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vorova\Desktop\Дима\Краснопахорское 122 дня\"/>
    </mc:Choice>
  </mc:AlternateContent>
  <xr:revisionPtr revIDLastSave="0" documentId="13_ncr:1_{C7C55213-E318-4DC0-80A5-FDFD0AE06F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работ'!$A$1:$H$152</definedName>
    <definedName name="_xlnm.Print_Area" localSheetId="0">'Смета СН-2012 по гл. 1-5'!$A$1:$K$686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0" i="8" l="1"/>
  <c r="D148" i="8"/>
  <c r="G145" i="8"/>
  <c r="F145" i="8"/>
  <c r="E145" i="8"/>
  <c r="C145" i="8"/>
  <c r="B145" i="8"/>
  <c r="G144" i="8"/>
  <c r="F144" i="8"/>
  <c r="E144" i="8"/>
  <c r="C144" i="8"/>
  <c r="B144" i="8"/>
  <c r="A143" i="8"/>
  <c r="F142" i="8"/>
  <c r="E142" i="8"/>
  <c r="C142" i="8"/>
  <c r="B142" i="8"/>
  <c r="G141" i="8"/>
  <c r="F141" i="8"/>
  <c r="E141" i="8"/>
  <c r="C141" i="8"/>
  <c r="B141" i="8"/>
  <c r="A140" i="8"/>
  <c r="F139" i="8"/>
  <c r="E139" i="8"/>
  <c r="C139" i="8"/>
  <c r="B139" i="8"/>
  <c r="G138" i="8"/>
  <c r="F138" i="8"/>
  <c r="E138" i="8"/>
  <c r="C138" i="8"/>
  <c r="B138" i="8"/>
  <c r="F137" i="8"/>
  <c r="E137" i="8"/>
  <c r="C137" i="8"/>
  <c r="B137" i="8"/>
  <c r="G136" i="8"/>
  <c r="F136" i="8"/>
  <c r="E136" i="8"/>
  <c r="C136" i="8"/>
  <c r="B136" i="8"/>
  <c r="F135" i="8"/>
  <c r="E135" i="8"/>
  <c r="C135" i="8"/>
  <c r="B135" i="8"/>
  <c r="G134" i="8"/>
  <c r="F134" i="8"/>
  <c r="E134" i="8"/>
  <c r="C134" i="8"/>
  <c r="B134" i="8"/>
  <c r="F133" i="8"/>
  <c r="E133" i="8"/>
  <c r="C133" i="8"/>
  <c r="B133" i="8"/>
  <c r="G132" i="8"/>
  <c r="F132" i="8"/>
  <c r="E132" i="8"/>
  <c r="C132" i="8"/>
  <c r="B132" i="8"/>
  <c r="A131" i="8"/>
  <c r="F130" i="8"/>
  <c r="E130" i="8"/>
  <c r="C130" i="8"/>
  <c r="B130" i="8"/>
  <c r="G129" i="8"/>
  <c r="F129" i="8"/>
  <c r="E129" i="8"/>
  <c r="C129" i="8"/>
  <c r="B129" i="8"/>
  <c r="F128" i="8"/>
  <c r="E128" i="8"/>
  <c r="C128" i="8"/>
  <c r="B128" i="8"/>
  <c r="G127" i="8"/>
  <c r="F127" i="8"/>
  <c r="E127" i="8"/>
  <c r="C127" i="8"/>
  <c r="B127" i="8"/>
  <c r="F126" i="8"/>
  <c r="E126" i="8"/>
  <c r="C126" i="8"/>
  <c r="B126" i="8"/>
  <c r="G125" i="8"/>
  <c r="F125" i="8"/>
  <c r="E125" i="8"/>
  <c r="C125" i="8"/>
  <c r="B125" i="8"/>
  <c r="F124" i="8"/>
  <c r="E124" i="8"/>
  <c r="C124" i="8"/>
  <c r="B124" i="8"/>
  <c r="G123" i="8"/>
  <c r="F123" i="8"/>
  <c r="E123" i="8"/>
  <c r="C123" i="8"/>
  <c r="B123" i="8"/>
  <c r="A122" i="8"/>
  <c r="F121" i="8"/>
  <c r="E121" i="8"/>
  <c r="C121" i="8"/>
  <c r="B121" i="8"/>
  <c r="G120" i="8"/>
  <c r="F120" i="8"/>
  <c r="E120" i="8"/>
  <c r="C120" i="8"/>
  <c r="B120" i="8"/>
  <c r="F119" i="8"/>
  <c r="E119" i="8"/>
  <c r="C119" i="8"/>
  <c r="B119" i="8"/>
  <c r="G118" i="8"/>
  <c r="F118" i="8"/>
  <c r="E118" i="8"/>
  <c r="C118" i="8"/>
  <c r="B118" i="8"/>
  <c r="F117" i="8"/>
  <c r="E117" i="8"/>
  <c r="C117" i="8"/>
  <c r="B117" i="8"/>
  <c r="G116" i="8"/>
  <c r="F116" i="8"/>
  <c r="E116" i="8"/>
  <c r="C116" i="8"/>
  <c r="B116" i="8"/>
  <c r="F115" i="8"/>
  <c r="E115" i="8"/>
  <c r="C115" i="8"/>
  <c r="B115" i="8"/>
  <c r="G114" i="8"/>
  <c r="F114" i="8"/>
  <c r="E114" i="8"/>
  <c r="C114" i="8"/>
  <c r="B114" i="8"/>
  <c r="F113" i="8"/>
  <c r="E113" i="8"/>
  <c r="C113" i="8"/>
  <c r="B113" i="8"/>
  <c r="G112" i="8"/>
  <c r="F112" i="8"/>
  <c r="E112" i="8"/>
  <c r="C112" i="8"/>
  <c r="B112" i="8"/>
  <c r="F111" i="8"/>
  <c r="E111" i="8"/>
  <c r="C111" i="8"/>
  <c r="B111" i="8"/>
  <c r="G110" i="8"/>
  <c r="F110" i="8"/>
  <c r="E110" i="8"/>
  <c r="C110" i="8"/>
  <c r="B110" i="8"/>
  <c r="F109" i="8"/>
  <c r="E109" i="8"/>
  <c r="C109" i="8"/>
  <c r="B109" i="8"/>
  <c r="G108" i="8"/>
  <c r="F108" i="8"/>
  <c r="E108" i="8"/>
  <c r="C108" i="8"/>
  <c r="B108" i="8"/>
  <c r="F107" i="8"/>
  <c r="E107" i="8"/>
  <c r="C107" i="8"/>
  <c r="B107" i="8"/>
  <c r="G106" i="8"/>
  <c r="F106" i="8"/>
  <c r="E106" i="8"/>
  <c r="C106" i="8"/>
  <c r="B106" i="8"/>
  <c r="A105" i="8"/>
  <c r="F104" i="8"/>
  <c r="E104" i="8"/>
  <c r="C104" i="8"/>
  <c r="B104" i="8"/>
  <c r="G103" i="8"/>
  <c r="F103" i="8"/>
  <c r="E103" i="8"/>
  <c r="C103" i="8"/>
  <c r="B103" i="8"/>
  <c r="A102" i="8"/>
  <c r="F101" i="8"/>
  <c r="E101" i="8"/>
  <c r="C101" i="8"/>
  <c r="B101" i="8"/>
  <c r="G100" i="8"/>
  <c r="F100" i="8"/>
  <c r="E100" i="8"/>
  <c r="C100" i="8"/>
  <c r="B100" i="8"/>
  <c r="F99" i="8"/>
  <c r="E99" i="8"/>
  <c r="C99" i="8"/>
  <c r="B99" i="8"/>
  <c r="G98" i="8"/>
  <c r="F98" i="8"/>
  <c r="E98" i="8"/>
  <c r="C98" i="8"/>
  <c r="B98" i="8"/>
  <c r="G97" i="8"/>
  <c r="F97" i="8"/>
  <c r="E97" i="8"/>
  <c r="C97" i="8"/>
  <c r="B97" i="8"/>
  <c r="A96" i="8"/>
  <c r="A95" i="8"/>
  <c r="F94" i="8"/>
  <c r="E94" i="8"/>
  <c r="C94" i="8"/>
  <c r="B94" i="8"/>
  <c r="G93" i="8"/>
  <c r="F93" i="8"/>
  <c r="E93" i="8"/>
  <c r="C93" i="8"/>
  <c r="B93" i="8"/>
  <c r="A92" i="8"/>
  <c r="G91" i="8"/>
  <c r="F91" i="8"/>
  <c r="E91" i="8"/>
  <c r="C91" i="8"/>
  <c r="B91" i="8"/>
  <c r="G90" i="8"/>
  <c r="F90" i="8"/>
  <c r="E90" i="8"/>
  <c r="C90" i="8"/>
  <c r="B90" i="8"/>
  <c r="G89" i="8"/>
  <c r="F89" i="8"/>
  <c r="E89" i="8"/>
  <c r="C89" i="8"/>
  <c r="B89" i="8"/>
  <c r="G88" i="8"/>
  <c r="F88" i="8"/>
  <c r="E88" i="8"/>
  <c r="C88" i="8"/>
  <c r="B88" i="8"/>
  <c r="G87" i="8"/>
  <c r="F87" i="8"/>
  <c r="E87" i="8"/>
  <c r="C87" i="8"/>
  <c r="B87" i="8"/>
  <c r="F86" i="8"/>
  <c r="E86" i="8"/>
  <c r="C86" i="8"/>
  <c r="B86" i="8"/>
  <c r="G85" i="8"/>
  <c r="F85" i="8"/>
  <c r="E85" i="8"/>
  <c r="C85" i="8"/>
  <c r="B85" i="8"/>
  <c r="F84" i="8"/>
  <c r="E84" i="8"/>
  <c r="C84" i="8"/>
  <c r="B84" i="8"/>
  <c r="G83" i="8"/>
  <c r="F83" i="8"/>
  <c r="E83" i="8"/>
  <c r="C83" i="8"/>
  <c r="B83" i="8"/>
  <c r="F82" i="8"/>
  <c r="E82" i="8"/>
  <c r="C82" i="8"/>
  <c r="B82" i="8"/>
  <c r="G81" i="8"/>
  <c r="F81" i="8"/>
  <c r="E81" i="8"/>
  <c r="C81" i="8"/>
  <c r="B81" i="8"/>
  <c r="F80" i="8"/>
  <c r="E80" i="8"/>
  <c r="C80" i="8"/>
  <c r="B80" i="8"/>
  <c r="G79" i="8"/>
  <c r="F79" i="8"/>
  <c r="E79" i="8"/>
  <c r="C79" i="8"/>
  <c r="B79" i="8"/>
  <c r="A78" i="8"/>
  <c r="F77" i="8"/>
  <c r="E77" i="8"/>
  <c r="C77" i="8"/>
  <c r="B77" i="8"/>
  <c r="G76" i="8"/>
  <c r="F76" i="8"/>
  <c r="E76" i="8"/>
  <c r="C76" i="8"/>
  <c r="B76" i="8"/>
  <c r="F75" i="8"/>
  <c r="E75" i="8"/>
  <c r="C75" i="8"/>
  <c r="B75" i="8"/>
  <c r="G74" i="8"/>
  <c r="F74" i="8"/>
  <c r="E74" i="8"/>
  <c r="C74" i="8"/>
  <c r="B74" i="8"/>
  <c r="F73" i="8"/>
  <c r="E73" i="8"/>
  <c r="C73" i="8"/>
  <c r="B73" i="8"/>
  <c r="G72" i="8"/>
  <c r="F72" i="8"/>
  <c r="E72" i="8"/>
  <c r="C72" i="8"/>
  <c r="B72" i="8"/>
  <c r="F71" i="8"/>
  <c r="E71" i="8"/>
  <c r="C71" i="8"/>
  <c r="B71" i="8"/>
  <c r="G70" i="8"/>
  <c r="F70" i="8"/>
  <c r="E70" i="8"/>
  <c r="C70" i="8"/>
  <c r="B70" i="8"/>
  <c r="A69" i="8"/>
  <c r="F68" i="8"/>
  <c r="E68" i="8"/>
  <c r="C68" i="8"/>
  <c r="B68" i="8"/>
  <c r="G67" i="8"/>
  <c r="F67" i="8"/>
  <c r="E67" i="8"/>
  <c r="C67" i="8"/>
  <c r="B67" i="8"/>
  <c r="F66" i="8"/>
  <c r="E66" i="8"/>
  <c r="C66" i="8"/>
  <c r="B66" i="8"/>
  <c r="G65" i="8"/>
  <c r="F65" i="8"/>
  <c r="E65" i="8"/>
  <c r="C65" i="8"/>
  <c r="B65" i="8"/>
  <c r="F64" i="8"/>
  <c r="E64" i="8"/>
  <c r="C64" i="8"/>
  <c r="B64" i="8"/>
  <c r="G63" i="8"/>
  <c r="F63" i="8"/>
  <c r="E63" i="8"/>
  <c r="C63" i="8"/>
  <c r="B63" i="8"/>
  <c r="F62" i="8"/>
  <c r="E62" i="8"/>
  <c r="C62" i="8"/>
  <c r="B62" i="8"/>
  <c r="G61" i="8"/>
  <c r="F61" i="8"/>
  <c r="E61" i="8"/>
  <c r="C61" i="8"/>
  <c r="B61" i="8"/>
  <c r="F60" i="8"/>
  <c r="E60" i="8"/>
  <c r="C60" i="8"/>
  <c r="B60" i="8"/>
  <c r="G59" i="8"/>
  <c r="F59" i="8"/>
  <c r="E59" i="8"/>
  <c r="C59" i="8"/>
  <c r="B59" i="8"/>
  <c r="F58" i="8"/>
  <c r="E58" i="8"/>
  <c r="C58" i="8"/>
  <c r="B58" i="8"/>
  <c r="G57" i="8"/>
  <c r="F57" i="8"/>
  <c r="E57" i="8"/>
  <c r="C57" i="8"/>
  <c r="B57" i="8"/>
  <c r="F56" i="8"/>
  <c r="E56" i="8"/>
  <c r="C56" i="8"/>
  <c r="B56" i="8"/>
  <c r="G55" i="8"/>
  <c r="F55" i="8"/>
  <c r="E55" i="8"/>
  <c r="C55" i="8"/>
  <c r="B55" i="8"/>
  <c r="F54" i="8"/>
  <c r="E54" i="8"/>
  <c r="C54" i="8"/>
  <c r="B54" i="8"/>
  <c r="G53" i="8"/>
  <c r="F53" i="8"/>
  <c r="E53" i="8"/>
  <c r="C53" i="8"/>
  <c r="B53" i="8"/>
  <c r="A52" i="8"/>
  <c r="F51" i="8"/>
  <c r="E51" i="8"/>
  <c r="C51" i="8"/>
  <c r="B51" i="8"/>
  <c r="G50" i="8"/>
  <c r="F50" i="8"/>
  <c r="E50" i="8"/>
  <c r="C50" i="8"/>
  <c r="B50" i="8"/>
  <c r="A49" i="8"/>
  <c r="F48" i="8"/>
  <c r="E48" i="8"/>
  <c r="C48" i="8"/>
  <c r="B48" i="8"/>
  <c r="G47" i="8"/>
  <c r="F47" i="8"/>
  <c r="E47" i="8"/>
  <c r="C47" i="8"/>
  <c r="B47" i="8"/>
  <c r="A46" i="8"/>
  <c r="A45" i="8"/>
  <c r="F44" i="8"/>
  <c r="E44" i="8"/>
  <c r="C44" i="8"/>
  <c r="B44" i="8"/>
  <c r="G43" i="8"/>
  <c r="F43" i="8"/>
  <c r="E43" i="8"/>
  <c r="C43" i="8"/>
  <c r="B43" i="8"/>
  <c r="F42" i="8"/>
  <c r="E42" i="8"/>
  <c r="C42" i="8"/>
  <c r="B42" i="8"/>
  <c r="G41" i="8"/>
  <c r="F41" i="8"/>
  <c r="E41" i="8"/>
  <c r="C41" i="8"/>
  <c r="B41" i="8"/>
  <c r="F40" i="8"/>
  <c r="E40" i="8"/>
  <c r="C40" i="8"/>
  <c r="B40" i="8"/>
  <c r="G39" i="8"/>
  <c r="F39" i="8"/>
  <c r="E39" i="8"/>
  <c r="C39" i="8"/>
  <c r="B39" i="8"/>
  <c r="A38" i="8"/>
  <c r="F37" i="8"/>
  <c r="E37" i="8"/>
  <c r="C37" i="8"/>
  <c r="B37" i="8"/>
  <c r="G36" i="8"/>
  <c r="F36" i="8"/>
  <c r="E36" i="8"/>
  <c r="C36" i="8"/>
  <c r="B36" i="8"/>
  <c r="F35" i="8"/>
  <c r="E35" i="8"/>
  <c r="C35" i="8"/>
  <c r="B35" i="8"/>
  <c r="G34" i="8"/>
  <c r="F34" i="8"/>
  <c r="E34" i="8"/>
  <c r="C34" i="8"/>
  <c r="B34" i="8"/>
  <c r="F33" i="8"/>
  <c r="E33" i="8"/>
  <c r="C33" i="8"/>
  <c r="B33" i="8"/>
  <c r="G32" i="8"/>
  <c r="F32" i="8"/>
  <c r="E32" i="8"/>
  <c r="C32" i="8"/>
  <c r="B32" i="8"/>
  <c r="A31" i="8"/>
  <c r="F30" i="8"/>
  <c r="E30" i="8"/>
  <c r="C30" i="8"/>
  <c r="B30" i="8"/>
  <c r="G29" i="8"/>
  <c r="F29" i="8"/>
  <c r="E29" i="8"/>
  <c r="C29" i="8"/>
  <c r="B29" i="8"/>
  <c r="F28" i="8"/>
  <c r="E28" i="8"/>
  <c r="C28" i="8"/>
  <c r="B28" i="8"/>
  <c r="G27" i="8"/>
  <c r="F27" i="8"/>
  <c r="E27" i="8"/>
  <c r="C27" i="8"/>
  <c r="B27" i="8"/>
  <c r="F26" i="8"/>
  <c r="E26" i="8"/>
  <c r="C26" i="8"/>
  <c r="B26" i="8"/>
  <c r="G25" i="8"/>
  <c r="F25" i="8"/>
  <c r="E25" i="8"/>
  <c r="C25" i="8"/>
  <c r="B25" i="8"/>
  <c r="F24" i="8"/>
  <c r="E24" i="8"/>
  <c r="C24" i="8"/>
  <c r="B24" i="8"/>
  <c r="G23" i="8"/>
  <c r="F23" i="8"/>
  <c r="E23" i="8"/>
  <c r="C23" i="8"/>
  <c r="B23" i="8"/>
  <c r="F22" i="8"/>
  <c r="E22" i="8"/>
  <c r="C22" i="8"/>
  <c r="B22" i="8"/>
  <c r="G21" i="8"/>
  <c r="F21" i="8"/>
  <c r="E21" i="8"/>
  <c r="C21" i="8"/>
  <c r="B21" i="8"/>
  <c r="A20" i="8"/>
  <c r="F19" i="8"/>
  <c r="E19" i="8"/>
  <c r="C19" i="8"/>
  <c r="B19" i="8"/>
  <c r="G18" i="8"/>
  <c r="F18" i="8"/>
  <c r="E18" i="8"/>
  <c r="C18" i="8"/>
  <c r="B18" i="8"/>
  <c r="A17" i="8"/>
  <c r="F16" i="8"/>
  <c r="E16" i="8"/>
  <c r="C16" i="8"/>
  <c r="B16" i="8"/>
  <c r="G15" i="8"/>
  <c r="F15" i="8"/>
  <c r="E15" i="8"/>
  <c r="C15" i="8"/>
  <c r="B15" i="8"/>
  <c r="F14" i="8"/>
  <c r="E14" i="8"/>
  <c r="C14" i="8"/>
  <c r="B14" i="8"/>
  <c r="G13" i="8"/>
  <c r="F13" i="8"/>
  <c r="E13" i="8"/>
  <c r="C13" i="8"/>
  <c r="B13" i="8"/>
  <c r="A12" i="8"/>
  <c r="A11" i="8"/>
  <c r="A10" i="8"/>
  <c r="B5" i="8"/>
  <c r="B4" i="8"/>
  <c r="A1" i="8"/>
  <c r="H684" i="7"/>
  <c r="H681" i="7"/>
  <c r="C684" i="7"/>
  <c r="C681" i="7"/>
  <c r="I678" i="7"/>
  <c r="C678" i="7"/>
  <c r="I677" i="7"/>
  <c r="C677" i="7"/>
  <c r="I676" i="7"/>
  <c r="C676" i="7"/>
  <c r="I25" i="7"/>
  <c r="I24" i="7"/>
  <c r="I23" i="7"/>
  <c r="I22" i="7"/>
  <c r="I21" i="7"/>
  <c r="I20" i="7"/>
  <c r="A672" i="7"/>
  <c r="I670" i="7"/>
  <c r="C670" i="7"/>
  <c r="I669" i="7"/>
  <c r="C669" i="7"/>
  <c r="I668" i="7"/>
  <c r="C668" i="7"/>
  <c r="A666" i="7"/>
  <c r="A663" i="7"/>
  <c r="K660" i="7"/>
  <c r="H660" i="7"/>
  <c r="G660" i="7"/>
  <c r="E660" i="7"/>
  <c r="E659" i="7"/>
  <c r="J658" i="7"/>
  <c r="E658" i="7"/>
  <c r="J657" i="7"/>
  <c r="I657" i="7"/>
  <c r="H657" i="7"/>
  <c r="G657" i="7"/>
  <c r="F657" i="7"/>
  <c r="J656" i="7"/>
  <c r="I656" i="7"/>
  <c r="H656" i="7"/>
  <c r="G656" i="7"/>
  <c r="F656" i="7"/>
  <c r="C655" i="7"/>
  <c r="V654" i="7"/>
  <c r="T654" i="7"/>
  <c r="J659" i="7" s="1"/>
  <c r="R654" i="7"/>
  <c r="U654" i="7"/>
  <c r="S654" i="7"/>
  <c r="Q654" i="7"/>
  <c r="E654" i="7"/>
  <c r="D654" i="7"/>
  <c r="C654" i="7"/>
  <c r="B654" i="7"/>
  <c r="K652" i="7"/>
  <c r="H652" i="7"/>
  <c r="G652" i="7"/>
  <c r="E652" i="7"/>
  <c r="E651" i="7"/>
  <c r="E650" i="7"/>
  <c r="J649" i="7"/>
  <c r="I649" i="7"/>
  <c r="H649" i="7"/>
  <c r="G649" i="7"/>
  <c r="F649" i="7"/>
  <c r="J648" i="7"/>
  <c r="I648" i="7"/>
  <c r="H648" i="7"/>
  <c r="G648" i="7"/>
  <c r="F648" i="7"/>
  <c r="C647" i="7"/>
  <c r="V646" i="7"/>
  <c r="T646" i="7"/>
  <c r="J651" i="7" s="1"/>
  <c r="R646" i="7"/>
  <c r="J650" i="7" s="1"/>
  <c r="I653" i="7" s="1"/>
  <c r="U646" i="7"/>
  <c r="S646" i="7"/>
  <c r="Q646" i="7"/>
  <c r="E646" i="7"/>
  <c r="D646" i="7"/>
  <c r="C646" i="7"/>
  <c r="B646" i="7"/>
  <c r="A645" i="7"/>
  <c r="A642" i="7"/>
  <c r="K639" i="7"/>
  <c r="H639" i="7"/>
  <c r="G639" i="7"/>
  <c r="E639" i="7"/>
  <c r="E638" i="7"/>
  <c r="E637" i="7"/>
  <c r="J636" i="7"/>
  <c r="I636" i="7"/>
  <c r="H636" i="7"/>
  <c r="F636" i="7"/>
  <c r="V636" i="7"/>
  <c r="T636" i="7"/>
  <c r="R636" i="7"/>
  <c r="U636" i="7"/>
  <c r="S636" i="7"/>
  <c r="Q636" i="7"/>
  <c r="E636" i="7"/>
  <c r="D636" i="7"/>
  <c r="C636" i="7"/>
  <c r="B636" i="7"/>
  <c r="J635" i="7"/>
  <c r="I635" i="7"/>
  <c r="H635" i="7"/>
  <c r="G635" i="7"/>
  <c r="F635" i="7"/>
  <c r="J634" i="7"/>
  <c r="I634" i="7"/>
  <c r="H634" i="7"/>
  <c r="G634" i="7"/>
  <c r="F634" i="7"/>
  <c r="C633" i="7"/>
  <c r="V632" i="7"/>
  <c r="T632" i="7"/>
  <c r="J638" i="7" s="1"/>
  <c r="R632" i="7"/>
  <c r="J637" i="7" s="1"/>
  <c r="U632" i="7"/>
  <c r="S632" i="7"/>
  <c r="Q632" i="7"/>
  <c r="E632" i="7"/>
  <c r="D632" i="7"/>
  <c r="C632" i="7"/>
  <c r="B632" i="7"/>
  <c r="A631" i="7"/>
  <c r="A628" i="7"/>
  <c r="K625" i="7"/>
  <c r="H625" i="7"/>
  <c r="G625" i="7"/>
  <c r="E625" i="7"/>
  <c r="E624" i="7"/>
  <c r="E623" i="7"/>
  <c r="J622" i="7"/>
  <c r="I622" i="7"/>
  <c r="H622" i="7"/>
  <c r="F622" i="7"/>
  <c r="V622" i="7"/>
  <c r="T622" i="7"/>
  <c r="R622" i="7"/>
  <c r="U622" i="7"/>
  <c r="S622" i="7"/>
  <c r="Q622" i="7"/>
  <c r="E622" i="7"/>
  <c r="D622" i="7"/>
  <c r="C622" i="7"/>
  <c r="B622" i="7"/>
  <c r="J621" i="7"/>
  <c r="I621" i="7"/>
  <c r="H621" i="7"/>
  <c r="G621" i="7"/>
  <c r="F621" i="7"/>
  <c r="J620" i="7"/>
  <c r="I620" i="7"/>
  <c r="H620" i="7"/>
  <c r="G620" i="7"/>
  <c r="F620" i="7"/>
  <c r="C619" i="7"/>
  <c r="V618" i="7"/>
  <c r="T618" i="7"/>
  <c r="J624" i="7" s="1"/>
  <c r="R618" i="7"/>
  <c r="J623" i="7" s="1"/>
  <c r="U618" i="7"/>
  <c r="S618" i="7"/>
  <c r="Q618" i="7"/>
  <c r="E618" i="7"/>
  <c r="D618" i="7"/>
  <c r="C618" i="7"/>
  <c r="B618" i="7"/>
  <c r="K616" i="7"/>
  <c r="H616" i="7"/>
  <c r="G616" i="7"/>
  <c r="E616" i="7"/>
  <c r="E615" i="7"/>
  <c r="E614" i="7"/>
  <c r="J613" i="7"/>
  <c r="I613" i="7"/>
  <c r="H613" i="7"/>
  <c r="F613" i="7"/>
  <c r="V613" i="7"/>
  <c r="T613" i="7"/>
  <c r="R613" i="7"/>
  <c r="U613" i="7"/>
  <c r="S613" i="7"/>
  <c r="Q613" i="7"/>
  <c r="E613" i="7"/>
  <c r="D613" i="7"/>
  <c r="C613" i="7"/>
  <c r="B613" i="7"/>
  <c r="J612" i="7"/>
  <c r="I612" i="7"/>
  <c r="H612" i="7"/>
  <c r="G612" i="7"/>
  <c r="F612" i="7"/>
  <c r="J611" i="7"/>
  <c r="I611" i="7"/>
  <c r="H611" i="7"/>
  <c r="G611" i="7"/>
  <c r="F611" i="7"/>
  <c r="C610" i="7"/>
  <c r="V609" i="7"/>
  <c r="T609" i="7"/>
  <c r="J615" i="7" s="1"/>
  <c r="R609" i="7"/>
  <c r="J614" i="7" s="1"/>
  <c r="I617" i="7" s="1"/>
  <c r="U609" i="7"/>
  <c r="S609" i="7"/>
  <c r="Q609" i="7"/>
  <c r="E609" i="7"/>
  <c r="D609" i="7"/>
  <c r="C609" i="7"/>
  <c r="B609" i="7"/>
  <c r="K607" i="7"/>
  <c r="H607" i="7"/>
  <c r="G607" i="7"/>
  <c r="E607" i="7"/>
  <c r="E606" i="7"/>
  <c r="E605" i="7"/>
  <c r="J604" i="7"/>
  <c r="I604" i="7"/>
  <c r="H604" i="7"/>
  <c r="F604" i="7"/>
  <c r="V604" i="7"/>
  <c r="T604" i="7"/>
  <c r="R604" i="7"/>
  <c r="U604" i="7"/>
  <c r="S604" i="7"/>
  <c r="Q604" i="7"/>
  <c r="E604" i="7"/>
  <c r="D604" i="7"/>
  <c r="C604" i="7"/>
  <c r="B604" i="7"/>
  <c r="J603" i="7"/>
  <c r="I603" i="7"/>
  <c r="H603" i="7"/>
  <c r="G603" i="7"/>
  <c r="F603" i="7"/>
  <c r="J602" i="7"/>
  <c r="I608" i="7" s="1"/>
  <c r="I602" i="7"/>
  <c r="H602" i="7"/>
  <c r="G602" i="7"/>
  <c r="F602" i="7"/>
  <c r="C601" i="7"/>
  <c r="V600" i="7"/>
  <c r="T600" i="7"/>
  <c r="J606" i="7" s="1"/>
  <c r="R600" i="7"/>
  <c r="J605" i="7" s="1"/>
  <c r="U600" i="7"/>
  <c r="S600" i="7"/>
  <c r="Q600" i="7"/>
  <c r="E600" i="7"/>
  <c r="D600" i="7"/>
  <c r="C600" i="7"/>
  <c r="B600" i="7"/>
  <c r="K598" i="7"/>
  <c r="H598" i="7"/>
  <c r="G598" i="7"/>
  <c r="E598" i="7"/>
  <c r="J597" i="7"/>
  <c r="E597" i="7"/>
  <c r="E596" i="7"/>
  <c r="J595" i="7"/>
  <c r="I595" i="7"/>
  <c r="H595" i="7"/>
  <c r="F595" i="7"/>
  <c r="V595" i="7"/>
  <c r="T595" i="7"/>
  <c r="R595" i="7"/>
  <c r="U595" i="7"/>
  <c r="S595" i="7"/>
  <c r="Q595" i="7"/>
  <c r="E595" i="7"/>
  <c r="D595" i="7"/>
  <c r="C595" i="7"/>
  <c r="B595" i="7"/>
  <c r="J594" i="7"/>
  <c r="I594" i="7"/>
  <c r="H594" i="7"/>
  <c r="G594" i="7"/>
  <c r="F594" i="7"/>
  <c r="J593" i="7"/>
  <c r="I599" i="7" s="1"/>
  <c r="I593" i="7"/>
  <c r="H593" i="7"/>
  <c r="G593" i="7"/>
  <c r="F593" i="7"/>
  <c r="C592" i="7"/>
  <c r="V591" i="7"/>
  <c r="T591" i="7"/>
  <c r="R591" i="7"/>
  <c r="J596" i="7" s="1"/>
  <c r="U591" i="7"/>
  <c r="S591" i="7"/>
  <c r="Q591" i="7"/>
  <c r="E591" i="7"/>
  <c r="D591" i="7"/>
  <c r="C591" i="7"/>
  <c r="B591" i="7"/>
  <c r="A590" i="7"/>
  <c r="A587" i="7"/>
  <c r="K584" i="7"/>
  <c r="H584" i="7"/>
  <c r="G584" i="7"/>
  <c r="E584" i="7"/>
  <c r="J583" i="7"/>
  <c r="E583" i="7"/>
  <c r="E582" i="7"/>
  <c r="J581" i="7"/>
  <c r="I581" i="7"/>
  <c r="H581" i="7"/>
  <c r="F581" i="7"/>
  <c r="V581" i="7"/>
  <c r="T581" i="7"/>
  <c r="R581" i="7"/>
  <c r="J582" i="7" s="1"/>
  <c r="I585" i="7" s="1"/>
  <c r="U581" i="7"/>
  <c r="S581" i="7"/>
  <c r="Q581" i="7"/>
  <c r="E581" i="7"/>
  <c r="D581" i="7"/>
  <c r="J580" i="7"/>
  <c r="I580" i="7"/>
  <c r="H580" i="7"/>
  <c r="G580" i="7"/>
  <c r="F580" i="7"/>
  <c r="J579" i="7"/>
  <c r="I579" i="7"/>
  <c r="H579" i="7"/>
  <c r="G579" i="7"/>
  <c r="F579" i="7"/>
  <c r="C578" i="7"/>
  <c r="V577" i="7"/>
  <c r="T577" i="7"/>
  <c r="R577" i="7"/>
  <c r="U577" i="7"/>
  <c r="S577" i="7"/>
  <c r="Q577" i="7"/>
  <c r="E577" i="7"/>
  <c r="D577" i="7"/>
  <c r="K575" i="7"/>
  <c r="H575" i="7"/>
  <c r="G575" i="7"/>
  <c r="E575" i="7"/>
  <c r="E574" i="7"/>
  <c r="E573" i="7"/>
  <c r="J572" i="7"/>
  <c r="I572" i="7"/>
  <c r="H572" i="7"/>
  <c r="F572" i="7"/>
  <c r="V572" i="7"/>
  <c r="T572" i="7"/>
  <c r="R572" i="7"/>
  <c r="U572" i="7"/>
  <c r="S572" i="7"/>
  <c r="Q572" i="7"/>
  <c r="E572" i="7"/>
  <c r="D572" i="7"/>
  <c r="J571" i="7"/>
  <c r="I571" i="7"/>
  <c r="H571" i="7"/>
  <c r="G571" i="7"/>
  <c r="F571" i="7"/>
  <c r="J570" i="7"/>
  <c r="I576" i="7" s="1"/>
  <c r="I570" i="7"/>
  <c r="H570" i="7"/>
  <c r="G570" i="7"/>
  <c r="F570" i="7"/>
  <c r="C569" i="7"/>
  <c r="V568" i="7"/>
  <c r="T568" i="7"/>
  <c r="J574" i="7" s="1"/>
  <c r="R568" i="7"/>
  <c r="J573" i="7" s="1"/>
  <c r="U568" i="7"/>
  <c r="S568" i="7"/>
  <c r="Q568" i="7"/>
  <c r="E568" i="7"/>
  <c r="D568" i="7"/>
  <c r="K566" i="7"/>
  <c r="H566" i="7"/>
  <c r="G566" i="7"/>
  <c r="E566" i="7"/>
  <c r="J565" i="7"/>
  <c r="E565" i="7"/>
  <c r="E564" i="7"/>
  <c r="J563" i="7"/>
  <c r="I563" i="7"/>
  <c r="H563" i="7"/>
  <c r="F563" i="7"/>
  <c r="V563" i="7"/>
  <c r="T563" i="7"/>
  <c r="R563" i="7"/>
  <c r="U563" i="7"/>
  <c r="S563" i="7"/>
  <c r="Q563" i="7"/>
  <c r="E563" i="7"/>
  <c r="D563" i="7"/>
  <c r="C563" i="7"/>
  <c r="B563" i="7"/>
  <c r="J562" i="7"/>
  <c r="I562" i="7"/>
  <c r="H562" i="7"/>
  <c r="G562" i="7"/>
  <c r="F562" i="7"/>
  <c r="J561" i="7"/>
  <c r="I567" i="7" s="1"/>
  <c r="I561" i="7"/>
  <c r="H561" i="7"/>
  <c r="G561" i="7"/>
  <c r="F561" i="7"/>
  <c r="C560" i="7"/>
  <c r="V559" i="7"/>
  <c r="T559" i="7"/>
  <c r="R559" i="7"/>
  <c r="J564" i="7" s="1"/>
  <c r="U559" i="7"/>
  <c r="S559" i="7"/>
  <c r="Q559" i="7"/>
  <c r="E559" i="7"/>
  <c r="D559" i="7"/>
  <c r="C559" i="7"/>
  <c r="B559" i="7"/>
  <c r="K557" i="7"/>
  <c r="H557" i="7"/>
  <c r="G557" i="7"/>
  <c r="E557" i="7"/>
  <c r="J556" i="7"/>
  <c r="E556" i="7"/>
  <c r="J555" i="7"/>
  <c r="E555" i="7"/>
  <c r="J554" i="7"/>
  <c r="I554" i="7"/>
  <c r="H554" i="7"/>
  <c r="F554" i="7"/>
  <c r="V554" i="7"/>
  <c r="T554" i="7"/>
  <c r="R554" i="7"/>
  <c r="U554" i="7"/>
  <c r="S554" i="7"/>
  <c r="Q554" i="7"/>
  <c r="E554" i="7"/>
  <c r="D554" i="7"/>
  <c r="C554" i="7"/>
  <c r="B554" i="7"/>
  <c r="J553" i="7"/>
  <c r="I553" i="7"/>
  <c r="H553" i="7"/>
  <c r="G553" i="7"/>
  <c r="F553" i="7"/>
  <c r="J552" i="7"/>
  <c r="I558" i="7" s="1"/>
  <c r="I552" i="7"/>
  <c r="H552" i="7"/>
  <c r="G552" i="7"/>
  <c r="F552" i="7"/>
  <c r="C551" i="7"/>
  <c r="V550" i="7"/>
  <c r="T550" i="7"/>
  <c r="R550" i="7"/>
  <c r="U550" i="7"/>
  <c r="S550" i="7"/>
  <c r="Q550" i="7"/>
  <c r="E550" i="7"/>
  <c r="D550" i="7"/>
  <c r="C550" i="7"/>
  <c r="B550" i="7"/>
  <c r="A549" i="7"/>
  <c r="A546" i="7"/>
  <c r="K543" i="7"/>
  <c r="H543" i="7"/>
  <c r="G543" i="7"/>
  <c r="E543" i="7"/>
  <c r="J542" i="7"/>
  <c r="E542" i="7"/>
  <c r="J541" i="7"/>
  <c r="E541" i="7"/>
  <c r="J540" i="7"/>
  <c r="I540" i="7"/>
  <c r="H540" i="7"/>
  <c r="F540" i="7"/>
  <c r="V540" i="7"/>
  <c r="T540" i="7"/>
  <c r="R540" i="7"/>
  <c r="U540" i="7"/>
  <c r="S540" i="7"/>
  <c r="Q540" i="7"/>
  <c r="E540" i="7"/>
  <c r="D540" i="7"/>
  <c r="C540" i="7"/>
  <c r="B540" i="7"/>
  <c r="J539" i="7"/>
  <c r="I539" i="7"/>
  <c r="H539" i="7"/>
  <c r="G539" i="7"/>
  <c r="F539" i="7"/>
  <c r="J538" i="7"/>
  <c r="I544" i="7" s="1"/>
  <c r="I538" i="7"/>
  <c r="H538" i="7"/>
  <c r="G538" i="7"/>
  <c r="F538" i="7"/>
  <c r="C537" i="7"/>
  <c r="V536" i="7"/>
  <c r="T536" i="7"/>
  <c r="R536" i="7"/>
  <c r="U536" i="7"/>
  <c r="S536" i="7"/>
  <c r="Q536" i="7"/>
  <c r="E536" i="7"/>
  <c r="D536" i="7"/>
  <c r="C536" i="7"/>
  <c r="B536" i="7"/>
  <c r="K534" i="7"/>
  <c r="H534" i="7"/>
  <c r="G534" i="7"/>
  <c r="E534" i="7"/>
  <c r="E533" i="7"/>
  <c r="J532" i="7"/>
  <c r="E532" i="7"/>
  <c r="J531" i="7"/>
  <c r="I531" i="7"/>
  <c r="H531" i="7"/>
  <c r="F531" i="7"/>
  <c r="V531" i="7"/>
  <c r="T531" i="7"/>
  <c r="R531" i="7"/>
  <c r="U531" i="7"/>
  <c r="S531" i="7"/>
  <c r="Q531" i="7"/>
  <c r="E531" i="7"/>
  <c r="D531" i="7"/>
  <c r="C531" i="7"/>
  <c r="B531" i="7"/>
  <c r="J530" i="7"/>
  <c r="I530" i="7"/>
  <c r="H530" i="7"/>
  <c r="G530" i="7"/>
  <c r="F530" i="7"/>
  <c r="J529" i="7"/>
  <c r="I535" i="7" s="1"/>
  <c r="I529" i="7"/>
  <c r="H529" i="7"/>
  <c r="G529" i="7"/>
  <c r="F529" i="7"/>
  <c r="C528" i="7"/>
  <c r="V527" i="7"/>
  <c r="T527" i="7"/>
  <c r="J533" i="7" s="1"/>
  <c r="R527" i="7"/>
  <c r="U527" i="7"/>
  <c r="S527" i="7"/>
  <c r="Q527" i="7"/>
  <c r="E527" i="7"/>
  <c r="D527" i="7"/>
  <c r="C527" i="7"/>
  <c r="B527" i="7"/>
  <c r="K525" i="7"/>
  <c r="H525" i="7"/>
  <c r="G525" i="7"/>
  <c r="E525" i="7"/>
  <c r="E524" i="7"/>
  <c r="E523" i="7"/>
  <c r="J522" i="7"/>
  <c r="I522" i="7"/>
  <c r="H522" i="7"/>
  <c r="F522" i="7"/>
  <c r="V522" i="7"/>
  <c r="T522" i="7"/>
  <c r="R522" i="7"/>
  <c r="U522" i="7"/>
  <c r="S522" i="7"/>
  <c r="Q522" i="7"/>
  <c r="E522" i="7"/>
  <c r="D522" i="7"/>
  <c r="C522" i="7"/>
  <c r="B522" i="7"/>
  <c r="J521" i="7"/>
  <c r="I521" i="7"/>
  <c r="H521" i="7"/>
  <c r="G521" i="7"/>
  <c r="F521" i="7"/>
  <c r="J520" i="7"/>
  <c r="I520" i="7"/>
  <c r="H520" i="7"/>
  <c r="G520" i="7"/>
  <c r="F520" i="7"/>
  <c r="C519" i="7"/>
  <c r="V518" i="7"/>
  <c r="T518" i="7"/>
  <c r="J524" i="7" s="1"/>
  <c r="R518" i="7"/>
  <c r="J523" i="7" s="1"/>
  <c r="U518" i="7"/>
  <c r="S518" i="7"/>
  <c r="Q518" i="7"/>
  <c r="E518" i="7"/>
  <c r="D518" i="7"/>
  <c r="C518" i="7"/>
  <c r="B518" i="7"/>
  <c r="K516" i="7"/>
  <c r="H516" i="7"/>
  <c r="G516" i="7"/>
  <c r="E516" i="7"/>
  <c r="E515" i="7"/>
  <c r="E514" i="7"/>
  <c r="J513" i="7"/>
  <c r="I513" i="7"/>
  <c r="H513" i="7"/>
  <c r="F513" i="7"/>
  <c r="V513" i="7"/>
  <c r="T513" i="7"/>
  <c r="R513" i="7"/>
  <c r="U513" i="7"/>
  <c r="S513" i="7"/>
  <c r="Q513" i="7"/>
  <c r="E513" i="7"/>
  <c r="D513" i="7"/>
  <c r="C513" i="7"/>
  <c r="B513" i="7"/>
  <c r="J512" i="7"/>
  <c r="I512" i="7"/>
  <c r="H512" i="7"/>
  <c r="G512" i="7"/>
  <c r="F512" i="7"/>
  <c r="J511" i="7"/>
  <c r="I511" i="7"/>
  <c r="H511" i="7"/>
  <c r="G511" i="7"/>
  <c r="F511" i="7"/>
  <c r="C510" i="7"/>
  <c r="V509" i="7"/>
  <c r="T509" i="7"/>
  <c r="J515" i="7" s="1"/>
  <c r="R509" i="7"/>
  <c r="J514" i="7" s="1"/>
  <c r="I517" i="7" s="1"/>
  <c r="U509" i="7"/>
  <c r="S509" i="7"/>
  <c r="Q509" i="7"/>
  <c r="E509" i="7"/>
  <c r="D509" i="7"/>
  <c r="C509" i="7"/>
  <c r="B509" i="7"/>
  <c r="K507" i="7"/>
  <c r="H507" i="7"/>
  <c r="G507" i="7"/>
  <c r="E507" i="7"/>
  <c r="E506" i="7"/>
  <c r="E505" i="7"/>
  <c r="J504" i="7"/>
  <c r="I504" i="7"/>
  <c r="H504" i="7"/>
  <c r="F504" i="7"/>
  <c r="V504" i="7"/>
  <c r="T504" i="7"/>
  <c r="R504" i="7"/>
  <c r="U504" i="7"/>
  <c r="S504" i="7"/>
  <c r="Q504" i="7"/>
  <c r="E504" i="7"/>
  <c r="D504" i="7"/>
  <c r="C504" i="7"/>
  <c r="B504" i="7"/>
  <c r="J503" i="7"/>
  <c r="I503" i="7"/>
  <c r="H503" i="7"/>
  <c r="G503" i="7"/>
  <c r="F503" i="7"/>
  <c r="J502" i="7"/>
  <c r="I502" i="7"/>
  <c r="H502" i="7"/>
  <c r="G502" i="7"/>
  <c r="F502" i="7"/>
  <c r="C501" i="7"/>
  <c r="V500" i="7"/>
  <c r="T500" i="7"/>
  <c r="J506" i="7" s="1"/>
  <c r="R500" i="7"/>
  <c r="J505" i="7" s="1"/>
  <c r="I508" i="7" s="1"/>
  <c r="U500" i="7"/>
  <c r="S500" i="7"/>
  <c r="Q500" i="7"/>
  <c r="E500" i="7"/>
  <c r="D500" i="7"/>
  <c r="C500" i="7"/>
  <c r="B500" i="7"/>
  <c r="K498" i="7"/>
  <c r="H498" i="7"/>
  <c r="G498" i="7"/>
  <c r="E498" i="7"/>
  <c r="E497" i="7"/>
  <c r="E496" i="7"/>
  <c r="J495" i="7"/>
  <c r="I495" i="7"/>
  <c r="H495" i="7"/>
  <c r="F495" i="7"/>
  <c r="V495" i="7"/>
  <c r="T495" i="7"/>
  <c r="R495" i="7"/>
  <c r="U495" i="7"/>
  <c r="S495" i="7"/>
  <c r="Q495" i="7"/>
  <c r="E495" i="7"/>
  <c r="D495" i="7"/>
  <c r="C495" i="7"/>
  <c r="B495" i="7"/>
  <c r="J494" i="7"/>
  <c r="I494" i="7"/>
  <c r="H494" i="7"/>
  <c r="G494" i="7"/>
  <c r="F494" i="7"/>
  <c r="J493" i="7"/>
  <c r="I493" i="7"/>
  <c r="H493" i="7"/>
  <c r="G493" i="7"/>
  <c r="F493" i="7"/>
  <c r="C492" i="7"/>
  <c r="V491" i="7"/>
  <c r="T491" i="7"/>
  <c r="J497" i="7" s="1"/>
  <c r="R491" i="7"/>
  <c r="J496" i="7" s="1"/>
  <c r="U491" i="7"/>
  <c r="S491" i="7"/>
  <c r="Q491" i="7"/>
  <c r="E491" i="7"/>
  <c r="D491" i="7"/>
  <c r="C491" i="7"/>
  <c r="B491" i="7"/>
  <c r="K489" i="7"/>
  <c r="H489" i="7"/>
  <c r="G489" i="7"/>
  <c r="E489" i="7"/>
  <c r="J488" i="7"/>
  <c r="E488" i="7"/>
  <c r="E487" i="7"/>
  <c r="J486" i="7"/>
  <c r="I486" i="7"/>
  <c r="H486" i="7"/>
  <c r="F486" i="7"/>
  <c r="V486" i="7"/>
  <c r="T486" i="7"/>
  <c r="R486" i="7"/>
  <c r="U486" i="7"/>
  <c r="S486" i="7"/>
  <c r="Q486" i="7"/>
  <c r="E486" i="7"/>
  <c r="D486" i="7"/>
  <c r="C486" i="7"/>
  <c r="B486" i="7"/>
  <c r="J485" i="7"/>
  <c r="I485" i="7"/>
  <c r="H485" i="7"/>
  <c r="G485" i="7"/>
  <c r="F485" i="7"/>
  <c r="J484" i="7"/>
  <c r="I490" i="7" s="1"/>
  <c r="I484" i="7"/>
  <c r="H484" i="7"/>
  <c r="G484" i="7"/>
  <c r="F484" i="7"/>
  <c r="C483" i="7"/>
  <c r="V482" i="7"/>
  <c r="T482" i="7"/>
  <c r="R482" i="7"/>
  <c r="J487" i="7" s="1"/>
  <c r="U482" i="7"/>
  <c r="S482" i="7"/>
  <c r="Q482" i="7"/>
  <c r="E482" i="7"/>
  <c r="D482" i="7"/>
  <c r="C482" i="7"/>
  <c r="B482" i="7"/>
  <c r="K480" i="7"/>
  <c r="H480" i="7"/>
  <c r="G480" i="7"/>
  <c r="E480" i="7"/>
  <c r="E479" i="7"/>
  <c r="J478" i="7"/>
  <c r="E478" i="7"/>
  <c r="E477" i="7"/>
  <c r="J476" i="7"/>
  <c r="I476" i="7"/>
  <c r="H476" i="7"/>
  <c r="F476" i="7"/>
  <c r="V476" i="7"/>
  <c r="T476" i="7"/>
  <c r="R476" i="7"/>
  <c r="U476" i="7"/>
  <c r="S476" i="7"/>
  <c r="Q476" i="7"/>
  <c r="E476" i="7"/>
  <c r="D476" i="7"/>
  <c r="C476" i="7"/>
  <c r="B476" i="7"/>
  <c r="J475" i="7"/>
  <c r="I475" i="7"/>
  <c r="H475" i="7"/>
  <c r="G475" i="7"/>
  <c r="F475" i="7"/>
  <c r="J474" i="7"/>
  <c r="I474" i="7"/>
  <c r="H474" i="7"/>
  <c r="G474" i="7"/>
  <c r="F474" i="7"/>
  <c r="J473" i="7"/>
  <c r="I473" i="7"/>
  <c r="H473" i="7"/>
  <c r="G473" i="7"/>
  <c r="F473" i="7"/>
  <c r="J472" i="7"/>
  <c r="I472" i="7"/>
  <c r="H472" i="7"/>
  <c r="G472" i="7"/>
  <c r="F472" i="7"/>
  <c r="C471" i="7"/>
  <c r="V470" i="7"/>
  <c r="J479" i="7" s="1"/>
  <c r="T470" i="7"/>
  <c r="R470" i="7"/>
  <c r="J477" i="7" s="1"/>
  <c r="U470" i="7"/>
  <c r="S470" i="7"/>
  <c r="Q470" i="7"/>
  <c r="E470" i="7"/>
  <c r="D470" i="7"/>
  <c r="C470" i="7"/>
  <c r="B470" i="7"/>
  <c r="A469" i="7"/>
  <c r="A466" i="7"/>
  <c r="K463" i="7"/>
  <c r="H463" i="7"/>
  <c r="G463" i="7"/>
  <c r="E463" i="7"/>
  <c r="J462" i="7"/>
  <c r="E462" i="7"/>
  <c r="J461" i="7"/>
  <c r="E461" i="7"/>
  <c r="J460" i="7"/>
  <c r="I460" i="7"/>
  <c r="H460" i="7"/>
  <c r="F460" i="7"/>
  <c r="V460" i="7"/>
  <c r="T460" i="7"/>
  <c r="R460" i="7"/>
  <c r="U460" i="7"/>
  <c r="S460" i="7"/>
  <c r="Q460" i="7"/>
  <c r="E460" i="7"/>
  <c r="D460" i="7"/>
  <c r="C460" i="7"/>
  <c r="B460" i="7"/>
  <c r="J459" i="7"/>
  <c r="I459" i="7"/>
  <c r="H459" i="7"/>
  <c r="G459" i="7"/>
  <c r="F459" i="7"/>
  <c r="J458" i="7"/>
  <c r="I464" i="7" s="1"/>
  <c r="I458" i="7"/>
  <c r="H458" i="7"/>
  <c r="G458" i="7"/>
  <c r="F458" i="7"/>
  <c r="C457" i="7"/>
  <c r="V456" i="7"/>
  <c r="T456" i="7"/>
  <c r="R456" i="7"/>
  <c r="U456" i="7"/>
  <c r="S456" i="7"/>
  <c r="Q456" i="7"/>
  <c r="E456" i="7"/>
  <c r="D456" i="7"/>
  <c r="C456" i="7"/>
  <c r="B456" i="7"/>
  <c r="A455" i="7"/>
  <c r="A452" i="7"/>
  <c r="K449" i="7"/>
  <c r="H449" i="7"/>
  <c r="G449" i="7"/>
  <c r="E449" i="7"/>
  <c r="J448" i="7"/>
  <c r="E448" i="7"/>
  <c r="J447" i="7"/>
  <c r="E447" i="7"/>
  <c r="J446" i="7"/>
  <c r="I446" i="7"/>
  <c r="H446" i="7"/>
  <c r="F446" i="7"/>
  <c r="V446" i="7"/>
  <c r="T446" i="7"/>
  <c r="R446" i="7"/>
  <c r="U446" i="7"/>
  <c r="S446" i="7"/>
  <c r="Q446" i="7"/>
  <c r="E446" i="7"/>
  <c r="D446" i="7"/>
  <c r="C446" i="7"/>
  <c r="B446" i="7"/>
  <c r="J445" i="7"/>
  <c r="I445" i="7"/>
  <c r="H445" i="7"/>
  <c r="G445" i="7"/>
  <c r="F445" i="7"/>
  <c r="J444" i="7"/>
  <c r="I450" i="7" s="1"/>
  <c r="I444" i="7"/>
  <c r="H444" i="7"/>
  <c r="G444" i="7"/>
  <c r="F444" i="7"/>
  <c r="C443" i="7"/>
  <c r="V442" i="7"/>
  <c r="T442" i="7"/>
  <c r="R442" i="7"/>
  <c r="U442" i="7"/>
  <c r="S442" i="7"/>
  <c r="Q442" i="7"/>
  <c r="E442" i="7"/>
  <c r="D442" i="7"/>
  <c r="C442" i="7"/>
  <c r="B442" i="7"/>
  <c r="K440" i="7"/>
  <c r="H440" i="7"/>
  <c r="G440" i="7"/>
  <c r="E440" i="7"/>
  <c r="E439" i="7"/>
  <c r="J438" i="7"/>
  <c r="E438" i="7"/>
  <c r="J437" i="7"/>
  <c r="I437" i="7"/>
  <c r="H437" i="7"/>
  <c r="F437" i="7"/>
  <c r="V437" i="7"/>
  <c r="T437" i="7"/>
  <c r="R437" i="7"/>
  <c r="U437" i="7"/>
  <c r="S437" i="7"/>
  <c r="Q437" i="7"/>
  <c r="E437" i="7"/>
  <c r="D437" i="7"/>
  <c r="C437" i="7"/>
  <c r="B437" i="7"/>
  <c r="J436" i="7"/>
  <c r="I436" i="7"/>
  <c r="H436" i="7"/>
  <c r="G436" i="7"/>
  <c r="F436" i="7"/>
  <c r="J435" i="7"/>
  <c r="I435" i="7"/>
  <c r="H435" i="7"/>
  <c r="G435" i="7"/>
  <c r="F435" i="7"/>
  <c r="C434" i="7"/>
  <c r="V433" i="7"/>
  <c r="T433" i="7"/>
  <c r="J439" i="7" s="1"/>
  <c r="R433" i="7"/>
  <c r="U433" i="7"/>
  <c r="S433" i="7"/>
  <c r="Q433" i="7"/>
  <c r="E433" i="7"/>
  <c r="D433" i="7"/>
  <c r="C433" i="7"/>
  <c r="B433" i="7"/>
  <c r="K431" i="7"/>
  <c r="H431" i="7"/>
  <c r="G431" i="7"/>
  <c r="E431" i="7"/>
  <c r="E430" i="7"/>
  <c r="E429" i="7"/>
  <c r="J428" i="7"/>
  <c r="I428" i="7"/>
  <c r="H428" i="7"/>
  <c r="G428" i="7"/>
  <c r="F428" i="7"/>
  <c r="C427" i="7"/>
  <c r="V426" i="7"/>
  <c r="T426" i="7"/>
  <c r="J430" i="7" s="1"/>
  <c r="R426" i="7"/>
  <c r="J429" i="7" s="1"/>
  <c r="U426" i="7"/>
  <c r="S426" i="7"/>
  <c r="Q426" i="7"/>
  <c r="E426" i="7"/>
  <c r="D426" i="7"/>
  <c r="C426" i="7"/>
  <c r="B426" i="7"/>
  <c r="A425" i="7"/>
  <c r="A423" i="7"/>
  <c r="I421" i="7"/>
  <c r="C421" i="7"/>
  <c r="I420" i="7"/>
  <c r="C420" i="7"/>
  <c r="I419" i="7"/>
  <c r="C419" i="7"/>
  <c r="A417" i="7"/>
  <c r="A414" i="7"/>
  <c r="K411" i="7"/>
  <c r="H411" i="7"/>
  <c r="G411" i="7"/>
  <c r="E411" i="7"/>
  <c r="J410" i="7"/>
  <c r="E410" i="7"/>
  <c r="J409" i="7"/>
  <c r="E409" i="7"/>
  <c r="J408" i="7"/>
  <c r="I408" i="7"/>
  <c r="H408" i="7"/>
  <c r="F408" i="7"/>
  <c r="V408" i="7"/>
  <c r="T408" i="7"/>
  <c r="R408" i="7"/>
  <c r="U408" i="7"/>
  <c r="S408" i="7"/>
  <c r="Q408" i="7"/>
  <c r="E408" i="7"/>
  <c r="D408" i="7"/>
  <c r="C408" i="7"/>
  <c r="B408" i="7"/>
  <c r="J407" i="7"/>
  <c r="I407" i="7"/>
  <c r="H407" i="7"/>
  <c r="G407" i="7"/>
  <c r="F407" i="7"/>
  <c r="J406" i="7"/>
  <c r="I412" i="7" s="1"/>
  <c r="I406" i="7"/>
  <c r="H406" i="7"/>
  <c r="G406" i="7"/>
  <c r="F406" i="7"/>
  <c r="C405" i="7"/>
  <c r="V404" i="7"/>
  <c r="T404" i="7"/>
  <c r="R404" i="7"/>
  <c r="U404" i="7"/>
  <c r="S404" i="7"/>
  <c r="Q404" i="7"/>
  <c r="E404" i="7"/>
  <c r="D404" i="7"/>
  <c r="C404" i="7"/>
  <c r="B404" i="7"/>
  <c r="A403" i="7"/>
  <c r="A400" i="7"/>
  <c r="C397" i="7"/>
  <c r="J396" i="7"/>
  <c r="I398" i="7" s="1"/>
  <c r="I396" i="7"/>
  <c r="H396" i="7"/>
  <c r="G396" i="7"/>
  <c r="F396" i="7"/>
  <c r="V396" i="7"/>
  <c r="T396" i="7"/>
  <c r="R396" i="7"/>
  <c r="U396" i="7"/>
  <c r="S396" i="7"/>
  <c r="Q396" i="7"/>
  <c r="E396" i="7"/>
  <c r="D396" i="7"/>
  <c r="C396" i="7"/>
  <c r="B396" i="7"/>
  <c r="C394" i="7"/>
  <c r="J393" i="7"/>
  <c r="I395" i="7" s="1"/>
  <c r="I393" i="7"/>
  <c r="H393" i="7"/>
  <c r="G393" i="7"/>
  <c r="F393" i="7"/>
  <c r="V393" i="7"/>
  <c r="T393" i="7"/>
  <c r="R393" i="7"/>
  <c r="U393" i="7"/>
  <c r="S393" i="7"/>
  <c r="Q393" i="7"/>
  <c r="E393" i="7"/>
  <c r="D393" i="7"/>
  <c r="C393" i="7"/>
  <c r="B393" i="7"/>
  <c r="C391" i="7"/>
  <c r="J390" i="7"/>
  <c r="I392" i="7" s="1"/>
  <c r="I390" i="7"/>
  <c r="H390" i="7"/>
  <c r="G390" i="7"/>
  <c r="F390" i="7"/>
  <c r="V390" i="7"/>
  <c r="T390" i="7"/>
  <c r="R390" i="7"/>
  <c r="U390" i="7"/>
  <c r="S390" i="7"/>
  <c r="Q390" i="7"/>
  <c r="E390" i="7"/>
  <c r="D390" i="7"/>
  <c r="C390" i="7"/>
  <c r="B390" i="7"/>
  <c r="I389" i="7"/>
  <c r="K389" i="7" s="1"/>
  <c r="C388" i="7"/>
  <c r="J387" i="7"/>
  <c r="I387" i="7"/>
  <c r="H387" i="7"/>
  <c r="G387" i="7"/>
  <c r="F387" i="7"/>
  <c r="V387" i="7"/>
  <c r="T387" i="7"/>
  <c r="R387" i="7"/>
  <c r="U387" i="7"/>
  <c r="S387" i="7"/>
  <c r="Q387" i="7"/>
  <c r="E387" i="7"/>
  <c r="D387" i="7"/>
  <c r="C387" i="7"/>
  <c r="B387" i="7"/>
  <c r="C385" i="7"/>
  <c r="J384" i="7"/>
  <c r="I386" i="7" s="1"/>
  <c r="I384" i="7"/>
  <c r="H384" i="7"/>
  <c r="G384" i="7"/>
  <c r="F384" i="7"/>
  <c r="V384" i="7"/>
  <c r="T384" i="7"/>
  <c r="R384" i="7"/>
  <c r="U384" i="7"/>
  <c r="S384" i="7"/>
  <c r="Q384" i="7"/>
  <c r="E384" i="7"/>
  <c r="D384" i="7"/>
  <c r="C384" i="7"/>
  <c r="B384" i="7"/>
  <c r="K382" i="7"/>
  <c r="H382" i="7"/>
  <c r="G382" i="7"/>
  <c r="E382" i="7"/>
  <c r="J381" i="7"/>
  <c r="E381" i="7"/>
  <c r="J380" i="7"/>
  <c r="E380" i="7"/>
  <c r="J379" i="7"/>
  <c r="I379" i="7"/>
  <c r="H379" i="7"/>
  <c r="F379" i="7"/>
  <c r="V379" i="7"/>
  <c r="T379" i="7"/>
  <c r="R379" i="7"/>
  <c r="U379" i="7"/>
  <c r="S379" i="7"/>
  <c r="Q379" i="7"/>
  <c r="E379" i="7"/>
  <c r="D379" i="7"/>
  <c r="C379" i="7"/>
  <c r="B379" i="7"/>
  <c r="J378" i="7"/>
  <c r="I378" i="7"/>
  <c r="H378" i="7"/>
  <c r="G378" i="7"/>
  <c r="F378" i="7"/>
  <c r="J377" i="7"/>
  <c r="I383" i="7" s="1"/>
  <c r="I377" i="7"/>
  <c r="H377" i="7"/>
  <c r="G377" i="7"/>
  <c r="F377" i="7"/>
  <c r="C376" i="7"/>
  <c r="V375" i="7"/>
  <c r="T375" i="7"/>
  <c r="R375" i="7"/>
  <c r="U375" i="7"/>
  <c r="S375" i="7"/>
  <c r="Q375" i="7"/>
  <c r="E375" i="7"/>
  <c r="D375" i="7"/>
  <c r="C375" i="7"/>
  <c r="B375" i="7"/>
  <c r="K373" i="7"/>
  <c r="H373" i="7"/>
  <c r="G373" i="7"/>
  <c r="E373" i="7"/>
  <c r="E372" i="7"/>
  <c r="J371" i="7"/>
  <c r="E371" i="7"/>
  <c r="J370" i="7"/>
  <c r="I370" i="7"/>
  <c r="H370" i="7"/>
  <c r="F370" i="7"/>
  <c r="V370" i="7"/>
  <c r="T370" i="7"/>
  <c r="R370" i="7"/>
  <c r="U370" i="7"/>
  <c r="S370" i="7"/>
  <c r="Q370" i="7"/>
  <c r="E370" i="7"/>
  <c r="D370" i="7"/>
  <c r="C370" i="7"/>
  <c r="B370" i="7"/>
  <c r="J369" i="7"/>
  <c r="I369" i="7"/>
  <c r="H369" i="7"/>
  <c r="G369" i="7"/>
  <c r="F369" i="7"/>
  <c r="J368" i="7"/>
  <c r="I374" i="7" s="1"/>
  <c r="I368" i="7"/>
  <c r="H368" i="7"/>
  <c r="G368" i="7"/>
  <c r="F368" i="7"/>
  <c r="C367" i="7"/>
  <c r="V366" i="7"/>
  <c r="T366" i="7"/>
  <c r="J372" i="7" s="1"/>
  <c r="R366" i="7"/>
  <c r="U366" i="7"/>
  <c r="S366" i="7"/>
  <c r="Q366" i="7"/>
  <c r="E366" i="7"/>
  <c r="D366" i="7"/>
  <c r="C366" i="7"/>
  <c r="B366" i="7"/>
  <c r="K364" i="7"/>
  <c r="H364" i="7"/>
  <c r="G364" i="7"/>
  <c r="E364" i="7"/>
  <c r="E363" i="7"/>
  <c r="E362" i="7"/>
  <c r="J361" i="7"/>
  <c r="I361" i="7"/>
  <c r="H361" i="7"/>
  <c r="F361" i="7"/>
  <c r="V361" i="7"/>
  <c r="T361" i="7"/>
  <c r="R361" i="7"/>
  <c r="U361" i="7"/>
  <c r="S361" i="7"/>
  <c r="Q361" i="7"/>
  <c r="E361" i="7"/>
  <c r="D361" i="7"/>
  <c r="C361" i="7"/>
  <c r="B361" i="7"/>
  <c r="J360" i="7"/>
  <c r="I360" i="7"/>
  <c r="H360" i="7"/>
  <c r="G360" i="7"/>
  <c r="F360" i="7"/>
  <c r="J359" i="7"/>
  <c r="I359" i="7"/>
  <c r="H359" i="7"/>
  <c r="G359" i="7"/>
  <c r="F359" i="7"/>
  <c r="C358" i="7"/>
  <c r="V357" i="7"/>
  <c r="T357" i="7"/>
  <c r="J363" i="7" s="1"/>
  <c r="R357" i="7"/>
  <c r="J362" i="7" s="1"/>
  <c r="U357" i="7"/>
  <c r="S357" i="7"/>
  <c r="Q357" i="7"/>
  <c r="E357" i="7"/>
  <c r="D357" i="7"/>
  <c r="C357" i="7"/>
  <c r="B357" i="7"/>
  <c r="K355" i="7"/>
  <c r="H355" i="7"/>
  <c r="G355" i="7"/>
  <c r="E355" i="7"/>
  <c r="E354" i="7"/>
  <c r="E353" i="7"/>
  <c r="J352" i="7"/>
  <c r="I352" i="7"/>
  <c r="H352" i="7"/>
  <c r="F352" i="7"/>
  <c r="V352" i="7"/>
  <c r="T352" i="7"/>
  <c r="R352" i="7"/>
  <c r="U352" i="7"/>
  <c r="S352" i="7"/>
  <c r="Q352" i="7"/>
  <c r="E352" i="7"/>
  <c r="D352" i="7"/>
  <c r="C352" i="7"/>
  <c r="B352" i="7"/>
  <c r="J351" i="7"/>
  <c r="I351" i="7"/>
  <c r="H351" i="7"/>
  <c r="G351" i="7"/>
  <c r="F351" i="7"/>
  <c r="J350" i="7"/>
  <c r="I350" i="7"/>
  <c r="H350" i="7"/>
  <c r="G350" i="7"/>
  <c r="F350" i="7"/>
  <c r="C349" i="7"/>
  <c r="V348" i="7"/>
  <c r="T348" i="7"/>
  <c r="J354" i="7" s="1"/>
  <c r="R348" i="7"/>
  <c r="J353" i="7" s="1"/>
  <c r="U348" i="7"/>
  <c r="S348" i="7"/>
  <c r="Q348" i="7"/>
  <c r="E348" i="7"/>
  <c r="D348" i="7"/>
  <c r="C348" i="7"/>
  <c r="B348" i="7"/>
  <c r="A347" i="7"/>
  <c r="A344" i="7"/>
  <c r="K341" i="7"/>
  <c r="H341" i="7"/>
  <c r="G341" i="7"/>
  <c r="E341" i="7"/>
  <c r="E340" i="7"/>
  <c r="E339" i="7"/>
  <c r="J338" i="7"/>
  <c r="I338" i="7"/>
  <c r="H338" i="7"/>
  <c r="F338" i="7"/>
  <c r="V338" i="7"/>
  <c r="T338" i="7"/>
  <c r="R338" i="7"/>
  <c r="U338" i="7"/>
  <c r="S338" i="7"/>
  <c r="Q338" i="7"/>
  <c r="E338" i="7"/>
  <c r="D338" i="7"/>
  <c r="J337" i="7"/>
  <c r="I337" i="7"/>
  <c r="H337" i="7"/>
  <c r="G337" i="7"/>
  <c r="F337" i="7"/>
  <c r="J336" i="7"/>
  <c r="I336" i="7"/>
  <c r="H336" i="7"/>
  <c r="G336" i="7"/>
  <c r="F336" i="7"/>
  <c r="C335" i="7"/>
  <c r="V334" i="7"/>
  <c r="T334" i="7"/>
  <c r="J340" i="7" s="1"/>
  <c r="R334" i="7"/>
  <c r="J339" i="7" s="1"/>
  <c r="I342" i="7" s="1"/>
  <c r="U334" i="7"/>
  <c r="S334" i="7"/>
  <c r="Q334" i="7"/>
  <c r="E334" i="7"/>
  <c r="D334" i="7"/>
  <c r="K332" i="7"/>
  <c r="H332" i="7"/>
  <c r="G332" i="7"/>
  <c r="E332" i="7"/>
  <c r="J331" i="7"/>
  <c r="E331" i="7"/>
  <c r="J330" i="7"/>
  <c r="E330" i="7"/>
  <c r="J329" i="7"/>
  <c r="I329" i="7"/>
  <c r="H329" i="7"/>
  <c r="F329" i="7"/>
  <c r="V329" i="7"/>
  <c r="T329" i="7"/>
  <c r="R329" i="7"/>
  <c r="U329" i="7"/>
  <c r="S329" i="7"/>
  <c r="Q329" i="7"/>
  <c r="E329" i="7"/>
  <c r="D329" i="7"/>
  <c r="C329" i="7"/>
  <c r="B329" i="7"/>
  <c r="J328" i="7"/>
  <c r="I328" i="7"/>
  <c r="H328" i="7"/>
  <c r="G328" i="7"/>
  <c r="F328" i="7"/>
  <c r="J327" i="7"/>
  <c r="I333" i="7" s="1"/>
  <c r="I327" i="7"/>
  <c r="H327" i="7"/>
  <c r="G327" i="7"/>
  <c r="F327" i="7"/>
  <c r="C326" i="7"/>
  <c r="V325" i="7"/>
  <c r="T325" i="7"/>
  <c r="R325" i="7"/>
  <c r="U325" i="7"/>
  <c r="S325" i="7"/>
  <c r="Q325" i="7"/>
  <c r="E325" i="7"/>
  <c r="D325" i="7"/>
  <c r="C325" i="7"/>
  <c r="B325" i="7"/>
  <c r="K323" i="7"/>
  <c r="H323" i="7"/>
  <c r="G323" i="7"/>
  <c r="E323" i="7"/>
  <c r="E322" i="7"/>
  <c r="J321" i="7"/>
  <c r="E321" i="7"/>
  <c r="J320" i="7"/>
  <c r="I320" i="7"/>
  <c r="H320" i="7"/>
  <c r="F320" i="7"/>
  <c r="V320" i="7"/>
  <c r="T320" i="7"/>
  <c r="R320" i="7"/>
  <c r="U320" i="7"/>
  <c r="S320" i="7"/>
  <c r="Q320" i="7"/>
  <c r="E320" i="7"/>
  <c r="D320" i="7"/>
  <c r="C320" i="7"/>
  <c r="B320" i="7"/>
  <c r="J319" i="7"/>
  <c r="I319" i="7"/>
  <c r="H319" i="7"/>
  <c r="G319" i="7"/>
  <c r="F319" i="7"/>
  <c r="J318" i="7"/>
  <c r="I324" i="7" s="1"/>
  <c r="I318" i="7"/>
  <c r="H318" i="7"/>
  <c r="G318" i="7"/>
  <c r="F318" i="7"/>
  <c r="C317" i="7"/>
  <c r="V316" i="7"/>
  <c r="T316" i="7"/>
  <c r="J322" i="7" s="1"/>
  <c r="R316" i="7"/>
  <c r="U316" i="7"/>
  <c r="S316" i="7"/>
  <c r="Q316" i="7"/>
  <c r="E316" i="7"/>
  <c r="D316" i="7"/>
  <c r="C316" i="7"/>
  <c r="B316" i="7"/>
  <c r="K314" i="7"/>
  <c r="H314" i="7"/>
  <c r="G314" i="7"/>
  <c r="E314" i="7"/>
  <c r="E313" i="7"/>
  <c r="E312" i="7"/>
  <c r="J311" i="7"/>
  <c r="I311" i="7"/>
  <c r="H311" i="7"/>
  <c r="F311" i="7"/>
  <c r="V311" i="7"/>
  <c r="T311" i="7"/>
  <c r="R311" i="7"/>
  <c r="U311" i="7"/>
  <c r="S311" i="7"/>
  <c r="Q311" i="7"/>
  <c r="E311" i="7"/>
  <c r="D311" i="7"/>
  <c r="J310" i="7"/>
  <c r="I310" i="7"/>
  <c r="H310" i="7"/>
  <c r="G310" i="7"/>
  <c r="F310" i="7"/>
  <c r="J309" i="7"/>
  <c r="I309" i="7"/>
  <c r="H309" i="7"/>
  <c r="G309" i="7"/>
  <c r="F309" i="7"/>
  <c r="C308" i="7"/>
  <c r="V307" i="7"/>
  <c r="T307" i="7"/>
  <c r="J313" i="7" s="1"/>
  <c r="R307" i="7"/>
  <c r="J312" i="7" s="1"/>
  <c r="U307" i="7"/>
  <c r="S307" i="7"/>
  <c r="Q307" i="7"/>
  <c r="E307" i="7"/>
  <c r="D307" i="7"/>
  <c r="A306" i="7"/>
  <c r="A303" i="7"/>
  <c r="K300" i="7"/>
  <c r="H300" i="7"/>
  <c r="G300" i="7"/>
  <c r="E300" i="7"/>
  <c r="E299" i="7"/>
  <c r="E298" i="7"/>
  <c r="J297" i="7"/>
  <c r="I297" i="7"/>
  <c r="H297" i="7"/>
  <c r="F297" i="7"/>
  <c r="V297" i="7"/>
  <c r="T297" i="7"/>
  <c r="R297" i="7"/>
  <c r="U297" i="7"/>
  <c r="S297" i="7"/>
  <c r="Q297" i="7"/>
  <c r="E297" i="7"/>
  <c r="D297" i="7"/>
  <c r="C297" i="7"/>
  <c r="B297" i="7"/>
  <c r="J296" i="7"/>
  <c r="I296" i="7"/>
  <c r="H296" i="7"/>
  <c r="G296" i="7"/>
  <c r="F296" i="7"/>
  <c r="J295" i="7"/>
  <c r="I295" i="7"/>
  <c r="H295" i="7"/>
  <c r="G295" i="7"/>
  <c r="F295" i="7"/>
  <c r="C294" i="7"/>
  <c r="V293" i="7"/>
  <c r="T293" i="7"/>
  <c r="J299" i="7" s="1"/>
  <c r="R293" i="7"/>
  <c r="J298" i="7" s="1"/>
  <c r="U293" i="7"/>
  <c r="S293" i="7"/>
  <c r="Q293" i="7"/>
  <c r="E293" i="7"/>
  <c r="D293" i="7"/>
  <c r="C293" i="7"/>
  <c r="B293" i="7"/>
  <c r="K291" i="7"/>
  <c r="H291" i="7"/>
  <c r="G291" i="7"/>
  <c r="E291" i="7"/>
  <c r="E290" i="7"/>
  <c r="E289" i="7"/>
  <c r="J288" i="7"/>
  <c r="I288" i="7"/>
  <c r="H288" i="7"/>
  <c r="F288" i="7"/>
  <c r="V288" i="7"/>
  <c r="T288" i="7"/>
  <c r="R288" i="7"/>
  <c r="U288" i="7"/>
  <c r="S288" i="7"/>
  <c r="Q288" i="7"/>
  <c r="E288" i="7"/>
  <c r="D288" i="7"/>
  <c r="C288" i="7"/>
  <c r="B288" i="7"/>
  <c r="J287" i="7"/>
  <c r="I287" i="7"/>
  <c r="H287" i="7"/>
  <c r="G287" i="7"/>
  <c r="F287" i="7"/>
  <c r="J286" i="7"/>
  <c r="I292" i="7" s="1"/>
  <c r="I286" i="7"/>
  <c r="H286" i="7"/>
  <c r="G286" i="7"/>
  <c r="F286" i="7"/>
  <c r="C285" i="7"/>
  <c r="V284" i="7"/>
  <c r="T284" i="7"/>
  <c r="J290" i="7" s="1"/>
  <c r="R284" i="7"/>
  <c r="J289" i="7" s="1"/>
  <c r="U284" i="7"/>
  <c r="S284" i="7"/>
  <c r="Q284" i="7"/>
  <c r="E284" i="7"/>
  <c r="D284" i="7"/>
  <c r="C284" i="7"/>
  <c r="B284" i="7"/>
  <c r="K282" i="7"/>
  <c r="H282" i="7"/>
  <c r="G282" i="7"/>
  <c r="E282" i="7"/>
  <c r="J281" i="7"/>
  <c r="E281" i="7"/>
  <c r="E280" i="7"/>
  <c r="J279" i="7"/>
  <c r="I279" i="7"/>
  <c r="H279" i="7"/>
  <c r="F279" i="7"/>
  <c r="V279" i="7"/>
  <c r="T279" i="7"/>
  <c r="R279" i="7"/>
  <c r="U279" i="7"/>
  <c r="S279" i="7"/>
  <c r="Q279" i="7"/>
  <c r="E279" i="7"/>
  <c r="D279" i="7"/>
  <c r="C279" i="7"/>
  <c r="B279" i="7"/>
  <c r="J278" i="7"/>
  <c r="I278" i="7"/>
  <c r="H278" i="7"/>
  <c r="G278" i="7"/>
  <c r="F278" i="7"/>
  <c r="J277" i="7"/>
  <c r="I277" i="7"/>
  <c r="H277" i="7"/>
  <c r="G277" i="7"/>
  <c r="F277" i="7"/>
  <c r="C276" i="7"/>
  <c r="V275" i="7"/>
  <c r="T275" i="7"/>
  <c r="R275" i="7"/>
  <c r="J280" i="7" s="1"/>
  <c r="U275" i="7"/>
  <c r="S275" i="7"/>
  <c r="Q275" i="7"/>
  <c r="E275" i="7"/>
  <c r="D275" i="7"/>
  <c r="C275" i="7"/>
  <c r="B275" i="7"/>
  <c r="K273" i="7"/>
  <c r="H273" i="7"/>
  <c r="G273" i="7"/>
  <c r="E273" i="7"/>
  <c r="J272" i="7"/>
  <c r="E272" i="7"/>
  <c r="J271" i="7"/>
  <c r="E271" i="7"/>
  <c r="J270" i="7"/>
  <c r="I270" i="7"/>
  <c r="H270" i="7"/>
  <c r="F270" i="7"/>
  <c r="V270" i="7"/>
  <c r="T270" i="7"/>
  <c r="R270" i="7"/>
  <c r="U270" i="7"/>
  <c r="S270" i="7"/>
  <c r="Q270" i="7"/>
  <c r="E270" i="7"/>
  <c r="D270" i="7"/>
  <c r="C270" i="7"/>
  <c r="B270" i="7"/>
  <c r="J269" i="7"/>
  <c r="I269" i="7"/>
  <c r="H269" i="7"/>
  <c r="G269" i="7"/>
  <c r="F269" i="7"/>
  <c r="J268" i="7"/>
  <c r="I274" i="7" s="1"/>
  <c r="I268" i="7"/>
  <c r="H268" i="7"/>
  <c r="G268" i="7"/>
  <c r="F268" i="7"/>
  <c r="C267" i="7"/>
  <c r="V266" i="7"/>
  <c r="T266" i="7"/>
  <c r="R266" i="7"/>
  <c r="U266" i="7"/>
  <c r="S266" i="7"/>
  <c r="Q266" i="7"/>
  <c r="E266" i="7"/>
  <c r="D266" i="7"/>
  <c r="C266" i="7"/>
  <c r="B266" i="7"/>
  <c r="K264" i="7"/>
  <c r="H264" i="7"/>
  <c r="G264" i="7"/>
  <c r="E264" i="7"/>
  <c r="E263" i="7"/>
  <c r="J262" i="7"/>
  <c r="E262" i="7"/>
  <c r="J261" i="7"/>
  <c r="I261" i="7"/>
  <c r="H261" i="7"/>
  <c r="F261" i="7"/>
  <c r="V261" i="7"/>
  <c r="T261" i="7"/>
  <c r="R261" i="7"/>
  <c r="U261" i="7"/>
  <c r="S261" i="7"/>
  <c r="Q261" i="7"/>
  <c r="E261" i="7"/>
  <c r="D261" i="7"/>
  <c r="C261" i="7"/>
  <c r="B261" i="7"/>
  <c r="J260" i="7"/>
  <c r="I260" i="7"/>
  <c r="H260" i="7"/>
  <c r="G260" i="7"/>
  <c r="F260" i="7"/>
  <c r="J259" i="7"/>
  <c r="I259" i="7"/>
  <c r="H259" i="7"/>
  <c r="G259" i="7"/>
  <c r="F259" i="7"/>
  <c r="C258" i="7"/>
  <c r="V257" i="7"/>
  <c r="T257" i="7"/>
  <c r="J263" i="7" s="1"/>
  <c r="R257" i="7"/>
  <c r="U257" i="7"/>
  <c r="S257" i="7"/>
  <c r="Q257" i="7"/>
  <c r="E257" i="7"/>
  <c r="D257" i="7"/>
  <c r="C257" i="7"/>
  <c r="B257" i="7"/>
  <c r="K255" i="7"/>
  <c r="H255" i="7"/>
  <c r="G255" i="7"/>
  <c r="E255" i="7"/>
  <c r="E254" i="7"/>
  <c r="E253" i="7"/>
  <c r="J252" i="7"/>
  <c r="I252" i="7"/>
  <c r="H252" i="7"/>
  <c r="F252" i="7"/>
  <c r="V252" i="7"/>
  <c r="T252" i="7"/>
  <c r="R252" i="7"/>
  <c r="U252" i="7"/>
  <c r="S252" i="7"/>
  <c r="Q252" i="7"/>
  <c r="E252" i="7"/>
  <c r="D252" i="7"/>
  <c r="C252" i="7"/>
  <c r="B252" i="7"/>
  <c r="J251" i="7"/>
  <c r="I251" i="7"/>
  <c r="H251" i="7"/>
  <c r="G251" i="7"/>
  <c r="F251" i="7"/>
  <c r="J250" i="7"/>
  <c r="I256" i="7" s="1"/>
  <c r="I250" i="7"/>
  <c r="H250" i="7"/>
  <c r="G250" i="7"/>
  <c r="F250" i="7"/>
  <c r="C249" i="7"/>
  <c r="V248" i="7"/>
  <c r="T248" i="7"/>
  <c r="J254" i="7" s="1"/>
  <c r="R248" i="7"/>
  <c r="J253" i="7" s="1"/>
  <c r="U248" i="7"/>
  <c r="S248" i="7"/>
  <c r="Q248" i="7"/>
  <c r="E248" i="7"/>
  <c r="D248" i="7"/>
  <c r="C248" i="7"/>
  <c r="B248" i="7"/>
  <c r="K246" i="7"/>
  <c r="H246" i="7"/>
  <c r="G246" i="7"/>
  <c r="E246" i="7"/>
  <c r="E245" i="7"/>
  <c r="E244" i="7"/>
  <c r="J243" i="7"/>
  <c r="I243" i="7"/>
  <c r="H243" i="7"/>
  <c r="F243" i="7"/>
  <c r="V243" i="7"/>
  <c r="T243" i="7"/>
  <c r="R243" i="7"/>
  <c r="U243" i="7"/>
  <c r="S243" i="7"/>
  <c r="Q243" i="7"/>
  <c r="E243" i="7"/>
  <c r="D243" i="7"/>
  <c r="C243" i="7"/>
  <c r="B243" i="7"/>
  <c r="J242" i="7"/>
  <c r="I242" i="7"/>
  <c r="H242" i="7"/>
  <c r="G242" i="7"/>
  <c r="F242" i="7"/>
  <c r="J241" i="7"/>
  <c r="I241" i="7"/>
  <c r="H241" i="7"/>
  <c r="G241" i="7"/>
  <c r="F241" i="7"/>
  <c r="C240" i="7"/>
  <c r="V239" i="7"/>
  <c r="T239" i="7"/>
  <c r="J245" i="7" s="1"/>
  <c r="R239" i="7"/>
  <c r="J244" i="7" s="1"/>
  <c r="I247" i="7" s="1"/>
  <c r="U239" i="7"/>
  <c r="S239" i="7"/>
  <c r="Q239" i="7"/>
  <c r="E239" i="7"/>
  <c r="D239" i="7"/>
  <c r="C239" i="7"/>
  <c r="B239" i="7"/>
  <c r="K237" i="7"/>
  <c r="H237" i="7"/>
  <c r="G237" i="7"/>
  <c r="E237" i="7"/>
  <c r="E236" i="7"/>
  <c r="E235" i="7"/>
  <c r="E234" i="7"/>
  <c r="J233" i="7"/>
  <c r="I233" i="7"/>
  <c r="H233" i="7"/>
  <c r="F233" i="7"/>
  <c r="V233" i="7"/>
  <c r="T233" i="7"/>
  <c r="R233" i="7"/>
  <c r="U233" i="7"/>
  <c r="S233" i="7"/>
  <c r="Q233" i="7"/>
  <c r="E233" i="7"/>
  <c r="D233" i="7"/>
  <c r="C233" i="7"/>
  <c r="B233" i="7"/>
  <c r="J232" i="7"/>
  <c r="I232" i="7"/>
  <c r="H232" i="7"/>
  <c r="G232" i="7"/>
  <c r="F232" i="7"/>
  <c r="J231" i="7"/>
  <c r="I231" i="7"/>
  <c r="H231" i="7"/>
  <c r="G231" i="7"/>
  <c r="F231" i="7"/>
  <c r="J230" i="7"/>
  <c r="I230" i="7"/>
  <c r="H230" i="7"/>
  <c r="G230" i="7"/>
  <c r="F230" i="7"/>
  <c r="J229" i="7"/>
  <c r="I238" i="7" s="1"/>
  <c r="I229" i="7"/>
  <c r="H229" i="7"/>
  <c r="G229" i="7"/>
  <c r="F229" i="7"/>
  <c r="C228" i="7"/>
  <c r="V227" i="7"/>
  <c r="J236" i="7" s="1"/>
  <c r="T227" i="7"/>
  <c r="J235" i="7" s="1"/>
  <c r="R227" i="7"/>
  <c r="J234" i="7" s="1"/>
  <c r="U227" i="7"/>
  <c r="S227" i="7"/>
  <c r="Q227" i="7"/>
  <c r="E227" i="7"/>
  <c r="D227" i="7"/>
  <c r="C227" i="7"/>
  <c r="B227" i="7"/>
  <c r="A226" i="7"/>
  <c r="A223" i="7"/>
  <c r="K220" i="7"/>
  <c r="H220" i="7"/>
  <c r="G220" i="7"/>
  <c r="E220" i="7"/>
  <c r="E219" i="7"/>
  <c r="E218" i="7"/>
  <c r="J217" i="7"/>
  <c r="I217" i="7"/>
  <c r="H217" i="7"/>
  <c r="F217" i="7"/>
  <c r="V217" i="7"/>
  <c r="T217" i="7"/>
  <c r="J219" i="7" s="1"/>
  <c r="R217" i="7"/>
  <c r="U217" i="7"/>
  <c r="S217" i="7"/>
  <c r="Q217" i="7"/>
  <c r="E217" i="7"/>
  <c r="D217" i="7"/>
  <c r="C217" i="7"/>
  <c r="B217" i="7"/>
  <c r="J216" i="7"/>
  <c r="I216" i="7"/>
  <c r="H216" i="7"/>
  <c r="G216" i="7"/>
  <c r="F216" i="7"/>
  <c r="J215" i="7"/>
  <c r="I215" i="7"/>
  <c r="H215" i="7"/>
  <c r="G215" i="7"/>
  <c r="F215" i="7"/>
  <c r="C214" i="7"/>
  <c r="V213" i="7"/>
  <c r="T213" i="7"/>
  <c r="R213" i="7"/>
  <c r="J218" i="7" s="1"/>
  <c r="U213" i="7"/>
  <c r="S213" i="7"/>
  <c r="Q213" i="7"/>
  <c r="E213" i="7"/>
  <c r="D213" i="7"/>
  <c r="C213" i="7"/>
  <c r="B213" i="7"/>
  <c r="A212" i="7"/>
  <c r="A209" i="7"/>
  <c r="K206" i="7"/>
  <c r="H206" i="7"/>
  <c r="G206" i="7"/>
  <c r="E206" i="7"/>
  <c r="E205" i="7"/>
  <c r="E204" i="7"/>
  <c r="J203" i="7"/>
  <c r="I203" i="7"/>
  <c r="H203" i="7"/>
  <c r="F203" i="7"/>
  <c r="V203" i="7"/>
  <c r="T203" i="7"/>
  <c r="R203" i="7"/>
  <c r="U203" i="7"/>
  <c r="S203" i="7"/>
  <c r="Q203" i="7"/>
  <c r="E203" i="7"/>
  <c r="D203" i="7"/>
  <c r="C203" i="7"/>
  <c r="B203" i="7"/>
  <c r="J202" i="7"/>
  <c r="I202" i="7"/>
  <c r="H202" i="7"/>
  <c r="G202" i="7"/>
  <c r="F202" i="7"/>
  <c r="J201" i="7"/>
  <c r="I201" i="7"/>
  <c r="H201" i="7"/>
  <c r="G201" i="7"/>
  <c r="F201" i="7"/>
  <c r="C200" i="7"/>
  <c r="V199" i="7"/>
  <c r="T199" i="7"/>
  <c r="J205" i="7" s="1"/>
  <c r="R199" i="7"/>
  <c r="J204" i="7" s="1"/>
  <c r="U199" i="7"/>
  <c r="S199" i="7"/>
  <c r="Q199" i="7"/>
  <c r="E199" i="7"/>
  <c r="D199" i="7"/>
  <c r="C199" i="7"/>
  <c r="B199" i="7"/>
  <c r="A198" i="7"/>
  <c r="A196" i="7"/>
  <c r="I194" i="7"/>
  <c r="C194" i="7"/>
  <c r="I193" i="7"/>
  <c r="C193" i="7"/>
  <c r="I192" i="7"/>
  <c r="C192" i="7"/>
  <c r="A190" i="7"/>
  <c r="A187" i="7"/>
  <c r="K184" i="7"/>
  <c r="H184" i="7"/>
  <c r="G184" i="7"/>
  <c r="E184" i="7"/>
  <c r="E183" i="7"/>
  <c r="E182" i="7"/>
  <c r="J181" i="7"/>
  <c r="I181" i="7"/>
  <c r="H181" i="7"/>
  <c r="F181" i="7"/>
  <c r="V181" i="7"/>
  <c r="T181" i="7"/>
  <c r="R181" i="7"/>
  <c r="J182" i="7" s="1"/>
  <c r="U181" i="7"/>
  <c r="S181" i="7"/>
  <c r="Q181" i="7"/>
  <c r="E181" i="7"/>
  <c r="D181" i="7"/>
  <c r="C181" i="7"/>
  <c r="B181" i="7"/>
  <c r="J180" i="7"/>
  <c r="I180" i="7"/>
  <c r="H180" i="7"/>
  <c r="G180" i="7"/>
  <c r="F180" i="7"/>
  <c r="J179" i="7"/>
  <c r="I185" i="7" s="1"/>
  <c r="I179" i="7"/>
  <c r="H179" i="7"/>
  <c r="G179" i="7"/>
  <c r="F179" i="7"/>
  <c r="C178" i="7"/>
  <c r="V177" i="7"/>
  <c r="T177" i="7"/>
  <c r="J183" i="7" s="1"/>
  <c r="R177" i="7"/>
  <c r="U177" i="7"/>
  <c r="S177" i="7"/>
  <c r="Q177" i="7"/>
  <c r="E177" i="7"/>
  <c r="D177" i="7"/>
  <c r="C177" i="7"/>
  <c r="B177" i="7"/>
  <c r="K175" i="7"/>
  <c r="H175" i="7"/>
  <c r="G175" i="7"/>
  <c r="E175" i="7"/>
  <c r="J174" i="7"/>
  <c r="E174" i="7"/>
  <c r="E173" i="7"/>
  <c r="J172" i="7"/>
  <c r="I172" i="7"/>
  <c r="H172" i="7"/>
  <c r="F172" i="7"/>
  <c r="V172" i="7"/>
  <c r="T172" i="7"/>
  <c r="R172" i="7"/>
  <c r="U172" i="7"/>
  <c r="S172" i="7"/>
  <c r="Q172" i="7"/>
  <c r="E172" i="7"/>
  <c r="D172" i="7"/>
  <c r="C172" i="7"/>
  <c r="B172" i="7"/>
  <c r="J171" i="7"/>
  <c r="I171" i="7"/>
  <c r="H171" i="7"/>
  <c r="G171" i="7"/>
  <c r="F171" i="7"/>
  <c r="J170" i="7"/>
  <c r="I176" i="7" s="1"/>
  <c r="I170" i="7"/>
  <c r="H170" i="7"/>
  <c r="G170" i="7"/>
  <c r="F170" i="7"/>
  <c r="C169" i="7"/>
  <c r="V168" i="7"/>
  <c r="T168" i="7"/>
  <c r="R168" i="7"/>
  <c r="J173" i="7" s="1"/>
  <c r="U168" i="7"/>
  <c r="S168" i="7"/>
  <c r="Q168" i="7"/>
  <c r="E168" i="7"/>
  <c r="D168" i="7"/>
  <c r="C168" i="7"/>
  <c r="B168" i="7"/>
  <c r="K166" i="7"/>
  <c r="H166" i="7"/>
  <c r="G166" i="7"/>
  <c r="E166" i="7"/>
  <c r="J165" i="7"/>
  <c r="E165" i="7"/>
  <c r="J164" i="7"/>
  <c r="E164" i="7"/>
  <c r="J163" i="7"/>
  <c r="I163" i="7"/>
  <c r="H163" i="7"/>
  <c r="F163" i="7"/>
  <c r="V163" i="7"/>
  <c r="T163" i="7"/>
  <c r="R163" i="7"/>
  <c r="U163" i="7"/>
  <c r="S163" i="7"/>
  <c r="Q163" i="7"/>
  <c r="E163" i="7"/>
  <c r="D163" i="7"/>
  <c r="C163" i="7"/>
  <c r="B163" i="7"/>
  <c r="J162" i="7"/>
  <c r="I162" i="7"/>
  <c r="H162" i="7"/>
  <c r="G162" i="7"/>
  <c r="F162" i="7"/>
  <c r="J161" i="7"/>
  <c r="I167" i="7" s="1"/>
  <c r="I161" i="7"/>
  <c r="H161" i="7"/>
  <c r="G161" i="7"/>
  <c r="F161" i="7"/>
  <c r="C160" i="7"/>
  <c r="V159" i="7"/>
  <c r="T159" i="7"/>
  <c r="R159" i="7"/>
  <c r="U159" i="7"/>
  <c r="S159" i="7"/>
  <c r="Q159" i="7"/>
  <c r="E159" i="7"/>
  <c r="D159" i="7"/>
  <c r="C159" i="7"/>
  <c r="B159" i="7"/>
  <c r="A158" i="7"/>
  <c r="A155" i="7"/>
  <c r="K152" i="7"/>
  <c r="H152" i="7"/>
  <c r="G152" i="7"/>
  <c r="E152" i="7"/>
  <c r="J151" i="7"/>
  <c r="E151" i="7"/>
  <c r="E150" i="7"/>
  <c r="J149" i="7"/>
  <c r="I149" i="7"/>
  <c r="H149" i="7"/>
  <c r="F149" i="7"/>
  <c r="V149" i="7"/>
  <c r="T149" i="7"/>
  <c r="R149" i="7"/>
  <c r="U149" i="7"/>
  <c r="S149" i="7"/>
  <c r="Q149" i="7"/>
  <c r="E149" i="7"/>
  <c r="D149" i="7"/>
  <c r="C149" i="7"/>
  <c r="B149" i="7"/>
  <c r="J148" i="7"/>
  <c r="I148" i="7"/>
  <c r="H148" i="7"/>
  <c r="G148" i="7"/>
  <c r="F148" i="7"/>
  <c r="J147" i="7"/>
  <c r="I153" i="7" s="1"/>
  <c r="I147" i="7"/>
  <c r="H147" i="7"/>
  <c r="G147" i="7"/>
  <c r="F147" i="7"/>
  <c r="C146" i="7"/>
  <c r="V145" i="7"/>
  <c r="T145" i="7"/>
  <c r="R145" i="7"/>
  <c r="J150" i="7" s="1"/>
  <c r="U145" i="7"/>
  <c r="S145" i="7"/>
  <c r="Q145" i="7"/>
  <c r="E145" i="7"/>
  <c r="D145" i="7"/>
  <c r="C145" i="7"/>
  <c r="B145" i="7"/>
  <c r="K143" i="7"/>
  <c r="H143" i="7"/>
  <c r="G143" i="7"/>
  <c r="E143" i="7"/>
  <c r="E142" i="7"/>
  <c r="J141" i="7"/>
  <c r="E141" i="7"/>
  <c r="J140" i="7"/>
  <c r="I140" i="7"/>
  <c r="H140" i="7"/>
  <c r="F140" i="7"/>
  <c r="V140" i="7"/>
  <c r="T140" i="7"/>
  <c r="R140" i="7"/>
  <c r="U140" i="7"/>
  <c r="S140" i="7"/>
  <c r="Q140" i="7"/>
  <c r="E140" i="7"/>
  <c r="D140" i="7"/>
  <c r="C140" i="7"/>
  <c r="B140" i="7"/>
  <c r="J139" i="7"/>
  <c r="I139" i="7"/>
  <c r="H139" i="7"/>
  <c r="G139" i="7"/>
  <c r="F139" i="7"/>
  <c r="J138" i="7"/>
  <c r="I138" i="7"/>
  <c r="H138" i="7"/>
  <c r="G138" i="7"/>
  <c r="F138" i="7"/>
  <c r="C137" i="7"/>
  <c r="V136" i="7"/>
  <c r="T136" i="7"/>
  <c r="J142" i="7" s="1"/>
  <c r="R136" i="7"/>
  <c r="U136" i="7"/>
  <c r="S136" i="7"/>
  <c r="Q136" i="7"/>
  <c r="E136" i="7"/>
  <c r="D136" i="7"/>
  <c r="C136" i="7"/>
  <c r="B136" i="7"/>
  <c r="K134" i="7"/>
  <c r="H134" i="7"/>
  <c r="G134" i="7"/>
  <c r="E134" i="7"/>
  <c r="E133" i="7"/>
  <c r="E132" i="7"/>
  <c r="J131" i="7"/>
  <c r="I131" i="7"/>
  <c r="H131" i="7"/>
  <c r="F131" i="7"/>
  <c r="V131" i="7"/>
  <c r="T131" i="7"/>
  <c r="R131" i="7"/>
  <c r="U131" i="7"/>
  <c r="S131" i="7"/>
  <c r="Q131" i="7"/>
  <c r="E131" i="7"/>
  <c r="D131" i="7"/>
  <c r="C131" i="7"/>
  <c r="B131" i="7"/>
  <c r="J130" i="7"/>
  <c r="I130" i="7"/>
  <c r="H130" i="7"/>
  <c r="G130" i="7"/>
  <c r="F130" i="7"/>
  <c r="J129" i="7"/>
  <c r="I135" i="7" s="1"/>
  <c r="I129" i="7"/>
  <c r="H129" i="7"/>
  <c r="G129" i="7"/>
  <c r="F129" i="7"/>
  <c r="C128" i="7"/>
  <c r="V127" i="7"/>
  <c r="T127" i="7"/>
  <c r="J133" i="7" s="1"/>
  <c r="R127" i="7"/>
  <c r="J132" i="7" s="1"/>
  <c r="U127" i="7"/>
  <c r="S127" i="7"/>
  <c r="Q127" i="7"/>
  <c r="E127" i="7"/>
  <c r="D127" i="7"/>
  <c r="A126" i="7"/>
  <c r="A123" i="7"/>
  <c r="K120" i="7"/>
  <c r="H120" i="7"/>
  <c r="G120" i="7"/>
  <c r="E120" i="7"/>
  <c r="E119" i="7"/>
  <c r="E118" i="7"/>
  <c r="J117" i="7"/>
  <c r="I117" i="7"/>
  <c r="H117" i="7"/>
  <c r="F117" i="7"/>
  <c r="V117" i="7"/>
  <c r="T117" i="7"/>
  <c r="R117" i="7"/>
  <c r="U117" i="7"/>
  <c r="S117" i="7"/>
  <c r="Q117" i="7"/>
  <c r="E117" i="7"/>
  <c r="D117" i="7"/>
  <c r="C117" i="7"/>
  <c r="B117" i="7"/>
  <c r="J116" i="7"/>
  <c r="I116" i="7"/>
  <c r="H116" i="7"/>
  <c r="G116" i="7"/>
  <c r="F116" i="7"/>
  <c r="J115" i="7"/>
  <c r="I115" i="7"/>
  <c r="H115" i="7"/>
  <c r="G115" i="7"/>
  <c r="F115" i="7"/>
  <c r="C114" i="7"/>
  <c r="V113" i="7"/>
  <c r="T113" i="7"/>
  <c r="J119" i="7" s="1"/>
  <c r="R113" i="7"/>
  <c r="J118" i="7" s="1"/>
  <c r="U113" i="7"/>
  <c r="S113" i="7"/>
  <c r="Q113" i="7"/>
  <c r="E113" i="7"/>
  <c r="D113" i="7"/>
  <c r="C113" i="7"/>
  <c r="B113" i="7"/>
  <c r="K111" i="7"/>
  <c r="H111" i="7"/>
  <c r="G111" i="7"/>
  <c r="E111" i="7"/>
  <c r="E110" i="7"/>
  <c r="E109" i="7"/>
  <c r="J108" i="7"/>
  <c r="I108" i="7"/>
  <c r="H108" i="7"/>
  <c r="F108" i="7"/>
  <c r="V108" i="7"/>
  <c r="T108" i="7"/>
  <c r="R108" i="7"/>
  <c r="U108" i="7"/>
  <c r="S108" i="7"/>
  <c r="Q108" i="7"/>
  <c r="E108" i="7"/>
  <c r="D108" i="7"/>
  <c r="C108" i="7"/>
  <c r="B108" i="7"/>
  <c r="J107" i="7"/>
  <c r="I107" i="7"/>
  <c r="H107" i="7"/>
  <c r="G107" i="7"/>
  <c r="F107" i="7"/>
  <c r="J106" i="7"/>
  <c r="I106" i="7"/>
  <c r="H106" i="7"/>
  <c r="G106" i="7"/>
  <c r="F106" i="7"/>
  <c r="C105" i="7"/>
  <c r="V104" i="7"/>
  <c r="T104" i="7"/>
  <c r="J110" i="7" s="1"/>
  <c r="R104" i="7"/>
  <c r="J109" i="7" s="1"/>
  <c r="U104" i="7"/>
  <c r="S104" i="7"/>
  <c r="Q104" i="7"/>
  <c r="E104" i="7"/>
  <c r="D104" i="7"/>
  <c r="C104" i="7"/>
  <c r="B104" i="7"/>
  <c r="K102" i="7"/>
  <c r="H102" i="7"/>
  <c r="G102" i="7"/>
  <c r="E102" i="7"/>
  <c r="E101" i="7"/>
  <c r="E100" i="7"/>
  <c r="J99" i="7"/>
  <c r="I99" i="7"/>
  <c r="H99" i="7"/>
  <c r="F99" i="7"/>
  <c r="V99" i="7"/>
  <c r="T99" i="7"/>
  <c r="R99" i="7"/>
  <c r="U99" i="7"/>
  <c r="S99" i="7"/>
  <c r="Q99" i="7"/>
  <c r="E99" i="7"/>
  <c r="D99" i="7"/>
  <c r="C99" i="7"/>
  <c r="B99" i="7"/>
  <c r="J98" i="7"/>
  <c r="I98" i="7"/>
  <c r="H98" i="7"/>
  <c r="G98" i="7"/>
  <c r="F98" i="7"/>
  <c r="J97" i="7"/>
  <c r="I103" i="7" s="1"/>
  <c r="I97" i="7"/>
  <c r="H97" i="7"/>
  <c r="G97" i="7"/>
  <c r="F97" i="7"/>
  <c r="C96" i="7"/>
  <c r="V95" i="7"/>
  <c r="T95" i="7"/>
  <c r="J101" i="7" s="1"/>
  <c r="R95" i="7"/>
  <c r="J100" i="7" s="1"/>
  <c r="U95" i="7"/>
  <c r="S95" i="7"/>
  <c r="Q95" i="7"/>
  <c r="E95" i="7"/>
  <c r="D95" i="7"/>
  <c r="C95" i="7"/>
  <c r="B95" i="7"/>
  <c r="K93" i="7"/>
  <c r="H93" i="7"/>
  <c r="G93" i="7"/>
  <c r="E93" i="7"/>
  <c r="J92" i="7"/>
  <c r="E92" i="7"/>
  <c r="E91" i="7"/>
  <c r="J90" i="7"/>
  <c r="I90" i="7"/>
  <c r="H90" i="7"/>
  <c r="F90" i="7"/>
  <c r="V90" i="7"/>
  <c r="T90" i="7"/>
  <c r="R90" i="7"/>
  <c r="U90" i="7"/>
  <c r="S90" i="7"/>
  <c r="Q90" i="7"/>
  <c r="E90" i="7"/>
  <c r="D90" i="7"/>
  <c r="C90" i="7"/>
  <c r="B90" i="7"/>
  <c r="J89" i="7"/>
  <c r="I89" i="7"/>
  <c r="H89" i="7"/>
  <c r="G89" i="7"/>
  <c r="F89" i="7"/>
  <c r="J88" i="7"/>
  <c r="I88" i="7"/>
  <c r="H88" i="7"/>
  <c r="G88" i="7"/>
  <c r="F88" i="7"/>
  <c r="C87" i="7"/>
  <c r="V86" i="7"/>
  <c r="T86" i="7"/>
  <c r="R86" i="7"/>
  <c r="J91" i="7" s="1"/>
  <c r="U86" i="7"/>
  <c r="S86" i="7"/>
  <c r="Q86" i="7"/>
  <c r="E86" i="7"/>
  <c r="D86" i="7"/>
  <c r="C86" i="7"/>
  <c r="B86" i="7"/>
  <c r="K84" i="7"/>
  <c r="H84" i="7"/>
  <c r="G84" i="7"/>
  <c r="E84" i="7"/>
  <c r="J83" i="7"/>
  <c r="E83" i="7"/>
  <c r="J82" i="7"/>
  <c r="E82" i="7"/>
  <c r="E81" i="7"/>
  <c r="J80" i="7"/>
  <c r="I80" i="7"/>
  <c r="H80" i="7"/>
  <c r="F80" i="7"/>
  <c r="V80" i="7"/>
  <c r="T80" i="7"/>
  <c r="R80" i="7"/>
  <c r="U80" i="7"/>
  <c r="S80" i="7"/>
  <c r="Q80" i="7"/>
  <c r="E80" i="7"/>
  <c r="D80" i="7"/>
  <c r="C80" i="7"/>
  <c r="B80" i="7"/>
  <c r="J79" i="7"/>
  <c r="I79" i="7"/>
  <c r="H79" i="7"/>
  <c r="G79" i="7"/>
  <c r="F79" i="7"/>
  <c r="J78" i="7"/>
  <c r="I78" i="7"/>
  <c r="H78" i="7"/>
  <c r="G78" i="7"/>
  <c r="F78" i="7"/>
  <c r="J77" i="7"/>
  <c r="I77" i="7"/>
  <c r="H77" i="7"/>
  <c r="G77" i="7"/>
  <c r="F77" i="7"/>
  <c r="J76" i="7"/>
  <c r="I85" i="7" s="1"/>
  <c r="I76" i="7"/>
  <c r="H76" i="7"/>
  <c r="G76" i="7"/>
  <c r="F76" i="7"/>
  <c r="C75" i="7"/>
  <c r="V74" i="7"/>
  <c r="T74" i="7"/>
  <c r="R74" i="7"/>
  <c r="J81" i="7" s="1"/>
  <c r="U74" i="7"/>
  <c r="S74" i="7"/>
  <c r="Q74" i="7"/>
  <c r="E74" i="7"/>
  <c r="D74" i="7"/>
  <c r="C74" i="7"/>
  <c r="B74" i="7"/>
  <c r="A73" i="7"/>
  <c r="A70" i="7"/>
  <c r="K67" i="7"/>
  <c r="H67" i="7"/>
  <c r="G67" i="7"/>
  <c r="E67" i="7"/>
  <c r="J66" i="7"/>
  <c r="E66" i="7"/>
  <c r="J65" i="7"/>
  <c r="E65" i="7"/>
  <c r="J64" i="7"/>
  <c r="I64" i="7"/>
  <c r="H64" i="7"/>
  <c r="F64" i="7"/>
  <c r="V64" i="7"/>
  <c r="T64" i="7"/>
  <c r="R64" i="7"/>
  <c r="U64" i="7"/>
  <c r="S64" i="7"/>
  <c r="Q64" i="7"/>
  <c r="E64" i="7"/>
  <c r="D64" i="7"/>
  <c r="C64" i="7"/>
  <c r="B64" i="7"/>
  <c r="J63" i="7"/>
  <c r="I63" i="7"/>
  <c r="H63" i="7"/>
  <c r="G63" i="7"/>
  <c r="F63" i="7"/>
  <c r="J62" i="7"/>
  <c r="I68" i="7" s="1"/>
  <c r="I62" i="7"/>
  <c r="H62" i="7"/>
  <c r="G62" i="7"/>
  <c r="F62" i="7"/>
  <c r="C61" i="7"/>
  <c r="V60" i="7"/>
  <c r="T60" i="7"/>
  <c r="R60" i="7"/>
  <c r="U60" i="7"/>
  <c r="S60" i="7"/>
  <c r="Q60" i="7"/>
  <c r="E60" i="7"/>
  <c r="D60" i="7"/>
  <c r="C60" i="7"/>
  <c r="B60" i="7"/>
  <c r="A59" i="7"/>
  <c r="A56" i="7"/>
  <c r="K53" i="7"/>
  <c r="H53" i="7"/>
  <c r="G53" i="7"/>
  <c r="E53" i="7"/>
  <c r="J52" i="7"/>
  <c r="E52" i="7"/>
  <c r="E51" i="7"/>
  <c r="J50" i="7"/>
  <c r="I50" i="7"/>
  <c r="H50" i="7"/>
  <c r="F50" i="7"/>
  <c r="V50" i="7"/>
  <c r="T50" i="7"/>
  <c r="R50" i="7"/>
  <c r="U50" i="7"/>
  <c r="S50" i="7"/>
  <c r="Q50" i="7"/>
  <c r="E50" i="7"/>
  <c r="D50" i="7"/>
  <c r="C50" i="7"/>
  <c r="B50" i="7"/>
  <c r="J49" i="7"/>
  <c r="I49" i="7"/>
  <c r="H49" i="7"/>
  <c r="G49" i="7"/>
  <c r="F49" i="7"/>
  <c r="J48" i="7"/>
  <c r="I48" i="7"/>
  <c r="H48" i="7"/>
  <c r="G48" i="7"/>
  <c r="F48" i="7"/>
  <c r="C47" i="7"/>
  <c r="V46" i="7"/>
  <c r="T46" i="7"/>
  <c r="R46" i="7"/>
  <c r="J51" i="7" s="1"/>
  <c r="U46" i="7"/>
  <c r="S46" i="7"/>
  <c r="Q46" i="7"/>
  <c r="E46" i="7"/>
  <c r="D46" i="7"/>
  <c r="C46" i="7"/>
  <c r="B46" i="7"/>
  <c r="K44" i="7"/>
  <c r="H44" i="7"/>
  <c r="G44" i="7"/>
  <c r="E44" i="7"/>
  <c r="J43" i="7"/>
  <c r="E43" i="7"/>
  <c r="J42" i="7"/>
  <c r="E42" i="7"/>
  <c r="J41" i="7"/>
  <c r="I41" i="7"/>
  <c r="H41" i="7"/>
  <c r="F41" i="7"/>
  <c r="V41" i="7"/>
  <c r="T41" i="7"/>
  <c r="R41" i="7"/>
  <c r="U41" i="7"/>
  <c r="S41" i="7"/>
  <c r="Q41" i="7"/>
  <c r="E41" i="7"/>
  <c r="D41" i="7"/>
  <c r="C41" i="7"/>
  <c r="B41" i="7"/>
  <c r="J40" i="7"/>
  <c r="I40" i="7"/>
  <c r="H40" i="7"/>
  <c r="G40" i="7"/>
  <c r="F40" i="7"/>
  <c r="J39" i="7"/>
  <c r="I45" i="7" s="1"/>
  <c r="I39" i="7"/>
  <c r="H39" i="7"/>
  <c r="G39" i="7"/>
  <c r="F39" i="7"/>
  <c r="C38" i="7"/>
  <c r="V37" i="7"/>
  <c r="T37" i="7"/>
  <c r="R37" i="7"/>
  <c r="U37" i="7"/>
  <c r="S37" i="7"/>
  <c r="Q37" i="7"/>
  <c r="E37" i="7"/>
  <c r="D37" i="7"/>
  <c r="C37" i="7"/>
  <c r="B37" i="7"/>
  <c r="A36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K32" i="1"/>
  <c r="R32" i="1"/>
  <c r="GK32" i="1" s="1"/>
  <c r="U32" i="1"/>
  <c r="AC32" i="1"/>
  <c r="AD32" i="1"/>
  <c r="AE32" i="1"/>
  <c r="AF32" i="1"/>
  <c r="AG32" i="1"/>
  <c r="AH32" i="1"/>
  <c r="AI32" i="1"/>
  <c r="AJ32" i="1"/>
  <c r="CR32" i="1"/>
  <c r="Q32" i="1" s="1"/>
  <c r="CS32" i="1"/>
  <c r="CT32" i="1"/>
  <c r="S32" i="1" s="1"/>
  <c r="CU32" i="1"/>
  <c r="T32" i="1" s="1"/>
  <c r="CV32" i="1"/>
  <c r="CW32" i="1"/>
  <c r="V32" i="1" s="1"/>
  <c r="CX32" i="1"/>
  <c r="W32" i="1" s="1"/>
  <c r="FR32" i="1"/>
  <c r="GL32" i="1"/>
  <c r="GN32" i="1"/>
  <c r="GO32" i="1"/>
  <c r="GV32" i="1"/>
  <c r="GX32" i="1"/>
  <c r="HC32" i="1"/>
  <c r="AC33" i="1"/>
  <c r="AB33" i="1" s="1"/>
  <c r="AD33" i="1"/>
  <c r="AE33" i="1"/>
  <c r="CS33" i="1" s="1"/>
  <c r="AF33" i="1"/>
  <c r="AG33" i="1"/>
  <c r="AH33" i="1"/>
  <c r="CV33" i="1" s="1"/>
  <c r="AI33" i="1"/>
  <c r="CW33" i="1" s="1"/>
  <c r="AJ33" i="1"/>
  <c r="CX33" i="1" s="1"/>
  <c r="CQ33" i="1"/>
  <c r="CR33" i="1"/>
  <c r="CT33" i="1"/>
  <c r="CU33" i="1"/>
  <c r="FR33" i="1"/>
  <c r="BY37" i="1" s="1"/>
  <c r="GL33" i="1"/>
  <c r="GN33" i="1"/>
  <c r="GO33" i="1"/>
  <c r="GV33" i="1"/>
  <c r="HC33" i="1" s="1"/>
  <c r="C34" i="1"/>
  <c r="D34" i="1"/>
  <c r="I34" i="1"/>
  <c r="K34" i="1"/>
  <c r="AC34" i="1"/>
  <c r="AB34" i="1" s="1"/>
  <c r="AD34" i="1"/>
  <c r="AE34" i="1"/>
  <c r="CS34" i="1" s="1"/>
  <c r="AF34" i="1"/>
  <c r="AG34" i="1"/>
  <c r="CU34" i="1" s="1"/>
  <c r="T34" i="1" s="1"/>
  <c r="AH34" i="1"/>
  <c r="AI34" i="1"/>
  <c r="AJ34" i="1"/>
  <c r="CR34" i="1"/>
  <c r="Q34" i="1" s="1"/>
  <c r="CT34" i="1"/>
  <c r="S34" i="1" s="1"/>
  <c r="CV34" i="1"/>
  <c r="CW34" i="1"/>
  <c r="V34" i="1" s="1"/>
  <c r="CX34" i="1"/>
  <c r="W34" i="1" s="1"/>
  <c r="FR34" i="1"/>
  <c r="GL34" i="1"/>
  <c r="GN34" i="1"/>
  <c r="GO34" i="1"/>
  <c r="GV34" i="1"/>
  <c r="HC34" i="1"/>
  <c r="AC35" i="1"/>
  <c r="AE35" i="1"/>
  <c r="CS35" i="1" s="1"/>
  <c r="AF35" i="1"/>
  <c r="CT35" i="1" s="1"/>
  <c r="AG35" i="1"/>
  <c r="CU35" i="1" s="1"/>
  <c r="AH35" i="1"/>
  <c r="AI35" i="1"/>
  <c r="AJ35" i="1"/>
  <c r="CQ35" i="1"/>
  <c r="CR35" i="1"/>
  <c r="CV35" i="1"/>
  <c r="CW35" i="1"/>
  <c r="CX35" i="1"/>
  <c r="FR35" i="1"/>
  <c r="GL35" i="1"/>
  <c r="GN35" i="1"/>
  <c r="GO35" i="1"/>
  <c r="GV35" i="1"/>
  <c r="HC35" i="1"/>
  <c r="B37" i="1"/>
  <c r="B30" i="1" s="1"/>
  <c r="C37" i="1"/>
  <c r="C30" i="1" s="1"/>
  <c r="D37" i="1"/>
  <c r="D30" i="1" s="1"/>
  <c r="F37" i="1"/>
  <c r="F30" i="1" s="1"/>
  <c r="G37" i="1"/>
  <c r="G30" i="1" s="1"/>
  <c r="AQ37" i="1"/>
  <c r="AT37" i="1"/>
  <c r="BD37" i="1"/>
  <c r="BX37" i="1"/>
  <c r="BZ37" i="1"/>
  <c r="BZ30" i="1" s="1"/>
  <c r="CB37" i="1"/>
  <c r="AS37" i="1" s="1"/>
  <c r="CC37" i="1"/>
  <c r="CC30" i="1" s="1"/>
  <c r="CK37" i="1"/>
  <c r="CL37" i="1"/>
  <c r="CL30" i="1" s="1"/>
  <c r="CM37" i="1"/>
  <c r="CM30" i="1" s="1"/>
  <c r="F62" i="1"/>
  <c r="D67" i="1"/>
  <c r="C69" i="1"/>
  <c r="D69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B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K71" i="1"/>
  <c r="P71" i="1"/>
  <c r="R71" i="1"/>
  <c r="T71" i="1"/>
  <c r="AC71" i="1"/>
  <c r="AD71" i="1"/>
  <c r="AE71" i="1"/>
  <c r="AF71" i="1"/>
  <c r="AG71" i="1"/>
  <c r="AH71" i="1"/>
  <c r="CV71" i="1" s="1"/>
  <c r="U71" i="1" s="1"/>
  <c r="AI71" i="1"/>
  <c r="AJ71" i="1"/>
  <c r="CQ71" i="1"/>
  <c r="CR71" i="1"/>
  <c r="CS71" i="1"/>
  <c r="CU71" i="1"/>
  <c r="CW71" i="1"/>
  <c r="V71" i="1" s="1"/>
  <c r="CX71" i="1"/>
  <c r="W71" i="1" s="1"/>
  <c r="FR71" i="1"/>
  <c r="GL71" i="1"/>
  <c r="GN71" i="1"/>
  <c r="GO71" i="1"/>
  <c r="CC74" i="1" s="1"/>
  <c r="GV71" i="1"/>
  <c r="HC71" i="1"/>
  <c r="GX71" i="1" s="1"/>
  <c r="AC72" i="1"/>
  <c r="AB72" i="1" s="1"/>
  <c r="AD72" i="1"/>
  <c r="AE72" i="1"/>
  <c r="CS72" i="1" s="1"/>
  <c r="AF72" i="1"/>
  <c r="AG72" i="1"/>
  <c r="CU72" i="1" s="1"/>
  <c r="AH72" i="1"/>
  <c r="AI72" i="1"/>
  <c r="AJ72" i="1"/>
  <c r="CQ72" i="1"/>
  <c r="CR72" i="1"/>
  <c r="CT72" i="1"/>
  <c r="CV72" i="1"/>
  <c r="CW72" i="1"/>
  <c r="CX72" i="1"/>
  <c r="FR72" i="1"/>
  <c r="GL72" i="1"/>
  <c r="GN72" i="1"/>
  <c r="GO72" i="1"/>
  <c r="GV72" i="1"/>
  <c r="HC72" i="1"/>
  <c r="B74" i="1"/>
  <c r="B69" i="1" s="1"/>
  <c r="C74" i="1"/>
  <c r="D74" i="1"/>
  <c r="F74" i="1"/>
  <c r="F69" i="1" s="1"/>
  <c r="G74" i="1"/>
  <c r="G69" i="1" s="1"/>
  <c r="AP74" i="1"/>
  <c r="F83" i="1" s="1"/>
  <c r="AS74" i="1"/>
  <c r="AS69" i="1" s="1"/>
  <c r="BB74" i="1"/>
  <c r="BC74" i="1"/>
  <c r="BX74" i="1"/>
  <c r="BX69" i="1" s="1"/>
  <c r="BY74" i="1"/>
  <c r="CB74" i="1"/>
  <c r="CK74" i="1"/>
  <c r="CK69" i="1" s="1"/>
  <c r="CL74" i="1"/>
  <c r="CL69" i="1" s="1"/>
  <c r="CM74" i="1"/>
  <c r="BD74" i="1" s="1"/>
  <c r="F99" i="1" s="1"/>
  <c r="D104" i="1"/>
  <c r="C106" i="1"/>
  <c r="D106" i="1"/>
  <c r="E106" i="1"/>
  <c r="F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I108" i="1"/>
  <c r="K108" i="1"/>
  <c r="R108" i="1"/>
  <c r="S108" i="1"/>
  <c r="U108" i="1"/>
  <c r="AC108" i="1"/>
  <c r="AE108" i="1"/>
  <c r="CS108" i="1" s="1"/>
  <c r="AF108" i="1"/>
  <c r="CT108" i="1" s="1"/>
  <c r="AG108" i="1"/>
  <c r="CU108" i="1" s="1"/>
  <c r="T108" i="1" s="1"/>
  <c r="AH108" i="1"/>
  <c r="AI108" i="1"/>
  <c r="AJ108" i="1"/>
  <c r="CX108" i="1" s="1"/>
  <c r="W108" i="1" s="1"/>
  <c r="CQ108" i="1"/>
  <c r="P108" i="1" s="1"/>
  <c r="CR108" i="1"/>
  <c r="Q108" i="1" s="1"/>
  <c r="CV108" i="1"/>
  <c r="CW108" i="1"/>
  <c r="V108" i="1" s="1"/>
  <c r="FR108" i="1"/>
  <c r="BY119" i="1" s="1"/>
  <c r="GL108" i="1"/>
  <c r="GN108" i="1"/>
  <c r="GO108" i="1"/>
  <c r="GV108" i="1"/>
  <c r="GX108" i="1"/>
  <c r="HC108" i="1"/>
  <c r="AC109" i="1"/>
  <c r="AD109" i="1"/>
  <c r="AE109" i="1"/>
  <c r="CS109" i="1" s="1"/>
  <c r="AF109" i="1"/>
  <c r="CT109" i="1" s="1"/>
  <c r="AG109" i="1"/>
  <c r="CU109" i="1" s="1"/>
  <c r="AH109" i="1"/>
  <c r="AI109" i="1"/>
  <c r="AJ109" i="1"/>
  <c r="CR109" i="1"/>
  <c r="CV109" i="1"/>
  <c r="CW109" i="1"/>
  <c r="CX109" i="1"/>
  <c r="FR109" i="1"/>
  <c r="GL109" i="1"/>
  <c r="GN109" i="1"/>
  <c r="GO109" i="1"/>
  <c r="GV109" i="1"/>
  <c r="HC109" i="1"/>
  <c r="C110" i="1"/>
  <c r="D110" i="1"/>
  <c r="I110" i="1"/>
  <c r="K110" i="1"/>
  <c r="R110" i="1"/>
  <c r="GK110" i="1" s="1"/>
  <c r="AC110" i="1"/>
  <c r="AD110" i="1"/>
  <c r="AE110" i="1"/>
  <c r="AF110" i="1"/>
  <c r="CT110" i="1" s="1"/>
  <c r="S110" i="1" s="1"/>
  <c r="AG110" i="1"/>
  <c r="AH110" i="1"/>
  <c r="CV110" i="1" s="1"/>
  <c r="U110" i="1" s="1"/>
  <c r="AI110" i="1"/>
  <c r="CW110" i="1" s="1"/>
  <c r="V110" i="1" s="1"/>
  <c r="AJ110" i="1"/>
  <c r="CR110" i="1"/>
  <c r="Q110" i="1" s="1"/>
  <c r="CS110" i="1"/>
  <c r="CU110" i="1"/>
  <c r="T110" i="1" s="1"/>
  <c r="CX110" i="1"/>
  <c r="W110" i="1" s="1"/>
  <c r="FR110" i="1"/>
  <c r="GL110" i="1"/>
  <c r="GN110" i="1"/>
  <c r="GO110" i="1"/>
  <c r="GV110" i="1"/>
  <c r="GX110" i="1"/>
  <c r="HC110" i="1"/>
  <c r="I111" i="1"/>
  <c r="R111" i="1"/>
  <c r="GK111" i="1" s="1"/>
  <c r="AC111" i="1"/>
  <c r="AD111" i="1"/>
  <c r="AE111" i="1"/>
  <c r="AF111" i="1"/>
  <c r="AG111" i="1"/>
  <c r="AH111" i="1"/>
  <c r="CV111" i="1" s="1"/>
  <c r="U111" i="1" s="1"/>
  <c r="AI111" i="1"/>
  <c r="CW111" i="1" s="1"/>
  <c r="V111" i="1" s="1"/>
  <c r="AJ111" i="1"/>
  <c r="CX111" i="1" s="1"/>
  <c r="W111" i="1" s="1"/>
  <c r="CQ111" i="1"/>
  <c r="P111" i="1" s="1"/>
  <c r="CR111" i="1"/>
  <c r="Q111" i="1" s="1"/>
  <c r="CS111" i="1"/>
  <c r="CT111" i="1"/>
  <c r="S111" i="1" s="1"/>
  <c r="CU111" i="1"/>
  <c r="T111" i="1" s="1"/>
  <c r="FR111" i="1"/>
  <c r="GL111" i="1"/>
  <c r="GN111" i="1"/>
  <c r="GO111" i="1"/>
  <c r="GV111" i="1"/>
  <c r="GX111" i="1"/>
  <c r="HC111" i="1"/>
  <c r="C112" i="1"/>
  <c r="D112" i="1"/>
  <c r="I112" i="1"/>
  <c r="K112" i="1"/>
  <c r="AC112" i="1"/>
  <c r="AD112" i="1"/>
  <c r="AE112" i="1"/>
  <c r="CS112" i="1" s="1"/>
  <c r="R112" i="1" s="1"/>
  <c r="GK112" i="1" s="1"/>
  <c r="AF112" i="1"/>
  <c r="CT112" i="1" s="1"/>
  <c r="S112" i="1" s="1"/>
  <c r="AG112" i="1"/>
  <c r="CU112" i="1" s="1"/>
  <c r="T112" i="1" s="1"/>
  <c r="AH112" i="1"/>
  <c r="AI112" i="1"/>
  <c r="AJ112" i="1"/>
  <c r="CQ112" i="1"/>
  <c r="P112" i="1" s="1"/>
  <c r="CR112" i="1"/>
  <c r="CV112" i="1"/>
  <c r="CW112" i="1"/>
  <c r="V112" i="1" s="1"/>
  <c r="CX112" i="1"/>
  <c r="W112" i="1" s="1"/>
  <c r="FR112" i="1"/>
  <c r="GL112" i="1"/>
  <c r="GN112" i="1"/>
  <c r="GO112" i="1"/>
  <c r="GV112" i="1"/>
  <c r="HC112" i="1"/>
  <c r="GX112" i="1" s="1"/>
  <c r="AC113" i="1"/>
  <c r="AE113" i="1"/>
  <c r="CS113" i="1" s="1"/>
  <c r="AF113" i="1"/>
  <c r="CT113" i="1" s="1"/>
  <c r="AG113" i="1"/>
  <c r="CU113" i="1" s="1"/>
  <c r="AH113" i="1"/>
  <c r="AI113" i="1"/>
  <c r="AJ113" i="1"/>
  <c r="CQ113" i="1"/>
  <c r="CR113" i="1"/>
  <c r="CV113" i="1"/>
  <c r="CW113" i="1"/>
  <c r="CX113" i="1"/>
  <c r="FR113" i="1"/>
  <c r="GL113" i="1"/>
  <c r="GN113" i="1"/>
  <c r="GO113" i="1"/>
  <c r="GV113" i="1"/>
  <c r="HC113" i="1"/>
  <c r="C114" i="1"/>
  <c r="D114" i="1"/>
  <c r="I114" i="1"/>
  <c r="U114" i="1" s="1"/>
  <c r="K114" i="1"/>
  <c r="AC114" i="1"/>
  <c r="AD114" i="1"/>
  <c r="AE114" i="1"/>
  <c r="AF114" i="1"/>
  <c r="AG114" i="1"/>
  <c r="AH114" i="1"/>
  <c r="CV114" i="1" s="1"/>
  <c r="AI114" i="1"/>
  <c r="CW114" i="1" s="1"/>
  <c r="V114" i="1" s="1"/>
  <c r="AJ114" i="1"/>
  <c r="CX114" i="1" s="1"/>
  <c r="CR114" i="1"/>
  <c r="CS114" i="1"/>
  <c r="CT114" i="1"/>
  <c r="CU114" i="1"/>
  <c r="T114" i="1" s="1"/>
  <c r="FR114" i="1"/>
  <c r="GL114" i="1"/>
  <c r="GN114" i="1"/>
  <c r="GO114" i="1"/>
  <c r="GV114" i="1"/>
  <c r="HC114" i="1"/>
  <c r="AC115" i="1"/>
  <c r="AD115" i="1"/>
  <c r="AE115" i="1"/>
  <c r="AF115" i="1"/>
  <c r="CT115" i="1" s="1"/>
  <c r="AG115" i="1"/>
  <c r="AH115" i="1"/>
  <c r="CV115" i="1" s="1"/>
  <c r="AI115" i="1"/>
  <c r="AJ115" i="1"/>
  <c r="CR115" i="1"/>
  <c r="CS115" i="1"/>
  <c r="CU115" i="1"/>
  <c r="CW115" i="1"/>
  <c r="CX115" i="1"/>
  <c r="FR115" i="1"/>
  <c r="GL115" i="1"/>
  <c r="GN115" i="1"/>
  <c r="GO115" i="1"/>
  <c r="GV115" i="1"/>
  <c r="HC115" i="1"/>
  <c r="C116" i="1"/>
  <c r="D116" i="1"/>
  <c r="I116" i="1"/>
  <c r="K116" i="1"/>
  <c r="R116" i="1"/>
  <c r="GK116" i="1" s="1"/>
  <c r="U116" i="1"/>
  <c r="AC116" i="1"/>
  <c r="AE116" i="1"/>
  <c r="CS116" i="1" s="1"/>
  <c r="AF116" i="1"/>
  <c r="CT116" i="1" s="1"/>
  <c r="S116" i="1" s="1"/>
  <c r="AG116" i="1"/>
  <c r="CU116" i="1" s="1"/>
  <c r="T116" i="1" s="1"/>
  <c r="AH116" i="1"/>
  <c r="AI116" i="1"/>
  <c r="CW116" i="1" s="1"/>
  <c r="V116" i="1" s="1"/>
  <c r="AJ116" i="1"/>
  <c r="CQ116" i="1"/>
  <c r="P116" i="1" s="1"/>
  <c r="CR116" i="1"/>
  <c r="Q116" i="1" s="1"/>
  <c r="CV116" i="1"/>
  <c r="CX116" i="1"/>
  <c r="W116" i="1" s="1"/>
  <c r="FR116" i="1"/>
  <c r="GL116" i="1"/>
  <c r="GN116" i="1"/>
  <c r="GO116" i="1"/>
  <c r="GV116" i="1"/>
  <c r="GX116" i="1"/>
  <c r="HC116" i="1"/>
  <c r="AC117" i="1"/>
  <c r="AB117" i="1" s="1"/>
  <c r="AD117" i="1"/>
  <c r="AE117" i="1"/>
  <c r="CS117" i="1" s="1"/>
  <c r="AF117" i="1"/>
  <c r="CT117" i="1" s="1"/>
  <c r="AG117" i="1"/>
  <c r="AH117" i="1"/>
  <c r="AI117" i="1"/>
  <c r="AJ117" i="1"/>
  <c r="CQ117" i="1"/>
  <c r="CR117" i="1"/>
  <c r="CU117" i="1"/>
  <c r="CV117" i="1"/>
  <c r="CW117" i="1"/>
  <c r="CX117" i="1"/>
  <c r="FR117" i="1"/>
  <c r="GL117" i="1"/>
  <c r="GN117" i="1"/>
  <c r="GO117" i="1"/>
  <c r="GV117" i="1"/>
  <c r="HC117" i="1"/>
  <c r="B119" i="1"/>
  <c r="B106" i="1" s="1"/>
  <c r="C119" i="1"/>
  <c r="D119" i="1"/>
  <c r="F119" i="1"/>
  <c r="G119" i="1"/>
  <c r="G106" i="1" s="1"/>
  <c r="BB119" i="1"/>
  <c r="BB106" i="1" s="1"/>
  <c r="BC119" i="1"/>
  <c r="BX119" i="1"/>
  <c r="AO119" i="1" s="1"/>
  <c r="CB119" i="1"/>
  <c r="CB106" i="1" s="1"/>
  <c r="CK119" i="1"/>
  <c r="CK106" i="1" s="1"/>
  <c r="CL119" i="1"/>
  <c r="CL106" i="1" s="1"/>
  <c r="CM119" i="1"/>
  <c r="F132" i="1"/>
  <c r="D149" i="1"/>
  <c r="C151" i="1"/>
  <c r="E151" i="1"/>
  <c r="F151" i="1"/>
  <c r="Z151" i="1"/>
  <c r="AA151" i="1"/>
  <c r="AM151" i="1"/>
  <c r="AN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C153" i="1"/>
  <c r="D153" i="1"/>
  <c r="I153" i="1"/>
  <c r="S153" i="1" s="1"/>
  <c r="K153" i="1"/>
  <c r="AC153" i="1"/>
  <c r="AE153" i="1"/>
  <c r="CS153" i="1" s="1"/>
  <c r="R153" i="1" s="1"/>
  <c r="GK153" i="1" s="1"/>
  <c r="AF153" i="1"/>
  <c r="CT153" i="1" s="1"/>
  <c r="AG153" i="1"/>
  <c r="CU153" i="1" s="1"/>
  <c r="AH153" i="1"/>
  <c r="AI153" i="1"/>
  <c r="AJ153" i="1"/>
  <c r="CQ153" i="1"/>
  <c r="CR153" i="1"/>
  <c r="CV153" i="1"/>
  <c r="CW153" i="1"/>
  <c r="V153" i="1" s="1"/>
  <c r="CX153" i="1"/>
  <c r="FR153" i="1"/>
  <c r="GL153" i="1"/>
  <c r="GN153" i="1"/>
  <c r="GO153" i="1"/>
  <c r="GV153" i="1"/>
  <c r="GX153" i="1"/>
  <c r="HC153" i="1"/>
  <c r="AC154" i="1"/>
  <c r="AD154" i="1"/>
  <c r="AE154" i="1"/>
  <c r="CS154" i="1" s="1"/>
  <c r="AF154" i="1"/>
  <c r="CT154" i="1" s="1"/>
  <c r="AG154" i="1"/>
  <c r="AH154" i="1"/>
  <c r="AI154" i="1"/>
  <c r="CW154" i="1" s="1"/>
  <c r="AJ154" i="1"/>
  <c r="CX154" i="1" s="1"/>
  <c r="CR154" i="1"/>
  <c r="CU154" i="1"/>
  <c r="CV154" i="1"/>
  <c r="FR154" i="1"/>
  <c r="GL154" i="1"/>
  <c r="GN154" i="1"/>
  <c r="GO154" i="1"/>
  <c r="GV154" i="1"/>
  <c r="HC154" i="1" s="1"/>
  <c r="C155" i="1"/>
  <c r="D155" i="1"/>
  <c r="I155" i="1"/>
  <c r="K155" i="1"/>
  <c r="U155" i="1"/>
  <c r="V155" i="1"/>
  <c r="AB155" i="1"/>
  <c r="AC155" i="1"/>
  <c r="AD155" i="1"/>
  <c r="AE155" i="1"/>
  <c r="AF155" i="1"/>
  <c r="AG155" i="1"/>
  <c r="AH155" i="1"/>
  <c r="CV155" i="1" s="1"/>
  <c r="AI155" i="1"/>
  <c r="AJ155" i="1"/>
  <c r="CX155" i="1" s="1"/>
  <c r="W155" i="1" s="1"/>
  <c r="CQ155" i="1"/>
  <c r="P155" i="1" s="1"/>
  <c r="CR155" i="1"/>
  <c r="Q155" i="1" s="1"/>
  <c r="CS155" i="1"/>
  <c r="R155" i="1" s="1"/>
  <c r="GK155" i="1" s="1"/>
  <c r="CT155" i="1"/>
  <c r="S155" i="1" s="1"/>
  <c r="CU155" i="1"/>
  <c r="T155" i="1" s="1"/>
  <c r="CW155" i="1"/>
  <c r="FR155" i="1"/>
  <c r="GL155" i="1"/>
  <c r="GN155" i="1"/>
  <c r="CB160" i="1" s="1"/>
  <c r="GO155" i="1"/>
  <c r="GV155" i="1"/>
  <c r="HC155" i="1"/>
  <c r="GX155" i="1" s="1"/>
  <c r="I156" i="1"/>
  <c r="T156" i="1"/>
  <c r="U156" i="1"/>
  <c r="AC156" i="1"/>
  <c r="CQ156" i="1" s="1"/>
  <c r="P156" i="1" s="1"/>
  <c r="AD156" i="1"/>
  <c r="AE156" i="1"/>
  <c r="AF156" i="1"/>
  <c r="AG156" i="1"/>
  <c r="CU156" i="1" s="1"/>
  <c r="AH156" i="1"/>
  <c r="CV156" i="1" s="1"/>
  <c r="AI156" i="1"/>
  <c r="CW156" i="1" s="1"/>
  <c r="V156" i="1" s="1"/>
  <c r="AJ156" i="1"/>
  <c r="CX156" i="1" s="1"/>
  <c r="W156" i="1" s="1"/>
  <c r="CR156" i="1"/>
  <c r="CS156" i="1"/>
  <c r="R156" i="1" s="1"/>
  <c r="GK156" i="1" s="1"/>
  <c r="CT156" i="1"/>
  <c r="S156" i="1" s="1"/>
  <c r="FR156" i="1"/>
  <c r="GL156" i="1"/>
  <c r="GN156" i="1"/>
  <c r="GO156" i="1"/>
  <c r="GV156" i="1"/>
  <c r="HC156" i="1"/>
  <c r="GX156" i="1" s="1"/>
  <c r="C157" i="1"/>
  <c r="D157" i="1"/>
  <c r="I157" i="1"/>
  <c r="K157" i="1"/>
  <c r="P157" i="1"/>
  <c r="AC157" i="1"/>
  <c r="AE157" i="1"/>
  <c r="AF157" i="1"/>
  <c r="CT157" i="1" s="1"/>
  <c r="S157" i="1" s="1"/>
  <c r="AG157" i="1"/>
  <c r="AH157" i="1"/>
  <c r="AI157" i="1"/>
  <c r="AJ157" i="1"/>
  <c r="CQ157" i="1"/>
  <c r="CU157" i="1"/>
  <c r="T157" i="1" s="1"/>
  <c r="CV157" i="1"/>
  <c r="U157" i="1" s="1"/>
  <c r="CW157" i="1"/>
  <c r="V157" i="1" s="1"/>
  <c r="CX157" i="1"/>
  <c r="W157" i="1" s="1"/>
  <c r="FR157" i="1"/>
  <c r="GL157" i="1"/>
  <c r="GN157" i="1"/>
  <c r="GO157" i="1"/>
  <c r="GV157" i="1"/>
  <c r="HC157" i="1"/>
  <c r="GX157" i="1" s="1"/>
  <c r="AC158" i="1"/>
  <c r="AD158" i="1"/>
  <c r="AE158" i="1"/>
  <c r="CS158" i="1" s="1"/>
  <c r="AF158" i="1"/>
  <c r="AG158" i="1"/>
  <c r="AH158" i="1"/>
  <c r="AI158" i="1"/>
  <c r="AJ158" i="1"/>
  <c r="CR158" i="1"/>
  <c r="CT158" i="1"/>
  <c r="CU158" i="1"/>
  <c r="CV158" i="1"/>
  <c r="CW158" i="1"/>
  <c r="CX158" i="1"/>
  <c r="FR158" i="1"/>
  <c r="GL158" i="1"/>
  <c r="GN158" i="1"/>
  <c r="GO158" i="1"/>
  <c r="GV158" i="1"/>
  <c r="HC158" i="1"/>
  <c r="B160" i="1"/>
  <c r="B151" i="1" s="1"/>
  <c r="C160" i="1"/>
  <c r="D160" i="1"/>
  <c r="D151" i="1" s="1"/>
  <c r="F160" i="1"/>
  <c r="G160" i="1"/>
  <c r="G151" i="1" s="1"/>
  <c r="BC160" i="1"/>
  <c r="BC151" i="1" s="1"/>
  <c r="BX160" i="1"/>
  <c r="BY160" i="1"/>
  <c r="CK160" i="1"/>
  <c r="CL160" i="1"/>
  <c r="CL151" i="1" s="1"/>
  <c r="CM160" i="1"/>
  <c r="CM151" i="1" s="1"/>
  <c r="D190" i="1"/>
  <c r="E192" i="1"/>
  <c r="F192" i="1"/>
  <c r="G192" i="1"/>
  <c r="Z192" i="1"/>
  <c r="AA192" i="1"/>
  <c r="AM192" i="1"/>
  <c r="AN192" i="1"/>
  <c r="AO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BX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C194" i="1"/>
  <c r="D194" i="1"/>
  <c r="I194" i="1"/>
  <c r="K194" i="1"/>
  <c r="U194" i="1"/>
  <c r="AC194" i="1"/>
  <c r="AD194" i="1"/>
  <c r="AE194" i="1"/>
  <c r="CS194" i="1" s="1"/>
  <c r="R194" i="1" s="1"/>
  <c r="AF194" i="1"/>
  <c r="AG194" i="1"/>
  <c r="AH194" i="1"/>
  <c r="AI194" i="1"/>
  <c r="CW194" i="1" s="1"/>
  <c r="V194" i="1" s="1"/>
  <c r="AJ194" i="1"/>
  <c r="CX194" i="1" s="1"/>
  <c r="CQ194" i="1"/>
  <c r="P194" i="1" s="1"/>
  <c r="CR194" i="1"/>
  <c r="Q194" i="1" s="1"/>
  <c r="CT194" i="1"/>
  <c r="CU194" i="1"/>
  <c r="T194" i="1" s="1"/>
  <c r="CV194" i="1"/>
  <c r="FR194" i="1"/>
  <c r="BY201" i="1" s="1"/>
  <c r="GL194" i="1"/>
  <c r="GN194" i="1"/>
  <c r="GO194" i="1"/>
  <c r="GV194" i="1"/>
  <c r="HC194" i="1"/>
  <c r="GX194" i="1" s="1"/>
  <c r="AC195" i="1"/>
  <c r="AD195" i="1"/>
  <c r="AE195" i="1"/>
  <c r="CS195" i="1" s="1"/>
  <c r="AF195" i="1"/>
  <c r="CT195" i="1" s="1"/>
  <c r="AG195" i="1"/>
  <c r="AH195" i="1"/>
  <c r="AI195" i="1"/>
  <c r="AJ195" i="1"/>
  <c r="CR195" i="1"/>
  <c r="CU195" i="1"/>
  <c r="CV195" i="1"/>
  <c r="CW195" i="1"/>
  <c r="CX195" i="1"/>
  <c r="FR195" i="1"/>
  <c r="GL195" i="1"/>
  <c r="GN195" i="1"/>
  <c r="GO195" i="1"/>
  <c r="GV195" i="1"/>
  <c r="HC195" i="1"/>
  <c r="C196" i="1"/>
  <c r="D196" i="1"/>
  <c r="I196" i="1"/>
  <c r="R196" i="1" s="1"/>
  <c r="GK196" i="1" s="1"/>
  <c r="K196" i="1"/>
  <c r="P196" i="1"/>
  <c r="S196" i="1"/>
  <c r="CY196" i="1" s="1"/>
  <c r="X196" i="1" s="1"/>
  <c r="AC196" i="1"/>
  <c r="AD196" i="1"/>
  <c r="AB196" i="1" s="1"/>
  <c r="AE196" i="1"/>
  <c r="AF196" i="1"/>
  <c r="CT196" i="1" s="1"/>
  <c r="AG196" i="1"/>
  <c r="AH196" i="1"/>
  <c r="CV196" i="1" s="1"/>
  <c r="AI196" i="1"/>
  <c r="CW196" i="1" s="1"/>
  <c r="V196" i="1" s="1"/>
  <c r="AJ196" i="1"/>
  <c r="CQ196" i="1"/>
  <c r="CR196" i="1"/>
  <c r="CS196" i="1"/>
  <c r="CU196" i="1"/>
  <c r="T196" i="1" s="1"/>
  <c r="CX196" i="1"/>
  <c r="W196" i="1" s="1"/>
  <c r="CZ196" i="1"/>
  <c r="Y196" i="1" s="1"/>
  <c r="FR196" i="1"/>
  <c r="GL196" i="1"/>
  <c r="GN196" i="1"/>
  <c r="GO196" i="1"/>
  <c r="GV196" i="1"/>
  <c r="HC196" i="1"/>
  <c r="GX196" i="1" s="1"/>
  <c r="AC197" i="1"/>
  <c r="AB197" i="1" s="1"/>
  <c r="AD197" i="1"/>
  <c r="AE197" i="1"/>
  <c r="AF197" i="1"/>
  <c r="AG197" i="1"/>
  <c r="AH197" i="1"/>
  <c r="CV197" i="1" s="1"/>
  <c r="AI197" i="1"/>
  <c r="AJ197" i="1"/>
  <c r="CX197" i="1" s="1"/>
  <c r="CQ197" i="1"/>
  <c r="CR197" i="1"/>
  <c r="CS197" i="1"/>
  <c r="CT197" i="1"/>
  <c r="CU197" i="1"/>
  <c r="CW197" i="1"/>
  <c r="FR197" i="1"/>
  <c r="GL197" i="1"/>
  <c r="GN197" i="1"/>
  <c r="GO197" i="1"/>
  <c r="GV197" i="1"/>
  <c r="HC197" i="1"/>
  <c r="C198" i="1"/>
  <c r="D198" i="1"/>
  <c r="I198" i="1"/>
  <c r="K198" i="1"/>
  <c r="R198" i="1"/>
  <c r="GK198" i="1" s="1"/>
  <c r="V198" i="1"/>
  <c r="AC198" i="1"/>
  <c r="AD198" i="1"/>
  <c r="AE198" i="1"/>
  <c r="CS198" i="1" s="1"/>
  <c r="AF198" i="1"/>
  <c r="CT198" i="1" s="1"/>
  <c r="S198" i="1" s="1"/>
  <c r="AG198" i="1"/>
  <c r="AH198" i="1"/>
  <c r="AI198" i="1"/>
  <c r="AJ198" i="1"/>
  <c r="CR198" i="1"/>
  <c r="Q198" i="1" s="1"/>
  <c r="CU198" i="1"/>
  <c r="T198" i="1" s="1"/>
  <c r="CV198" i="1"/>
  <c r="CW198" i="1"/>
  <c r="CX198" i="1"/>
  <c r="W198" i="1" s="1"/>
  <c r="FR198" i="1"/>
  <c r="GL198" i="1"/>
  <c r="GN198" i="1"/>
  <c r="GO198" i="1"/>
  <c r="GV198" i="1"/>
  <c r="HC198" i="1"/>
  <c r="GX198" i="1" s="1"/>
  <c r="AC199" i="1"/>
  <c r="AB199" i="1" s="1"/>
  <c r="AD199" i="1"/>
  <c r="AE199" i="1"/>
  <c r="CS199" i="1" s="1"/>
  <c r="AF199" i="1"/>
  <c r="AG199" i="1"/>
  <c r="CU199" i="1" s="1"/>
  <c r="AH199" i="1"/>
  <c r="AI199" i="1"/>
  <c r="CW199" i="1" s="1"/>
  <c r="AJ199" i="1"/>
  <c r="CQ199" i="1"/>
  <c r="CR199" i="1"/>
  <c r="CT199" i="1"/>
  <c r="CV199" i="1"/>
  <c r="CX199" i="1"/>
  <c r="FR199" i="1"/>
  <c r="GL199" i="1"/>
  <c r="GN199" i="1"/>
  <c r="GO199" i="1"/>
  <c r="GV199" i="1"/>
  <c r="HC199" i="1"/>
  <c r="B201" i="1"/>
  <c r="B192" i="1" s="1"/>
  <c r="C201" i="1"/>
  <c r="C192" i="1" s="1"/>
  <c r="D201" i="1"/>
  <c r="D192" i="1" s="1"/>
  <c r="F201" i="1"/>
  <c r="G201" i="1"/>
  <c r="BC201" i="1"/>
  <c r="BC192" i="1" s="1"/>
  <c r="BX201" i="1"/>
  <c r="AO201" i="1" s="1"/>
  <c r="CB201" i="1"/>
  <c r="AS201" i="1" s="1"/>
  <c r="AS192" i="1" s="1"/>
  <c r="CK201" i="1"/>
  <c r="CL201" i="1"/>
  <c r="CL192" i="1" s="1"/>
  <c r="CM201" i="1"/>
  <c r="BD201" i="1" s="1"/>
  <c r="F226" i="1" s="1"/>
  <c r="F205" i="1"/>
  <c r="F218" i="1"/>
  <c r="B231" i="1"/>
  <c r="B26" i="1" s="1"/>
  <c r="C231" i="1"/>
  <c r="C26" i="1" s="1"/>
  <c r="D231" i="1"/>
  <c r="D26" i="1" s="1"/>
  <c r="F231" i="1"/>
  <c r="F26" i="1" s="1"/>
  <c r="G231" i="1"/>
  <c r="G26" i="1" s="1"/>
  <c r="D264" i="1"/>
  <c r="E266" i="1"/>
  <c r="Z266" i="1"/>
  <c r="AA266" i="1"/>
  <c r="AB266" i="1"/>
  <c r="AC266" i="1"/>
  <c r="AD266" i="1"/>
  <c r="AE266" i="1"/>
  <c r="AF266" i="1"/>
  <c r="AG266" i="1"/>
  <c r="AH266" i="1"/>
  <c r="AI266" i="1"/>
  <c r="AJ266" i="1"/>
  <c r="AK266" i="1"/>
  <c r="AL266" i="1"/>
  <c r="AM266" i="1"/>
  <c r="AN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BQ266" i="1"/>
  <c r="BR266" i="1"/>
  <c r="BS266" i="1"/>
  <c r="BT266" i="1"/>
  <c r="BU266" i="1"/>
  <c r="BV266" i="1"/>
  <c r="BW266" i="1"/>
  <c r="BX266" i="1"/>
  <c r="BY266" i="1"/>
  <c r="BZ266" i="1"/>
  <c r="CA266" i="1"/>
  <c r="CB266" i="1"/>
  <c r="CC266" i="1"/>
  <c r="CD266" i="1"/>
  <c r="CE266" i="1"/>
  <c r="CF266" i="1"/>
  <c r="CG266" i="1"/>
  <c r="CH266" i="1"/>
  <c r="CI266" i="1"/>
  <c r="CJ266" i="1"/>
  <c r="CK266" i="1"/>
  <c r="CL266" i="1"/>
  <c r="CM266" i="1"/>
  <c r="CN266" i="1"/>
  <c r="CO266" i="1"/>
  <c r="CP266" i="1"/>
  <c r="CQ266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DG266" i="1"/>
  <c r="DH266" i="1"/>
  <c r="DI266" i="1"/>
  <c r="DJ266" i="1"/>
  <c r="DK266" i="1"/>
  <c r="DL266" i="1"/>
  <c r="DM266" i="1"/>
  <c r="DN266" i="1"/>
  <c r="DO266" i="1"/>
  <c r="DP266" i="1"/>
  <c r="DQ266" i="1"/>
  <c r="DR266" i="1"/>
  <c r="DS266" i="1"/>
  <c r="DT266" i="1"/>
  <c r="DU266" i="1"/>
  <c r="DV266" i="1"/>
  <c r="DW266" i="1"/>
  <c r="DX266" i="1"/>
  <c r="DY266" i="1"/>
  <c r="DZ266" i="1"/>
  <c r="EA266" i="1"/>
  <c r="EB266" i="1"/>
  <c r="EC266" i="1"/>
  <c r="ED266" i="1"/>
  <c r="EE266" i="1"/>
  <c r="EF266" i="1"/>
  <c r="EG266" i="1"/>
  <c r="EH266" i="1"/>
  <c r="EI266" i="1"/>
  <c r="EJ266" i="1"/>
  <c r="EK266" i="1"/>
  <c r="EL266" i="1"/>
  <c r="EM266" i="1"/>
  <c r="EN266" i="1"/>
  <c r="EO266" i="1"/>
  <c r="EP266" i="1"/>
  <c r="EQ266" i="1"/>
  <c r="ER266" i="1"/>
  <c r="ES266" i="1"/>
  <c r="ET266" i="1"/>
  <c r="EU266" i="1"/>
  <c r="EV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FP266" i="1"/>
  <c r="FQ266" i="1"/>
  <c r="FR266" i="1"/>
  <c r="FS266" i="1"/>
  <c r="FT266" i="1"/>
  <c r="FU266" i="1"/>
  <c r="FV266" i="1"/>
  <c r="FW266" i="1"/>
  <c r="FX266" i="1"/>
  <c r="FY266" i="1"/>
  <c r="FZ266" i="1"/>
  <c r="GA266" i="1"/>
  <c r="GB266" i="1"/>
  <c r="GC266" i="1"/>
  <c r="GD266" i="1"/>
  <c r="GE266" i="1"/>
  <c r="GF266" i="1"/>
  <c r="GG266" i="1"/>
  <c r="GH266" i="1"/>
  <c r="GI266" i="1"/>
  <c r="GJ266" i="1"/>
  <c r="GK266" i="1"/>
  <c r="GL266" i="1"/>
  <c r="GM266" i="1"/>
  <c r="GN266" i="1"/>
  <c r="GO266" i="1"/>
  <c r="GP266" i="1"/>
  <c r="GQ266" i="1"/>
  <c r="GR266" i="1"/>
  <c r="GS266" i="1"/>
  <c r="GT266" i="1"/>
  <c r="GU266" i="1"/>
  <c r="GV266" i="1"/>
  <c r="GW266" i="1"/>
  <c r="GX266" i="1"/>
  <c r="D268" i="1"/>
  <c r="C270" i="1"/>
  <c r="E270" i="1"/>
  <c r="F270" i="1"/>
  <c r="Z270" i="1"/>
  <c r="AA270" i="1"/>
  <c r="AM270" i="1"/>
  <c r="AN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CB270" i="1"/>
  <c r="CK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G270" i="1"/>
  <c r="DH270" i="1"/>
  <c r="DI270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FT270" i="1"/>
  <c r="FU270" i="1"/>
  <c r="FV270" i="1"/>
  <c r="FW270" i="1"/>
  <c r="FX270" i="1"/>
  <c r="FY270" i="1"/>
  <c r="FZ270" i="1"/>
  <c r="GA270" i="1"/>
  <c r="GB270" i="1"/>
  <c r="GC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C272" i="1"/>
  <c r="D272" i="1"/>
  <c r="I272" i="1"/>
  <c r="K272" i="1"/>
  <c r="P272" i="1"/>
  <c r="R272" i="1"/>
  <c r="AC272" i="1"/>
  <c r="CQ272" i="1" s="1"/>
  <c r="AD272" i="1"/>
  <c r="AE272" i="1"/>
  <c r="AF272" i="1"/>
  <c r="CT272" i="1" s="1"/>
  <c r="S272" i="1" s="1"/>
  <c r="AG272" i="1"/>
  <c r="CU272" i="1" s="1"/>
  <c r="T272" i="1" s="1"/>
  <c r="AH272" i="1"/>
  <c r="AI272" i="1"/>
  <c r="CW272" i="1" s="1"/>
  <c r="V272" i="1" s="1"/>
  <c r="AJ272" i="1"/>
  <c r="CX272" i="1" s="1"/>
  <c r="W272" i="1" s="1"/>
  <c r="CR272" i="1"/>
  <c r="CS272" i="1"/>
  <c r="CV272" i="1"/>
  <c r="FR272" i="1"/>
  <c r="GL272" i="1"/>
  <c r="GN272" i="1"/>
  <c r="GO272" i="1"/>
  <c r="GV272" i="1"/>
  <c r="HC272" i="1"/>
  <c r="GX272" i="1" s="1"/>
  <c r="AC273" i="1"/>
  <c r="AD273" i="1"/>
  <c r="AE273" i="1"/>
  <c r="CS273" i="1" s="1"/>
  <c r="AF273" i="1"/>
  <c r="AG273" i="1"/>
  <c r="CU273" i="1" s="1"/>
  <c r="AH273" i="1"/>
  <c r="CV273" i="1" s="1"/>
  <c r="AI273" i="1"/>
  <c r="AJ273" i="1"/>
  <c r="CX273" i="1" s="1"/>
  <c r="CR273" i="1"/>
  <c r="CT273" i="1"/>
  <c r="CW273" i="1"/>
  <c r="FR273" i="1"/>
  <c r="GL273" i="1"/>
  <c r="BZ275" i="1" s="1"/>
  <c r="BZ270" i="1" s="1"/>
  <c r="GN273" i="1"/>
  <c r="GO273" i="1"/>
  <c r="GV273" i="1"/>
  <c r="HC273" i="1"/>
  <c r="B275" i="1"/>
  <c r="B270" i="1" s="1"/>
  <c r="C275" i="1"/>
  <c r="D275" i="1"/>
  <c r="D270" i="1" s="1"/>
  <c r="F275" i="1"/>
  <c r="G275" i="1"/>
  <c r="G270" i="1" s="1"/>
  <c r="AQ275" i="1"/>
  <c r="AQ270" i="1" s="1"/>
  <c r="AT275" i="1"/>
  <c r="F293" i="1" s="1"/>
  <c r="BC275" i="1"/>
  <c r="BC270" i="1" s="1"/>
  <c r="BX275" i="1"/>
  <c r="BY275" i="1"/>
  <c r="CB275" i="1"/>
  <c r="AS275" i="1" s="1"/>
  <c r="CC275" i="1"/>
  <c r="CC270" i="1" s="1"/>
  <c r="CG275" i="1"/>
  <c r="CK275" i="1"/>
  <c r="BB275" i="1" s="1"/>
  <c r="CL275" i="1"/>
  <c r="CL270" i="1" s="1"/>
  <c r="CM275" i="1"/>
  <c r="D305" i="1"/>
  <c r="C307" i="1"/>
  <c r="E307" i="1"/>
  <c r="Z307" i="1"/>
  <c r="AA307" i="1"/>
  <c r="AM307" i="1"/>
  <c r="AN307" i="1"/>
  <c r="BE307" i="1"/>
  <c r="BF307" i="1"/>
  <c r="BG307" i="1"/>
  <c r="BH307" i="1"/>
  <c r="BI307" i="1"/>
  <c r="BJ307" i="1"/>
  <c r="BK307" i="1"/>
  <c r="BL307" i="1"/>
  <c r="BM307" i="1"/>
  <c r="BN307" i="1"/>
  <c r="BO307" i="1"/>
  <c r="BP307" i="1"/>
  <c r="BQ307" i="1"/>
  <c r="BR307" i="1"/>
  <c r="BS307" i="1"/>
  <c r="BT307" i="1"/>
  <c r="BU307" i="1"/>
  <c r="BV307" i="1"/>
  <c r="BW307" i="1"/>
  <c r="BY307" i="1"/>
  <c r="CK307" i="1"/>
  <c r="CN307" i="1"/>
  <c r="CO307" i="1"/>
  <c r="CP307" i="1"/>
  <c r="CQ307" i="1"/>
  <c r="CR307" i="1"/>
  <c r="CS307" i="1"/>
  <c r="CT307" i="1"/>
  <c r="CU307" i="1"/>
  <c r="CV307" i="1"/>
  <c r="CW307" i="1"/>
  <c r="CX307" i="1"/>
  <c r="CY307" i="1"/>
  <c r="CZ307" i="1"/>
  <c r="DA307" i="1"/>
  <c r="DB307" i="1"/>
  <c r="DC307" i="1"/>
  <c r="DD307" i="1"/>
  <c r="DE307" i="1"/>
  <c r="DF307" i="1"/>
  <c r="DG307" i="1"/>
  <c r="DH307" i="1"/>
  <c r="DI307" i="1"/>
  <c r="DJ307" i="1"/>
  <c r="DK307" i="1"/>
  <c r="DL307" i="1"/>
  <c r="DM307" i="1"/>
  <c r="DN307" i="1"/>
  <c r="DO307" i="1"/>
  <c r="DP307" i="1"/>
  <c r="DQ307" i="1"/>
  <c r="DR307" i="1"/>
  <c r="DS307" i="1"/>
  <c r="DT307" i="1"/>
  <c r="DU307" i="1"/>
  <c r="DV307" i="1"/>
  <c r="DW307" i="1"/>
  <c r="DX307" i="1"/>
  <c r="DY307" i="1"/>
  <c r="DZ307" i="1"/>
  <c r="EA307" i="1"/>
  <c r="EB307" i="1"/>
  <c r="EC307" i="1"/>
  <c r="ED307" i="1"/>
  <c r="EE307" i="1"/>
  <c r="EF307" i="1"/>
  <c r="EG307" i="1"/>
  <c r="EH307" i="1"/>
  <c r="EI307" i="1"/>
  <c r="EJ307" i="1"/>
  <c r="EK307" i="1"/>
  <c r="EL307" i="1"/>
  <c r="EM307" i="1"/>
  <c r="EN307" i="1"/>
  <c r="EO307" i="1"/>
  <c r="EP307" i="1"/>
  <c r="EQ307" i="1"/>
  <c r="ER307" i="1"/>
  <c r="ES307" i="1"/>
  <c r="ET307" i="1"/>
  <c r="EU307" i="1"/>
  <c r="EV307" i="1"/>
  <c r="EW307" i="1"/>
  <c r="EX307" i="1"/>
  <c r="EY307" i="1"/>
  <c r="EZ307" i="1"/>
  <c r="FA307" i="1"/>
  <c r="FB307" i="1"/>
  <c r="FC307" i="1"/>
  <c r="FD307" i="1"/>
  <c r="FE307" i="1"/>
  <c r="FF307" i="1"/>
  <c r="FG307" i="1"/>
  <c r="FH307" i="1"/>
  <c r="FI307" i="1"/>
  <c r="FJ307" i="1"/>
  <c r="FK307" i="1"/>
  <c r="FL307" i="1"/>
  <c r="FM307" i="1"/>
  <c r="FN307" i="1"/>
  <c r="FO307" i="1"/>
  <c r="FP307" i="1"/>
  <c r="FQ307" i="1"/>
  <c r="FR307" i="1"/>
  <c r="FS307" i="1"/>
  <c r="FT307" i="1"/>
  <c r="FU307" i="1"/>
  <c r="FV307" i="1"/>
  <c r="FW307" i="1"/>
  <c r="FX307" i="1"/>
  <c r="FY307" i="1"/>
  <c r="FZ307" i="1"/>
  <c r="GA307" i="1"/>
  <c r="GB307" i="1"/>
  <c r="GC307" i="1"/>
  <c r="GD307" i="1"/>
  <c r="GE307" i="1"/>
  <c r="GF307" i="1"/>
  <c r="GG307" i="1"/>
  <c r="GH307" i="1"/>
  <c r="GI307" i="1"/>
  <c r="GJ307" i="1"/>
  <c r="GK307" i="1"/>
  <c r="GL307" i="1"/>
  <c r="GM307" i="1"/>
  <c r="GN307" i="1"/>
  <c r="GO307" i="1"/>
  <c r="GP307" i="1"/>
  <c r="GQ307" i="1"/>
  <c r="GR307" i="1"/>
  <c r="GS307" i="1"/>
  <c r="GT307" i="1"/>
  <c r="GU307" i="1"/>
  <c r="GV307" i="1"/>
  <c r="GW307" i="1"/>
  <c r="GX307" i="1"/>
  <c r="C309" i="1"/>
  <c r="D309" i="1"/>
  <c r="I309" i="1"/>
  <c r="K309" i="1"/>
  <c r="AB309" i="1"/>
  <c r="AC309" i="1"/>
  <c r="CQ309" i="1" s="1"/>
  <c r="AD309" i="1"/>
  <c r="AE309" i="1"/>
  <c r="AF309" i="1"/>
  <c r="CT309" i="1" s="1"/>
  <c r="AG309" i="1"/>
  <c r="AH309" i="1"/>
  <c r="CV309" i="1" s="1"/>
  <c r="AI309" i="1"/>
  <c r="AJ309" i="1"/>
  <c r="CX309" i="1" s="1"/>
  <c r="W309" i="1" s="1"/>
  <c r="CR309" i="1"/>
  <c r="CS309" i="1"/>
  <c r="CU309" i="1"/>
  <c r="CW309" i="1"/>
  <c r="FR309" i="1"/>
  <c r="GL309" i="1"/>
  <c r="GN309" i="1"/>
  <c r="GO309" i="1"/>
  <c r="GV309" i="1"/>
  <c r="HC309" i="1" s="1"/>
  <c r="AC310" i="1"/>
  <c r="AE310" i="1"/>
  <c r="AF310" i="1"/>
  <c r="AG310" i="1"/>
  <c r="CU310" i="1" s="1"/>
  <c r="AH310" i="1"/>
  <c r="CV310" i="1" s="1"/>
  <c r="AI310" i="1"/>
  <c r="CW310" i="1" s="1"/>
  <c r="AJ310" i="1"/>
  <c r="CQ310" i="1"/>
  <c r="CT310" i="1"/>
  <c r="CX310" i="1"/>
  <c r="FR310" i="1"/>
  <c r="BY312" i="1" s="1"/>
  <c r="AP312" i="1" s="1"/>
  <c r="GL310" i="1"/>
  <c r="BZ312" i="1" s="1"/>
  <c r="GN310" i="1"/>
  <c r="GO310" i="1"/>
  <c r="GV310" i="1"/>
  <c r="HC310" i="1" s="1"/>
  <c r="B312" i="1"/>
  <c r="B307" i="1" s="1"/>
  <c r="C312" i="1"/>
  <c r="D312" i="1"/>
  <c r="D307" i="1" s="1"/>
  <c r="F312" i="1"/>
  <c r="F307" i="1" s="1"/>
  <c r="G312" i="1"/>
  <c r="G307" i="1" s="1"/>
  <c r="BB312" i="1"/>
  <c r="F325" i="1" s="1"/>
  <c r="BD312" i="1"/>
  <c r="BX312" i="1"/>
  <c r="AO312" i="1" s="1"/>
  <c r="F316" i="1" s="1"/>
  <c r="CC312" i="1"/>
  <c r="CK312" i="1"/>
  <c r="CL312" i="1"/>
  <c r="CM312" i="1"/>
  <c r="CM307" i="1" s="1"/>
  <c r="D342" i="1"/>
  <c r="E344" i="1"/>
  <c r="Z344" i="1"/>
  <c r="AA344" i="1"/>
  <c r="AM344" i="1"/>
  <c r="AN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G344" i="1"/>
  <c r="DH344" i="1"/>
  <c r="DI344" i="1"/>
  <c r="DJ344" i="1"/>
  <c r="DK344" i="1"/>
  <c r="DL344" i="1"/>
  <c r="DM344" i="1"/>
  <c r="DN344" i="1"/>
  <c r="DO344" i="1"/>
  <c r="DP344" i="1"/>
  <c r="DQ344" i="1"/>
  <c r="DR344" i="1"/>
  <c r="DS344" i="1"/>
  <c r="DT344" i="1"/>
  <c r="DU344" i="1"/>
  <c r="DV344" i="1"/>
  <c r="DW344" i="1"/>
  <c r="DX344" i="1"/>
  <c r="DY344" i="1"/>
  <c r="DZ344" i="1"/>
  <c r="EA344" i="1"/>
  <c r="EB344" i="1"/>
  <c r="EC344" i="1"/>
  <c r="ED344" i="1"/>
  <c r="EE344" i="1"/>
  <c r="EF344" i="1"/>
  <c r="EG344" i="1"/>
  <c r="EH344" i="1"/>
  <c r="EI344" i="1"/>
  <c r="EJ344" i="1"/>
  <c r="EK344" i="1"/>
  <c r="EL344" i="1"/>
  <c r="EM344" i="1"/>
  <c r="EN344" i="1"/>
  <c r="EO344" i="1"/>
  <c r="EP344" i="1"/>
  <c r="EQ344" i="1"/>
  <c r="ER344" i="1"/>
  <c r="ES344" i="1"/>
  <c r="ET344" i="1"/>
  <c r="EU344" i="1"/>
  <c r="EV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Q344" i="1"/>
  <c r="FR344" i="1"/>
  <c r="FS344" i="1"/>
  <c r="FT344" i="1"/>
  <c r="FU344" i="1"/>
  <c r="FV344" i="1"/>
  <c r="FW344" i="1"/>
  <c r="FX344" i="1"/>
  <c r="FY344" i="1"/>
  <c r="FZ344" i="1"/>
  <c r="GA344" i="1"/>
  <c r="GB344" i="1"/>
  <c r="GC344" i="1"/>
  <c r="GD344" i="1"/>
  <c r="GE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C346" i="1"/>
  <c r="D346" i="1"/>
  <c r="I346" i="1"/>
  <c r="R346" i="1" s="1"/>
  <c r="K346" i="1"/>
  <c r="P346" i="1"/>
  <c r="W346" i="1"/>
  <c r="AB346" i="1"/>
  <c r="AC346" i="1"/>
  <c r="CQ346" i="1" s="1"/>
  <c r="AD346" i="1"/>
  <c r="AE346" i="1"/>
  <c r="AF346" i="1"/>
  <c r="CT346" i="1" s="1"/>
  <c r="S346" i="1" s="1"/>
  <c r="AG346" i="1"/>
  <c r="AH346" i="1"/>
  <c r="CV346" i="1" s="1"/>
  <c r="AI346" i="1"/>
  <c r="AJ346" i="1"/>
  <c r="CX346" i="1" s="1"/>
  <c r="CR346" i="1"/>
  <c r="Q346" i="1" s="1"/>
  <c r="CS346" i="1"/>
  <c r="CU346" i="1"/>
  <c r="T346" i="1" s="1"/>
  <c r="CW346" i="1"/>
  <c r="FR346" i="1"/>
  <c r="GK346" i="1"/>
  <c r="GL346" i="1"/>
  <c r="GN346" i="1"/>
  <c r="GO346" i="1"/>
  <c r="GV346" i="1"/>
  <c r="HC346" i="1" s="1"/>
  <c r="GX346" i="1" s="1"/>
  <c r="I347" i="1"/>
  <c r="S347" i="1" s="1"/>
  <c r="V347" i="1"/>
  <c r="AC347" i="1"/>
  <c r="AE347" i="1"/>
  <c r="AF347" i="1"/>
  <c r="AG347" i="1"/>
  <c r="CU347" i="1" s="1"/>
  <c r="AH347" i="1"/>
  <c r="AI347" i="1"/>
  <c r="CW347" i="1" s="1"/>
  <c r="AJ347" i="1"/>
  <c r="CQ347" i="1"/>
  <c r="CT347" i="1"/>
  <c r="CV347" i="1"/>
  <c r="CX347" i="1"/>
  <c r="FR347" i="1"/>
  <c r="GL347" i="1"/>
  <c r="GN347" i="1"/>
  <c r="GO347" i="1"/>
  <c r="GV347" i="1"/>
  <c r="HC347" i="1" s="1"/>
  <c r="GX347" i="1" s="1"/>
  <c r="C348" i="1"/>
  <c r="D348" i="1"/>
  <c r="I348" i="1"/>
  <c r="K348" i="1"/>
  <c r="AC348" i="1"/>
  <c r="AE348" i="1"/>
  <c r="AF348" i="1"/>
  <c r="AG348" i="1"/>
  <c r="CU348" i="1" s="1"/>
  <c r="AH348" i="1"/>
  <c r="AI348" i="1"/>
  <c r="AJ348" i="1"/>
  <c r="CX348" i="1" s="1"/>
  <c r="CR348" i="1"/>
  <c r="CT348" i="1"/>
  <c r="CV348" i="1"/>
  <c r="U348" i="1" s="1"/>
  <c r="CW348" i="1"/>
  <c r="FR348" i="1"/>
  <c r="GL348" i="1"/>
  <c r="GN348" i="1"/>
  <c r="GO348" i="1"/>
  <c r="GV348" i="1"/>
  <c r="HC348" i="1" s="1"/>
  <c r="AC349" i="1"/>
  <c r="AD349" i="1"/>
  <c r="AB349" i="1" s="1"/>
  <c r="AE349" i="1"/>
  <c r="CR349" i="1" s="1"/>
  <c r="AF349" i="1"/>
  <c r="CT349" i="1" s="1"/>
  <c r="AG349" i="1"/>
  <c r="AH349" i="1"/>
  <c r="AI349" i="1"/>
  <c r="CW349" i="1" s="1"/>
  <c r="AJ349" i="1"/>
  <c r="CQ349" i="1"/>
  <c r="CU349" i="1"/>
  <c r="CV349" i="1"/>
  <c r="CX349" i="1"/>
  <c r="FR349" i="1"/>
  <c r="GL349" i="1"/>
  <c r="GN349" i="1"/>
  <c r="GO349" i="1"/>
  <c r="GV349" i="1"/>
  <c r="HC349" i="1" s="1"/>
  <c r="C350" i="1"/>
  <c r="D350" i="1"/>
  <c r="I350" i="1"/>
  <c r="K350" i="1"/>
  <c r="S350" i="1"/>
  <c r="CZ350" i="1" s="1"/>
  <c r="Y350" i="1" s="1"/>
  <c r="T350" i="1"/>
  <c r="AC350" i="1"/>
  <c r="AE350" i="1"/>
  <c r="AF350" i="1"/>
  <c r="AG350" i="1"/>
  <c r="CU350" i="1" s="1"/>
  <c r="AH350" i="1"/>
  <c r="AI350" i="1"/>
  <c r="CW350" i="1" s="1"/>
  <c r="V350" i="1" s="1"/>
  <c r="AJ350" i="1"/>
  <c r="CX350" i="1" s="1"/>
  <c r="W350" i="1" s="1"/>
  <c r="CT350" i="1"/>
  <c r="CV350" i="1"/>
  <c r="U350" i="1" s="1"/>
  <c r="FR350" i="1"/>
  <c r="GL350" i="1"/>
  <c r="GN350" i="1"/>
  <c r="GO350" i="1"/>
  <c r="GV350" i="1"/>
  <c r="HC350" i="1" s="1"/>
  <c r="GX350" i="1" s="1"/>
  <c r="I351" i="1"/>
  <c r="R351" i="1"/>
  <c r="GK351" i="1" s="1"/>
  <c r="AC351" i="1"/>
  <c r="CQ351" i="1" s="1"/>
  <c r="AD351" i="1"/>
  <c r="AE351" i="1"/>
  <c r="AF351" i="1"/>
  <c r="CT351" i="1" s="1"/>
  <c r="S351" i="1" s="1"/>
  <c r="AG351" i="1"/>
  <c r="AH351" i="1"/>
  <c r="CV351" i="1" s="1"/>
  <c r="U351" i="1" s="1"/>
  <c r="AI351" i="1"/>
  <c r="AJ351" i="1"/>
  <c r="CX351" i="1" s="1"/>
  <c r="CR351" i="1"/>
  <c r="CS351" i="1"/>
  <c r="CU351" i="1"/>
  <c r="T351" i="1" s="1"/>
  <c r="CW351" i="1"/>
  <c r="FR351" i="1"/>
  <c r="GL351" i="1"/>
  <c r="GN351" i="1"/>
  <c r="GO351" i="1"/>
  <c r="GV351" i="1"/>
  <c r="HC351" i="1" s="1"/>
  <c r="C352" i="1"/>
  <c r="D352" i="1"/>
  <c r="I352" i="1"/>
  <c r="K352" i="1"/>
  <c r="S352" i="1"/>
  <c r="CZ352" i="1" s="1"/>
  <c r="Y352" i="1" s="1"/>
  <c r="U352" i="1"/>
  <c r="W352" i="1"/>
  <c r="AC352" i="1"/>
  <c r="AE352" i="1"/>
  <c r="AF352" i="1"/>
  <c r="CT352" i="1" s="1"/>
  <c r="AG352" i="1"/>
  <c r="CU352" i="1" s="1"/>
  <c r="T352" i="1" s="1"/>
  <c r="AH352" i="1"/>
  <c r="AI352" i="1"/>
  <c r="CW352" i="1" s="1"/>
  <c r="V352" i="1" s="1"/>
  <c r="AJ352" i="1"/>
  <c r="CQ352" i="1"/>
  <c r="P352" i="1" s="1"/>
  <c r="CV352" i="1"/>
  <c r="CX352" i="1"/>
  <c r="CY352" i="1"/>
  <c r="X352" i="1" s="1"/>
  <c r="FR352" i="1"/>
  <c r="GL352" i="1"/>
  <c r="GN352" i="1"/>
  <c r="GO352" i="1"/>
  <c r="GV352" i="1"/>
  <c r="HC352" i="1" s="1"/>
  <c r="GX352" i="1" s="1"/>
  <c r="I353" i="1"/>
  <c r="Q353" i="1"/>
  <c r="W353" i="1"/>
  <c r="AC353" i="1"/>
  <c r="AE353" i="1"/>
  <c r="AF353" i="1"/>
  <c r="AG353" i="1"/>
  <c r="CU353" i="1" s="1"/>
  <c r="T353" i="1" s="1"/>
  <c r="AH353" i="1"/>
  <c r="CV353" i="1" s="1"/>
  <c r="U353" i="1" s="1"/>
  <c r="AI353" i="1"/>
  <c r="AJ353" i="1"/>
  <c r="CX353" i="1" s="1"/>
  <c r="CQ353" i="1"/>
  <c r="P353" i="1" s="1"/>
  <c r="CR353" i="1"/>
  <c r="CT353" i="1"/>
  <c r="S353" i="1" s="1"/>
  <c r="CW353" i="1"/>
  <c r="V353" i="1" s="1"/>
  <c r="FR353" i="1"/>
  <c r="GL353" i="1"/>
  <c r="GN353" i="1"/>
  <c r="GO353" i="1"/>
  <c r="GV353" i="1"/>
  <c r="HC353" i="1"/>
  <c r="GX353" i="1" s="1"/>
  <c r="C354" i="1"/>
  <c r="D354" i="1"/>
  <c r="I354" i="1"/>
  <c r="K354" i="1"/>
  <c r="R354" i="1"/>
  <c r="GK354" i="1" s="1"/>
  <c r="U354" i="1"/>
  <c r="W354" i="1"/>
  <c r="AC354" i="1"/>
  <c r="CQ354" i="1" s="1"/>
  <c r="P354" i="1" s="1"/>
  <c r="AD354" i="1"/>
  <c r="AE354" i="1"/>
  <c r="CS354" i="1" s="1"/>
  <c r="AF354" i="1"/>
  <c r="CT354" i="1" s="1"/>
  <c r="S354" i="1" s="1"/>
  <c r="AG354" i="1"/>
  <c r="AH354" i="1"/>
  <c r="AI354" i="1"/>
  <c r="CW354" i="1" s="1"/>
  <c r="V354" i="1" s="1"/>
  <c r="AJ354" i="1"/>
  <c r="CX354" i="1" s="1"/>
  <c r="CR354" i="1"/>
  <c r="Q354" i="1" s="1"/>
  <c r="CP354" i="1" s="1"/>
  <c r="O354" i="1" s="1"/>
  <c r="CU354" i="1"/>
  <c r="T354" i="1" s="1"/>
  <c r="CV354" i="1"/>
  <c r="FR354" i="1"/>
  <c r="GL354" i="1"/>
  <c r="BZ363" i="1" s="1"/>
  <c r="GN354" i="1"/>
  <c r="GO354" i="1"/>
  <c r="GV354" i="1"/>
  <c r="HC354" i="1" s="1"/>
  <c r="GX354" i="1" s="1"/>
  <c r="I355" i="1"/>
  <c r="S355" i="1"/>
  <c r="CY355" i="1" s="1"/>
  <c r="X355" i="1" s="1"/>
  <c r="AC355" i="1"/>
  <c r="AE355" i="1"/>
  <c r="AF355" i="1"/>
  <c r="AG355" i="1"/>
  <c r="CU355" i="1" s="1"/>
  <c r="AH355" i="1"/>
  <c r="AI355" i="1"/>
  <c r="CW355" i="1" s="1"/>
  <c r="V355" i="1" s="1"/>
  <c r="AJ355" i="1"/>
  <c r="CQ355" i="1"/>
  <c r="P355" i="1" s="1"/>
  <c r="CT355" i="1"/>
  <c r="CV355" i="1"/>
  <c r="U355" i="1" s="1"/>
  <c r="CX355" i="1"/>
  <c r="W355" i="1" s="1"/>
  <c r="FR355" i="1"/>
  <c r="GL355" i="1"/>
  <c r="GN355" i="1"/>
  <c r="GO355" i="1"/>
  <c r="CC363" i="1" s="1"/>
  <c r="GV355" i="1"/>
  <c r="HC355" i="1"/>
  <c r="GX355" i="1" s="1"/>
  <c r="C356" i="1"/>
  <c r="D356" i="1"/>
  <c r="I356" i="1"/>
  <c r="K356" i="1"/>
  <c r="T356" i="1"/>
  <c r="AC356" i="1"/>
  <c r="AE356" i="1"/>
  <c r="AF356" i="1"/>
  <c r="AG356" i="1"/>
  <c r="AH356" i="1"/>
  <c r="AI356" i="1"/>
  <c r="AJ356" i="1"/>
  <c r="CX356" i="1" s="1"/>
  <c r="W356" i="1" s="1"/>
  <c r="CQ356" i="1"/>
  <c r="P356" i="1" s="1"/>
  <c r="CT356" i="1"/>
  <c r="S356" i="1" s="1"/>
  <c r="CU356" i="1"/>
  <c r="CV356" i="1"/>
  <c r="U356" i="1" s="1"/>
  <c r="CW356" i="1"/>
  <c r="V356" i="1" s="1"/>
  <c r="FR356" i="1"/>
  <c r="GL356" i="1"/>
  <c r="GN356" i="1"/>
  <c r="GO356" i="1"/>
  <c r="GV356" i="1"/>
  <c r="HC356" i="1" s="1"/>
  <c r="GX356" i="1"/>
  <c r="I357" i="1"/>
  <c r="P357" i="1"/>
  <c r="R357" i="1"/>
  <c r="GK357" i="1" s="1"/>
  <c r="W357" i="1"/>
  <c r="AB357" i="1"/>
  <c r="AC357" i="1"/>
  <c r="AD357" i="1"/>
  <c r="AE357" i="1"/>
  <c r="AF357" i="1"/>
  <c r="CT357" i="1" s="1"/>
  <c r="AG357" i="1"/>
  <c r="AH357" i="1"/>
  <c r="CV357" i="1" s="1"/>
  <c r="U357" i="1" s="1"/>
  <c r="AI357" i="1"/>
  <c r="CW357" i="1" s="1"/>
  <c r="V357" i="1" s="1"/>
  <c r="AJ357" i="1"/>
  <c r="CQ357" i="1"/>
  <c r="CR357" i="1"/>
  <c r="CS357" i="1"/>
  <c r="CU357" i="1"/>
  <c r="T357" i="1" s="1"/>
  <c r="CX357" i="1"/>
  <c r="FR357" i="1"/>
  <c r="GL357" i="1"/>
  <c r="GN357" i="1"/>
  <c r="GO357" i="1"/>
  <c r="GV357" i="1"/>
  <c r="GX357" i="1"/>
  <c r="HC357" i="1"/>
  <c r="C358" i="1"/>
  <c r="D358" i="1"/>
  <c r="I358" i="1"/>
  <c r="K358" i="1"/>
  <c r="S358" i="1"/>
  <c r="AC358" i="1"/>
  <c r="AE358" i="1"/>
  <c r="AF358" i="1"/>
  <c r="AG358" i="1"/>
  <c r="CU358" i="1" s="1"/>
  <c r="T358" i="1" s="1"/>
  <c r="AH358" i="1"/>
  <c r="AI358" i="1"/>
  <c r="CW358" i="1" s="1"/>
  <c r="V358" i="1" s="1"/>
  <c r="AJ358" i="1"/>
  <c r="CQ358" i="1"/>
  <c r="P358" i="1" s="1"/>
  <c r="CS358" i="1"/>
  <c r="R358" i="1" s="1"/>
  <c r="GK358" i="1" s="1"/>
  <c r="CT358" i="1"/>
  <c r="CV358" i="1"/>
  <c r="U358" i="1" s="1"/>
  <c r="CX358" i="1"/>
  <c r="W358" i="1" s="1"/>
  <c r="FR358" i="1"/>
  <c r="GL358" i="1"/>
  <c r="GN358" i="1"/>
  <c r="GO358" i="1"/>
  <c r="GV358" i="1"/>
  <c r="HC358" i="1" s="1"/>
  <c r="GX358" i="1" s="1"/>
  <c r="AC359" i="1"/>
  <c r="AD359" i="1"/>
  <c r="AE359" i="1"/>
  <c r="CS359" i="1" s="1"/>
  <c r="AF359" i="1"/>
  <c r="CT359" i="1" s="1"/>
  <c r="AG359" i="1"/>
  <c r="CU359" i="1" s="1"/>
  <c r="AH359" i="1"/>
  <c r="CV359" i="1" s="1"/>
  <c r="AI359" i="1"/>
  <c r="CW359" i="1" s="1"/>
  <c r="AJ359" i="1"/>
  <c r="CR359" i="1"/>
  <c r="CX359" i="1"/>
  <c r="FR359" i="1"/>
  <c r="GL359" i="1"/>
  <c r="GN359" i="1"/>
  <c r="GO359" i="1"/>
  <c r="GV359" i="1"/>
  <c r="HC359" i="1"/>
  <c r="C360" i="1"/>
  <c r="D360" i="1"/>
  <c r="I360" i="1"/>
  <c r="K360" i="1"/>
  <c r="U360" i="1"/>
  <c r="W360" i="1"/>
  <c r="AC360" i="1"/>
  <c r="AD360" i="1"/>
  <c r="AB360" i="1" s="1"/>
  <c r="AE360" i="1"/>
  <c r="AF360" i="1"/>
  <c r="CT360" i="1" s="1"/>
  <c r="S360" i="1" s="1"/>
  <c r="CY360" i="1" s="1"/>
  <c r="X360" i="1" s="1"/>
  <c r="AG360" i="1"/>
  <c r="AH360" i="1"/>
  <c r="CV360" i="1" s="1"/>
  <c r="AI360" i="1"/>
  <c r="CW360" i="1" s="1"/>
  <c r="V360" i="1" s="1"/>
  <c r="AJ360" i="1"/>
  <c r="CX360" i="1" s="1"/>
  <c r="CQ360" i="1"/>
  <c r="P360" i="1" s="1"/>
  <c r="CP360" i="1" s="1"/>
  <c r="O360" i="1" s="1"/>
  <c r="CR360" i="1"/>
  <c r="Q360" i="1" s="1"/>
  <c r="CS360" i="1"/>
  <c r="R360" i="1" s="1"/>
  <c r="GK360" i="1" s="1"/>
  <c r="CU360" i="1"/>
  <c r="T360" i="1" s="1"/>
  <c r="FR360" i="1"/>
  <c r="GL360" i="1"/>
  <c r="GN360" i="1"/>
  <c r="GO360" i="1"/>
  <c r="GV360" i="1"/>
  <c r="GX360" i="1"/>
  <c r="HC360" i="1"/>
  <c r="I361" i="1"/>
  <c r="T361" i="1"/>
  <c r="AC361" i="1"/>
  <c r="AE361" i="1"/>
  <c r="AF361" i="1"/>
  <c r="CT361" i="1" s="1"/>
  <c r="S361" i="1" s="1"/>
  <c r="AG361" i="1"/>
  <c r="AH361" i="1"/>
  <c r="CV361" i="1" s="1"/>
  <c r="U361" i="1" s="1"/>
  <c r="AI361" i="1"/>
  <c r="AJ361" i="1"/>
  <c r="CX361" i="1" s="1"/>
  <c r="W361" i="1" s="1"/>
  <c r="CQ361" i="1"/>
  <c r="P361" i="1" s="1"/>
  <c r="CU361" i="1"/>
  <c r="CW361" i="1"/>
  <c r="V361" i="1" s="1"/>
  <c r="FR361" i="1"/>
  <c r="GL361" i="1"/>
  <c r="GN361" i="1"/>
  <c r="GO361" i="1"/>
  <c r="GV361" i="1"/>
  <c r="HC361" i="1" s="1"/>
  <c r="GX361" i="1"/>
  <c r="B363" i="1"/>
  <c r="B344" i="1" s="1"/>
  <c r="C363" i="1"/>
  <c r="C344" i="1" s="1"/>
  <c r="D363" i="1"/>
  <c r="D344" i="1" s="1"/>
  <c r="F363" i="1"/>
  <c r="F344" i="1" s="1"/>
  <c r="G363" i="1"/>
  <c r="G344" i="1" s="1"/>
  <c r="BB363" i="1"/>
  <c r="BB344" i="1" s="1"/>
  <c r="BX363" i="1"/>
  <c r="CK363" i="1"/>
  <c r="CK344" i="1" s="1"/>
  <c r="CL363" i="1"/>
  <c r="CM363" i="1"/>
  <c r="F376" i="1"/>
  <c r="D393" i="1"/>
  <c r="E395" i="1"/>
  <c r="Z395" i="1"/>
  <c r="AA395" i="1"/>
  <c r="AM395" i="1"/>
  <c r="AN395" i="1"/>
  <c r="BE395" i="1"/>
  <c r="BF395" i="1"/>
  <c r="BG395" i="1"/>
  <c r="BH395" i="1"/>
  <c r="BI395" i="1"/>
  <c r="BJ395" i="1"/>
  <c r="BK395" i="1"/>
  <c r="BL395" i="1"/>
  <c r="BM395" i="1"/>
  <c r="BN395" i="1"/>
  <c r="BO395" i="1"/>
  <c r="BP395" i="1"/>
  <c r="BQ395" i="1"/>
  <c r="BR395" i="1"/>
  <c r="BS395" i="1"/>
  <c r="BT395" i="1"/>
  <c r="BU395" i="1"/>
  <c r="BV395" i="1"/>
  <c r="BW395" i="1"/>
  <c r="CN395" i="1"/>
  <c r="CO395" i="1"/>
  <c r="CP395" i="1"/>
  <c r="CQ395" i="1"/>
  <c r="CR395" i="1"/>
  <c r="CS395" i="1"/>
  <c r="CT395" i="1"/>
  <c r="CU395" i="1"/>
  <c r="CV395" i="1"/>
  <c r="CW395" i="1"/>
  <c r="CX395" i="1"/>
  <c r="CY395" i="1"/>
  <c r="CZ395" i="1"/>
  <c r="DA395" i="1"/>
  <c r="DB395" i="1"/>
  <c r="DC395" i="1"/>
  <c r="DD395" i="1"/>
  <c r="DE395" i="1"/>
  <c r="DF395" i="1"/>
  <c r="DG395" i="1"/>
  <c r="DH395" i="1"/>
  <c r="DI395" i="1"/>
  <c r="DJ395" i="1"/>
  <c r="DK395" i="1"/>
  <c r="DL395" i="1"/>
  <c r="DM395" i="1"/>
  <c r="DN395" i="1"/>
  <c r="DO395" i="1"/>
  <c r="DP395" i="1"/>
  <c r="DQ395" i="1"/>
  <c r="DR395" i="1"/>
  <c r="DS395" i="1"/>
  <c r="DT395" i="1"/>
  <c r="DU395" i="1"/>
  <c r="DV395" i="1"/>
  <c r="DW395" i="1"/>
  <c r="DX395" i="1"/>
  <c r="DY395" i="1"/>
  <c r="DZ395" i="1"/>
  <c r="EA395" i="1"/>
  <c r="EB395" i="1"/>
  <c r="EC395" i="1"/>
  <c r="ED395" i="1"/>
  <c r="EE395" i="1"/>
  <c r="EF395" i="1"/>
  <c r="EG395" i="1"/>
  <c r="EH395" i="1"/>
  <c r="EI395" i="1"/>
  <c r="EJ395" i="1"/>
  <c r="EK395" i="1"/>
  <c r="EL395" i="1"/>
  <c r="EM395" i="1"/>
  <c r="EN395" i="1"/>
  <c r="EO395" i="1"/>
  <c r="EP395" i="1"/>
  <c r="EQ395" i="1"/>
  <c r="ER395" i="1"/>
  <c r="ES395" i="1"/>
  <c r="ET395" i="1"/>
  <c r="EU395" i="1"/>
  <c r="EV395" i="1"/>
  <c r="EW395" i="1"/>
  <c r="EX395" i="1"/>
  <c r="EY395" i="1"/>
  <c r="EZ395" i="1"/>
  <c r="FA395" i="1"/>
  <c r="FB395" i="1"/>
  <c r="FC395" i="1"/>
  <c r="FD395" i="1"/>
  <c r="FE395" i="1"/>
  <c r="FF395" i="1"/>
  <c r="FG395" i="1"/>
  <c r="FH395" i="1"/>
  <c r="FI395" i="1"/>
  <c r="FJ395" i="1"/>
  <c r="FK395" i="1"/>
  <c r="FL395" i="1"/>
  <c r="FM395" i="1"/>
  <c r="FN395" i="1"/>
  <c r="FO395" i="1"/>
  <c r="FP395" i="1"/>
  <c r="FQ395" i="1"/>
  <c r="FR395" i="1"/>
  <c r="FS395" i="1"/>
  <c r="FT395" i="1"/>
  <c r="FU395" i="1"/>
  <c r="FV395" i="1"/>
  <c r="FW395" i="1"/>
  <c r="FX395" i="1"/>
  <c r="FY395" i="1"/>
  <c r="FZ395" i="1"/>
  <c r="GA395" i="1"/>
  <c r="GB395" i="1"/>
  <c r="GC395" i="1"/>
  <c r="GD395" i="1"/>
  <c r="GE395" i="1"/>
  <c r="GF395" i="1"/>
  <c r="GG395" i="1"/>
  <c r="GH395" i="1"/>
  <c r="GI395" i="1"/>
  <c r="GJ395" i="1"/>
  <c r="GK395" i="1"/>
  <c r="GL395" i="1"/>
  <c r="GM395" i="1"/>
  <c r="GN395" i="1"/>
  <c r="GO395" i="1"/>
  <c r="GP395" i="1"/>
  <c r="GQ395" i="1"/>
  <c r="GR395" i="1"/>
  <c r="GS395" i="1"/>
  <c r="GT395" i="1"/>
  <c r="GU395" i="1"/>
  <c r="GV395" i="1"/>
  <c r="GW395" i="1"/>
  <c r="GX395" i="1"/>
  <c r="C397" i="1"/>
  <c r="D397" i="1"/>
  <c r="I397" i="1"/>
  <c r="K397" i="1"/>
  <c r="R397" i="1"/>
  <c r="U397" i="1"/>
  <c r="W397" i="1"/>
  <c r="AC397" i="1"/>
  <c r="AD397" i="1"/>
  <c r="AB397" i="1" s="1"/>
  <c r="AE397" i="1"/>
  <c r="AF397" i="1"/>
  <c r="CT397" i="1" s="1"/>
  <c r="S397" i="1" s="1"/>
  <c r="AG397" i="1"/>
  <c r="AH397" i="1"/>
  <c r="CV397" i="1" s="1"/>
  <c r="AI397" i="1"/>
  <c r="AJ397" i="1"/>
  <c r="CX397" i="1" s="1"/>
  <c r="CQ397" i="1"/>
  <c r="P397" i="1" s="1"/>
  <c r="CR397" i="1"/>
  <c r="Q397" i="1" s="1"/>
  <c r="CS397" i="1"/>
  <c r="CU397" i="1"/>
  <c r="T397" i="1" s="1"/>
  <c r="CW397" i="1"/>
  <c r="V397" i="1" s="1"/>
  <c r="CZ397" i="1"/>
  <c r="Y397" i="1" s="1"/>
  <c r="FR397" i="1"/>
  <c r="GL397" i="1"/>
  <c r="GN397" i="1"/>
  <c r="GO397" i="1"/>
  <c r="GV397" i="1"/>
  <c r="GX397" i="1"/>
  <c r="HC397" i="1"/>
  <c r="I398" i="1"/>
  <c r="T398" i="1"/>
  <c r="V398" i="1"/>
  <c r="AC398" i="1"/>
  <c r="AE398" i="1"/>
  <c r="AF398" i="1"/>
  <c r="CT398" i="1" s="1"/>
  <c r="S398" i="1" s="1"/>
  <c r="AG398" i="1"/>
  <c r="AH398" i="1"/>
  <c r="AI398" i="1"/>
  <c r="AJ398" i="1"/>
  <c r="CX398" i="1" s="1"/>
  <c r="W398" i="1" s="1"/>
  <c r="CU398" i="1"/>
  <c r="CV398" i="1"/>
  <c r="U398" i="1" s="1"/>
  <c r="CW398" i="1"/>
  <c r="FR398" i="1"/>
  <c r="GL398" i="1"/>
  <c r="BZ406" i="1" s="1"/>
  <c r="GN398" i="1"/>
  <c r="GO398" i="1"/>
  <c r="GV398" i="1"/>
  <c r="HC398" i="1" s="1"/>
  <c r="GX398" i="1" s="1"/>
  <c r="C399" i="1"/>
  <c r="D399" i="1"/>
  <c r="I399" i="1"/>
  <c r="K399" i="1"/>
  <c r="R399" i="1"/>
  <c r="GK399" i="1" s="1"/>
  <c r="U399" i="1"/>
  <c r="W399" i="1"/>
  <c r="AC399" i="1"/>
  <c r="AE399" i="1"/>
  <c r="CS399" i="1" s="1"/>
  <c r="AF399" i="1"/>
  <c r="AG399" i="1"/>
  <c r="CU399" i="1" s="1"/>
  <c r="T399" i="1" s="1"/>
  <c r="AH399" i="1"/>
  <c r="CV399" i="1" s="1"/>
  <c r="AI399" i="1"/>
  <c r="AJ399" i="1"/>
  <c r="CR399" i="1"/>
  <c r="CT399" i="1"/>
  <c r="S399" i="1" s="1"/>
  <c r="CW399" i="1"/>
  <c r="V399" i="1" s="1"/>
  <c r="CX399" i="1"/>
  <c r="FR399" i="1"/>
  <c r="GL399" i="1"/>
  <c r="GN399" i="1"/>
  <c r="GO399" i="1"/>
  <c r="CC406" i="1" s="1"/>
  <c r="GV399" i="1"/>
  <c r="GX399" i="1"/>
  <c r="HC399" i="1"/>
  <c r="AC400" i="1"/>
  <c r="AE400" i="1"/>
  <c r="AF400" i="1"/>
  <c r="AG400" i="1"/>
  <c r="CU400" i="1" s="1"/>
  <c r="AH400" i="1"/>
  <c r="AI400" i="1"/>
  <c r="CW400" i="1" s="1"/>
  <c r="AJ400" i="1"/>
  <c r="CQ400" i="1"/>
  <c r="CT400" i="1"/>
  <c r="CV400" i="1"/>
  <c r="CX400" i="1"/>
  <c r="FR400" i="1"/>
  <c r="GL400" i="1"/>
  <c r="GN400" i="1"/>
  <c r="CB406" i="1" s="1"/>
  <c r="GO400" i="1"/>
  <c r="GV400" i="1"/>
  <c r="HC400" i="1"/>
  <c r="C401" i="1"/>
  <c r="D401" i="1"/>
  <c r="I401" i="1"/>
  <c r="K401" i="1"/>
  <c r="T401" i="1"/>
  <c r="V401" i="1"/>
  <c r="AC401" i="1"/>
  <c r="AE401" i="1"/>
  <c r="AF401" i="1"/>
  <c r="AG401" i="1"/>
  <c r="AH401" i="1"/>
  <c r="AI401" i="1"/>
  <c r="AJ401" i="1"/>
  <c r="CX401" i="1" s="1"/>
  <c r="W401" i="1" s="1"/>
  <c r="CQ401" i="1"/>
  <c r="P401" i="1" s="1"/>
  <c r="CT401" i="1"/>
  <c r="S401" i="1" s="1"/>
  <c r="CZ401" i="1" s="1"/>
  <c r="Y401" i="1" s="1"/>
  <c r="CU401" i="1"/>
  <c r="CV401" i="1"/>
  <c r="U401" i="1" s="1"/>
  <c r="CW401" i="1"/>
  <c r="FR401" i="1"/>
  <c r="GL401" i="1"/>
  <c r="GN401" i="1"/>
  <c r="GO401" i="1"/>
  <c r="GV401" i="1"/>
  <c r="HC401" i="1" s="1"/>
  <c r="GX401" i="1" s="1"/>
  <c r="I402" i="1"/>
  <c r="GX402" i="1" s="1"/>
  <c r="U402" i="1"/>
  <c r="W402" i="1"/>
  <c r="AC402" i="1"/>
  <c r="AD402" i="1"/>
  <c r="AB402" i="1" s="1"/>
  <c r="AE402" i="1"/>
  <c r="AF402" i="1"/>
  <c r="CT402" i="1" s="1"/>
  <c r="S402" i="1" s="1"/>
  <c r="CY402" i="1" s="1"/>
  <c r="X402" i="1" s="1"/>
  <c r="AG402" i="1"/>
  <c r="AH402" i="1"/>
  <c r="CV402" i="1" s="1"/>
  <c r="AI402" i="1"/>
  <c r="CW402" i="1" s="1"/>
  <c r="V402" i="1" s="1"/>
  <c r="AJ402" i="1"/>
  <c r="CX402" i="1" s="1"/>
  <c r="CQ402" i="1"/>
  <c r="P402" i="1" s="1"/>
  <c r="CR402" i="1"/>
  <c r="CS402" i="1"/>
  <c r="R402" i="1" s="1"/>
  <c r="GK402" i="1" s="1"/>
  <c r="CU402" i="1"/>
  <c r="T402" i="1" s="1"/>
  <c r="FR402" i="1"/>
  <c r="GL402" i="1"/>
  <c r="GN402" i="1"/>
  <c r="GO402" i="1"/>
  <c r="GV402" i="1"/>
  <c r="HC402" i="1"/>
  <c r="C403" i="1"/>
  <c r="D403" i="1"/>
  <c r="I403" i="1"/>
  <c r="K403" i="1"/>
  <c r="S403" i="1"/>
  <c r="CY403" i="1" s="1"/>
  <c r="X403" i="1"/>
  <c r="AC403" i="1"/>
  <c r="AE403" i="1"/>
  <c r="AF403" i="1"/>
  <c r="AG403" i="1"/>
  <c r="CU403" i="1" s="1"/>
  <c r="T403" i="1" s="1"/>
  <c r="AH403" i="1"/>
  <c r="AI403" i="1"/>
  <c r="CW403" i="1" s="1"/>
  <c r="V403" i="1" s="1"/>
  <c r="AJ403" i="1"/>
  <c r="CQ403" i="1"/>
  <c r="P403" i="1" s="1"/>
  <c r="CS403" i="1"/>
  <c r="R403" i="1" s="1"/>
  <c r="GK403" i="1" s="1"/>
  <c r="CT403" i="1"/>
  <c r="CV403" i="1"/>
  <c r="U403" i="1" s="1"/>
  <c r="CX403" i="1"/>
  <c r="W403" i="1" s="1"/>
  <c r="FR403" i="1"/>
  <c r="GL403" i="1"/>
  <c r="GN403" i="1"/>
  <c r="GO403" i="1"/>
  <c r="GV403" i="1"/>
  <c r="HC403" i="1" s="1"/>
  <c r="GX403" i="1" s="1"/>
  <c r="AC404" i="1"/>
  <c r="AE404" i="1"/>
  <c r="CS404" i="1" s="1"/>
  <c r="AF404" i="1"/>
  <c r="AG404" i="1"/>
  <c r="CU404" i="1" s="1"/>
  <c r="AH404" i="1"/>
  <c r="CV404" i="1" s="1"/>
  <c r="AI404" i="1"/>
  <c r="AJ404" i="1"/>
  <c r="CR404" i="1"/>
  <c r="CT404" i="1"/>
  <c r="CW404" i="1"/>
  <c r="CX404" i="1"/>
  <c r="FR404" i="1"/>
  <c r="GL404" i="1"/>
  <c r="GN404" i="1"/>
  <c r="GO404" i="1"/>
  <c r="GV404" i="1"/>
  <c r="HC404" i="1"/>
  <c r="B406" i="1"/>
  <c r="B395" i="1" s="1"/>
  <c r="C406" i="1"/>
  <c r="C395" i="1" s="1"/>
  <c r="D406" i="1"/>
  <c r="D395" i="1" s="1"/>
  <c r="F406" i="1"/>
  <c r="F395" i="1" s="1"/>
  <c r="G406" i="1"/>
  <c r="G395" i="1" s="1"/>
  <c r="AO406" i="1"/>
  <c r="AO395" i="1" s="1"/>
  <c r="BX406" i="1"/>
  <c r="CK406" i="1"/>
  <c r="CK395" i="1" s="1"/>
  <c r="CL406" i="1"/>
  <c r="BC406" i="1" s="1"/>
  <c r="CM406" i="1"/>
  <c r="F410" i="1"/>
  <c r="D436" i="1"/>
  <c r="E438" i="1"/>
  <c r="F438" i="1"/>
  <c r="Z438" i="1"/>
  <c r="AA438" i="1"/>
  <c r="AM438" i="1"/>
  <c r="AN438" i="1"/>
  <c r="BE438" i="1"/>
  <c r="BF438" i="1"/>
  <c r="BG438" i="1"/>
  <c r="BH438" i="1"/>
  <c r="BI438" i="1"/>
  <c r="BJ438" i="1"/>
  <c r="BK438" i="1"/>
  <c r="BL438" i="1"/>
  <c r="BM438" i="1"/>
  <c r="BN438" i="1"/>
  <c r="BO438" i="1"/>
  <c r="BP438" i="1"/>
  <c r="BQ438" i="1"/>
  <c r="BR438" i="1"/>
  <c r="BS438" i="1"/>
  <c r="BT438" i="1"/>
  <c r="BU438" i="1"/>
  <c r="BV438" i="1"/>
  <c r="BW438" i="1"/>
  <c r="CN438" i="1"/>
  <c r="CO438" i="1"/>
  <c r="CP438" i="1"/>
  <c r="CQ438" i="1"/>
  <c r="CR438" i="1"/>
  <c r="CS438" i="1"/>
  <c r="CT438" i="1"/>
  <c r="CU438" i="1"/>
  <c r="CV438" i="1"/>
  <c r="CW438" i="1"/>
  <c r="CX438" i="1"/>
  <c r="CY438" i="1"/>
  <c r="CZ438" i="1"/>
  <c r="DA438" i="1"/>
  <c r="DB438" i="1"/>
  <c r="DC438" i="1"/>
  <c r="DD438" i="1"/>
  <c r="DE438" i="1"/>
  <c r="DF438" i="1"/>
  <c r="DG438" i="1"/>
  <c r="DH438" i="1"/>
  <c r="DI438" i="1"/>
  <c r="DJ438" i="1"/>
  <c r="DK438" i="1"/>
  <c r="DL438" i="1"/>
  <c r="DM438" i="1"/>
  <c r="DN438" i="1"/>
  <c r="DO438" i="1"/>
  <c r="DP438" i="1"/>
  <c r="DQ438" i="1"/>
  <c r="DR438" i="1"/>
  <c r="DS438" i="1"/>
  <c r="DT438" i="1"/>
  <c r="DU438" i="1"/>
  <c r="DV438" i="1"/>
  <c r="DW438" i="1"/>
  <c r="DX438" i="1"/>
  <c r="DY438" i="1"/>
  <c r="DZ438" i="1"/>
  <c r="EA438" i="1"/>
  <c r="EB438" i="1"/>
  <c r="EC438" i="1"/>
  <c r="ED438" i="1"/>
  <c r="EE438" i="1"/>
  <c r="EF438" i="1"/>
  <c r="EG438" i="1"/>
  <c r="EH438" i="1"/>
  <c r="EI438" i="1"/>
  <c r="EJ438" i="1"/>
  <c r="EK438" i="1"/>
  <c r="EL438" i="1"/>
  <c r="EM438" i="1"/>
  <c r="EN438" i="1"/>
  <c r="EO438" i="1"/>
  <c r="EP438" i="1"/>
  <c r="EQ438" i="1"/>
  <c r="ER438" i="1"/>
  <c r="ES438" i="1"/>
  <c r="ET438" i="1"/>
  <c r="EU438" i="1"/>
  <c r="EV438" i="1"/>
  <c r="EW438" i="1"/>
  <c r="EX438" i="1"/>
  <c r="EY438" i="1"/>
  <c r="EZ438" i="1"/>
  <c r="FA438" i="1"/>
  <c r="FB438" i="1"/>
  <c r="FC438" i="1"/>
  <c r="FD438" i="1"/>
  <c r="FE438" i="1"/>
  <c r="FF438" i="1"/>
  <c r="FG438" i="1"/>
  <c r="FH438" i="1"/>
  <c r="FI438" i="1"/>
  <c r="FJ438" i="1"/>
  <c r="FK438" i="1"/>
  <c r="FL438" i="1"/>
  <c r="FM438" i="1"/>
  <c r="FN438" i="1"/>
  <c r="FO438" i="1"/>
  <c r="FP438" i="1"/>
  <c r="FQ438" i="1"/>
  <c r="FR438" i="1"/>
  <c r="FS438" i="1"/>
  <c r="FT438" i="1"/>
  <c r="FU438" i="1"/>
  <c r="FV438" i="1"/>
  <c r="FW438" i="1"/>
  <c r="FX438" i="1"/>
  <c r="FY438" i="1"/>
  <c r="FZ438" i="1"/>
  <c r="GA438" i="1"/>
  <c r="GB438" i="1"/>
  <c r="GC438" i="1"/>
  <c r="GD438" i="1"/>
  <c r="GE438" i="1"/>
  <c r="GF438" i="1"/>
  <c r="GG438" i="1"/>
  <c r="GH438" i="1"/>
  <c r="GI438" i="1"/>
  <c r="GJ438" i="1"/>
  <c r="GK438" i="1"/>
  <c r="GL438" i="1"/>
  <c r="GM438" i="1"/>
  <c r="GN438" i="1"/>
  <c r="GO438" i="1"/>
  <c r="GP438" i="1"/>
  <c r="GQ438" i="1"/>
  <c r="GR438" i="1"/>
  <c r="GS438" i="1"/>
  <c r="GT438" i="1"/>
  <c r="GU438" i="1"/>
  <c r="GV438" i="1"/>
  <c r="GW438" i="1"/>
  <c r="GX438" i="1"/>
  <c r="C440" i="1"/>
  <c r="D440" i="1"/>
  <c r="I440" i="1"/>
  <c r="K440" i="1"/>
  <c r="T440" i="1"/>
  <c r="AC440" i="1"/>
  <c r="CQ440" i="1" s="1"/>
  <c r="P440" i="1" s="1"/>
  <c r="AE440" i="1"/>
  <c r="AF440" i="1"/>
  <c r="CT440" i="1" s="1"/>
  <c r="S440" i="1" s="1"/>
  <c r="AG440" i="1"/>
  <c r="AH440" i="1"/>
  <c r="AI440" i="1"/>
  <c r="AJ440" i="1"/>
  <c r="CX440" i="1" s="1"/>
  <c r="W440" i="1" s="1"/>
  <c r="CU440" i="1"/>
  <c r="CV440" i="1"/>
  <c r="U440" i="1" s="1"/>
  <c r="CW440" i="1"/>
  <c r="V440" i="1" s="1"/>
  <c r="FR440" i="1"/>
  <c r="GL440" i="1"/>
  <c r="BZ454" i="1" s="1"/>
  <c r="GN440" i="1"/>
  <c r="GO440" i="1"/>
  <c r="GV440" i="1"/>
  <c r="HC440" i="1" s="1"/>
  <c r="GX440" i="1"/>
  <c r="I441" i="1"/>
  <c r="R441" i="1"/>
  <c r="U441" i="1"/>
  <c r="W441" i="1"/>
  <c r="AC441" i="1"/>
  <c r="AD441" i="1"/>
  <c r="AB441" i="1" s="1"/>
  <c r="AE441" i="1"/>
  <c r="CR441" i="1" s="1"/>
  <c r="Q441" i="1" s="1"/>
  <c r="AF441" i="1"/>
  <c r="CT441" i="1" s="1"/>
  <c r="S441" i="1" s="1"/>
  <c r="AG441" i="1"/>
  <c r="AH441" i="1"/>
  <c r="AI441" i="1"/>
  <c r="CW441" i="1" s="1"/>
  <c r="V441" i="1" s="1"/>
  <c r="AJ441" i="1"/>
  <c r="CX441" i="1" s="1"/>
  <c r="CQ441" i="1"/>
  <c r="P441" i="1" s="1"/>
  <c r="CP441" i="1" s="1"/>
  <c r="O441" i="1" s="1"/>
  <c r="CS441" i="1"/>
  <c r="CU441" i="1"/>
  <c r="T441" i="1" s="1"/>
  <c r="CV441" i="1"/>
  <c r="FR441" i="1"/>
  <c r="GK441" i="1"/>
  <c r="GL441" i="1"/>
  <c r="GN441" i="1"/>
  <c r="GO441" i="1"/>
  <c r="GV441" i="1"/>
  <c r="HC441" i="1" s="1"/>
  <c r="GX441" i="1" s="1"/>
  <c r="C442" i="1"/>
  <c r="D442" i="1"/>
  <c r="I442" i="1"/>
  <c r="K442" i="1"/>
  <c r="U442" i="1"/>
  <c r="AC442" i="1"/>
  <c r="CQ442" i="1" s="1"/>
  <c r="P442" i="1" s="1"/>
  <c r="AE442" i="1"/>
  <c r="AD442" i="1" s="1"/>
  <c r="AF442" i="1"/>
  <c r="AG442" i="1"/>
  <c r="CU442" i="1" s="1"/>
  <c r="T442" i="1" s="1"/>
  <c r="AH442" i="1"/>
  <c r="AI442" i="1"/>
  <c r="CW442" i="1" s="1"/>
  <c r="V442" i="1" s="1"/>
  <c r="AJ442" i="1"/>
  <c r="CS442" i="1"/>
  <c r="R442" i="1" s="1"/>
  <c r="GK442" i="1" s="1"/>
  <c r="CT442" i="1"/>
  <c r="S442" i="1" s="1"/>
  <c r="CV442" i="1"/>
  <c r="CX442" i="1"/>
  <c r="W442" i="1" s="1"/>
  <c r="FR442" i="1"/>
  <c r="GL442" i="1"/>
  <c r="GN442" i="1"/>
  <c r="GO442" i="1"/>
  <c r="GV442" i="1"/>
  <c r="HC442" i="1"/>
  <c r="GX442" i="1" s="1"/>
  <c r="I443" i="1"/>
  <c r="R443" i="1"/>
  <c r="GK443" i="1" s="1"/>
  <c r="T443" i="1"/>
  <c r="U443" i="1"/>
  <c r="W443" i="1"/>
  <c r="AC443" i="1"/>
  <c r="CQ443" i="1" s="1"/>
  <c r="P443" i="1" s="1"/>
  <c r="AE443" i="1"/>
  <c r="AD443" i="1" s="1"/>
  <c r="AF443" i="1"/>
  <c r="CT443" i="1" s="1"/>
  <c r="S443" i="1" s="1"/>
  <c r="CZ443" i="1" s="1"/>
  <c r="Y443" i="1" s="1"/>
  <c r="AG443" i="1"/>
  <c r="CU443" i="1" s="1"/>
  <c r="AH443" i="1"/>
  <c r="CV443" i="1" s="1"/>
  <c r="AI443" i="1"/>
  <c r="CW443" i="1" s="1"/>
  <c r="V443" i="1" s="1"/>
  <c r="AJ443" i="1"/>
  <c r="CR443" i="1"/>
  <c r="Q443" i="1" s="1"/>
  <c r="CS443" i="1"/>
  <c r="CX443" i="1"/>
  <c r="CY443" i="1"/>
  <c r="X443" i="1" s="1"/>
  <c r="FR443" i="1"/>
  <c r="GL443" i="1"/>
  <c r="GN443" i="1"/>
  <c r="GO443" i="1"/>
  <c r="GV443" i="1"/>
  <c r="GX443" i="1"/>
  <c r="HC443" i="1"/>
  <c r="C444" i="1"/>
  <c r="D444" i="1"/>
  <c r="I444" i="1"/>
  <c r="K444" i="1"/>
  <c r="R444" i="1"/>
  <c r="U444" i="1"/>
  <c r="AC444" i="1"/>
  <c r="AD444" i="1"/>
  <c r="AB444" i="1" s="1"/>
  <c r="AE444" i="1"/>
  <c r="CR444" i="1" s="1"/>
  <c r="Q444" i="1" s="1"/>
  <c r="AF444" i="1"/>
  <c r="CT444" i="1" s="1"/>
  <c r="S444" i="1" s="1"/>
  <c r="AG444" i="1"/>
  <c r="AH444" i="1"/>
  <c r="AI444" i="1"/>
  <c r="CW444" i="1" s="1"/>
  <c r="V444" i="1" s="1"/>
  <c r="AJ444" i="1"/>
  <c r="CX444" i="1" s="1"/>
  <c r="W444" i="1" s="1"/>
  <c r="CQ444" i="1"/>
  <c r="P444" i="1" s="1"/>
  <c r="CP444" i="1" s="1"/>
  <c r="O444" i="1" s="1"/>
  <c r="CS444" i="1"/>
  <c r="CU444" i="1"/>
  <c r="T444" i="1" s="1"/>
  <c r="CV444" i="1"/>
  <c r="FR444" i="1"/>
  <c r="GK444" i="1"/>
  <c r="GL444" i="1"/>
  <c r="GN444" i="1"/>
  <c r="GO444" i="1"/>
  <c r="GV444" i="1"/>
  <c r="HC444" i="1" s="1"/>
  <c r="GX444" i="1" s="1"/>
  <c r="I445" i="1"/>
  <c r="T445" i="1"/>
  <c r="AC445" i="1"/>
  <c r="CQ445" i="1" s="1"/>
  <c r="P445" i="1" s="1"/>
  <c r="AE445" i="1"/>
  <c r="AF445" i="1"/>
  <c r="CT445" i="1" s="1"/>
  <c r="S445" i="1" s="1"/>
  <c r="AG445" i="1"/>
  <c r="AH445" i="1"/>
  <c r="AI445" i="1"/>
  <c r="AJ445" i="1"/>
  <c r="CX445" i="1" s="1"/>
  <c r="W445" i="1" s="1"/>
  <c r="CU445" i="1"/>
  <c r="CV445" i="1"/>
  <c r="U445" i="1" s="1"/>
  <c r="CW445" i="1"/>
  <c r="V445" i="1" s="1"/>
  <c r="FR445" i="1"/>
  <c r="GL445" i="1"/>
  <c r="GN445" i="1"/>
  <c r="GO445" i="1"/>
  <c r="GV445" i="1"/>
  <c r="HC445" i="1" s="1"/>
  <c r="GX445" i="1" s="1"/>
  <c r="C446" i="1"/>
  <c r="D446" i="1"/>
  <c r="I446" i="1"/>
  <c r="K446" i="1"/>
  <c r="R446" i="1"/>
  <c r="GK446" i="1" s="1"/>
  <c r="T446" i="1"/>
  <c r="U446" i="1"/>
  <c r="AC446" i="1"/>
  <c r="CQ446" i="1" s="1"/>
  <c r="P446" i="1" s="1"/>
  <c r="AD446" i="1"/>
  <c r="AE446" i="1"/>
  <c r="AF446" i="1"/>
  <c r="CT446" i="1" s="1"/>
  <c r="S446" i="1" s="1"/>
  <c r="CY446" i="1" s="1"/>
  <c r="X446" i="1" s="1"/>
  <c r="AG446" i="1"/>
  <c r="CU446" i="1" s="1"/>
  <c r="AH446" i="1"/>
  <c r="CV446" i="1" s="1"/>
  <c r="AI446" i="1"/>
  <c r="CW446" i="1" s="1"/>
  <c r="V446" i="1" s="1"/>
  <c r="AJ446" i="1"/>
  <c r="CR446" i="1"/>
  <c r="Q446" i="1" s="1"/>
  <c r="CS446" i="1"/>
  <c r="CX446" i="1"/>
  <c r="FR446" i="1"/>
  <c r="GL446" i="1"/>
  <c r="GN446" i="1"/>
  <c r="GO446" i="1"/>
  <c r="GV446" i="1"/>
  <c r="GX446" i="1"/>
  <c r="HC446" i="1"/>
  <c r="I447" i="1"/>
  <c r="U447" i="1" s="1"/>
  <c r="AC447" i="1"/>
  <c r="CQ447" i="1" s="1"/>
  <c r="AE447" i="1"/>
  <c r="AD447" i="1" s="1"/>
  <c r="AF447" i="1"/>
  <c r="AG447" i="1"/>
  <c r="CU447" i="1" s="1"/>
  <c r="AH447" i="1"/>
  <c r="AI447" i="1"/>
  <c r="CW447" i="1" s="1"/>
  <c r="AJ447" i="1"/>
  <c r="CS447" i="1"/>
  <c r="CT447" i="1"/>
  <c r="CV447" i="1"/>
  <c r="CX447" i="1"/>
  <c r="W447" i="1" s="1"/>
  <c r="FR447" i="1"/>
  <c r="GL447" i="1"/>
  <c r="GN447" i="1"/>
  <c r="GO447" i="1"/>
  <c r="GV447" i="1"/>
  <c r="HC447" i="1"/>
  <c r="I448" i="1"/>
  <c r="K448" i="1"/>
  <c r="V448" i="1"/>
  <c r="AC448" i="1"/>
  <c r="AE448" i="1"/>
  <c r="CR448" i="1" s="1"/>
  <c r="Q448" i="1" s="1"/>
  <c r="AF448" i="1"/>
  <c r="CT448" i="1" s="1"/>
  <c r="S448" i="1" s="1"/>
  <c r="AG448" i="1"/>
  <c r="CU448" i="1" s="1"/>
  <c r="T448" i="1" s="1"/>
  <c r="AH448" i="1"/>
  <c r="CV448" i="1" s="1"/>
  <c r="U448" i="1" s="1"/>
  <c r="AI448" i="1"/>
  <c r="AJ448" i="1"/>
  <c r="CQ448" i="1"/>
  <c r="P448" i="1" s="1"/>
  <c r="CW448" i="1"/>
  <c r="CX448" i="1"/>
  <c r="W448" i="1" s="1"/>
  <c r="FR448" i="1"/>
  <c r="GL448" i="1"/>
  <c r="GO448" i="1"/>
  <c r="GP448" i="1"/>
  <c r="GV448" i="1"/>
  <c r="HC448" i="1"/>
  <c r="GX448" i="1" s="1"/>
  <c r="I449" i="1"/>
  <c r="K449" i="1"/>
  <c r="AC449" i="1"/>
  <c r="AE449" i="1"/>
  <c r="CS449" i="1" s="1"/>
  <c r="AF449" i="1"/>
  <c r="AG449" i="1"/>
  <c r="CU449" i="1" s="1"/>
  <c r="T449" i="1" s="1"/>
  <c r="AH449" i="1"/>
  <c r="AI449" i="1"/>
  <c r="AJ449" i="1"/>
  <c r="CX449" i="1" s="1"/>
  <c r="W449" i="1" s="1"/>
  <c r="CQ449" i="1"/>
  <c r="P449" i="1" s="1"/>
  <c r="CR449" i="1"/>
  <c r="Q449" i="1" s="1"/>
  <c r="CT449" i="1"/>
  <c r="CV449" i="1"/>
  <c r="CW449" i="1"/>
  <c r="FR449" i="1"/>
  <c r="GL449" i="1"/>
  <c r="GO449" i="1"/>
  <c r="GP449" i="1"/>
  <c r="GV449" i="1"/>
  <c r="HC449" i="1" s="1"/>
  <c r="GX449" i="1" s="1"/>
  <c r="I450" i="1"/>
  <c r="K450" i="1"/>
  <c r="T450" i="1"/>
  <c r="AC450" i="1"/>
  <c r="CQ450" i="1" s="1"/>
  <c r="P450" i="1" s="1"/>
  <c r="AE450" i="1"/>
  <c r="AF450" i="1"/>
  <c r="CT450" i="1" s="1"/>
  <c r="S450" i="1" s="1"/>
  <c r="AG450" i="1"/>
  <c r="AH450" i="1"/>
  <c r="AI450" i="1"/>
  <c r="AJ450" i="1"/>
  <c r="CX450" i="1" s="1"/>
  <c r="W450" i="1" s="1"/>
  <c r="CU450" i="1"/>
  <c r="CV450" i="1"/>
  <c r="U450" i="1" s="1"/>
  <c r="CW450" i="1"/>
  <c r="V450" i="1" s="1"/>
  <c r="FR450" i="1"/>
  <c r="GL450" i="1"/>
  <c r="GO450" i="1"/>
  <c r="GP450" i="1"/>
  <c r="GV450" i="1"/>
  <c r="HC450" i="1" s="1"/>
  <c r="GX450" i="1"/>
  <c r="I451" i="1"/>
  <c r="K451" i="1"/>
  <c r="T451" i="1"/>
  <c r="V451" i="1"/>
  <c r="AC451" i="1"/>
  <c r="CQ451" i="1" s="1"/>
  <c r="P451" i="1" s="1"/>
  <c r="AE451" i="1"/>
  <c r="CR451" i="1" s="1"/>
  <c r="Q451" i="1" s="1"/>
  <c r="AF451" i="1"/>
  <c r="AG451" i="1"/>
  <c r="AH451" i="1"/>
  <c r="CV451" i="1" s="1"/>
  <c r="U451" i="1" s="1"/>
  <c r="AI451" i="1"/>
  <c r="AJ451" i="1"/>
  <c r="CX451" i="1" s="1"/>
  <c r="W451" i="1" s="1"/>
  <c r="CP451" i="1"/>
  <c r="O451" i="1" s="1"/>
  <c r="CT451" i="1"/>
  <c r="S451" i="1" s="1"/>
  <c r="CU451" i="1"/>
  <c r="CW451" i="1"/>
  <c r="FR451" i="1"/>
  <c r="BY454" i="1" s="1"/>
  <c r="GL451" i="1"/>
  <c r="GO451" i="1"/>
  <c r="GP451" i="1"/>
  <c r="GV451" i="1"/>
  <c r="HC451" i="1" s="1"/>
  <c r="GX451" i="1" s="1"/>
  <c r="I452" i="1"/>
  <c r="R452" i="1" s="1"/>
  <c r="GK452" i="1" s="1"/>
  <c r="K452" i="1"/>
  <c r="AC452" i="1"/>
  <c r="AD452" i="1"/>
  <c r="AE452" i="1"/>
  <c r="AF452" i="1"/>
  <c r="AG452" i="1"/>
  <c r="AH452" i="1"/>
  <c r="CV452" i="1" s="1"/>
  <c r="U452" i="1" s="1"/>
  <c r="AI452" i="1"/>
  <c r="AJ452" i="1"/>
  <c r="CX452" i="1" s="1"/>
  <c r="W452" i="1" s="1"/>
  <c r="CR452" i="1"/>
  <c r="Q452" i="1" s="1"/>
  <c r="CS452" i="1"/>
  <c r="CT452" i="1"/>
  <c r="S452" i="1" s="1"/>
  <c r="CU452" i="1"/>
  <c r="T452" i="1" s="1"/>
  <c r="CW452" i="1"/>
  <c r="FR452" i="1"/>
  <c r="GL452" i="1"/>
  <c r="GO452" i="1"/>
  <c r="GP452" i="1"/>
  <c r="GV452" i="1"/>
  <c r="HC452" i="1"/>
  <c r="B454" i="1"/>
  <c r="B438" i="1" s="1"/>
  <c r="C454" i="1"/>
  <c r="C438" i="1" s="1"/>
  <c r="D454" i="1"/>
  <c r="D438" i="1" s="1"/>
  <c r="F454" i="1"/>
  <c r="G454" i="1"/>
  <c r="G438" i="1" s="1"/>
  <c r="BC454" i="1"/>
  <c r="F470" i="1" s="1"/>
  <c r="BX454" i="1"/>
  <c r="CK454" i="1"/>
  <c r="CL454" i="1"/>
  <c r="CL438" i="1" s="1"/>
  <c r="CM454" i="1"/>
  <c r="CM438" i="1" s="1"/>
  <c r="D484" i="1"/>
  <c r="E486" i="1"/>
  <c r="F486" i="1"/>
  <c r="G486" i="1"/>
  <c r="Z486" i="1"/>
  <c r="AA486" i="1"/>
  <c r="AM486" i="1"/>
  <c r="AN486" i="1"/>
  <c r="BE486" i="1"/>
  <c r="BF486" i="1"/>
  <c r="BG486" i="1"/>
  <c r="BH486" i="1"/>
  <c r="BI486" i="1"/>
  <c r="BJ486" i="1"/>
  <c r="BK486" i="1"/>
  <c r="BL486" i="1"/>
  <c r="BM486" i="1"/>
  <c r="BN486" i="1"/>
  <c r="BO486" i="1"/>
  <c r="BP486" i="1"/>
  <c r="BQ486" i="1"/>
  <c r="BR486" i="1"/>
  <c r="BS486" i="1"/>
  <c r="BT486" i="1"/>
  <c r="BU486" i="1"/>
  <c r="BV486" i="1"/>
  <c r="BW486" i="1"/>
  <c r="CL486" i="1"/>
  <c r="CN486" i="1"/>
  <c r="CO486" i="1"/>
  <c r="CP486" i="1"/>
  <c r="CQ486" i="1"/>
  <c r="CR486" i="1"/>
  <c r="CS486" i="1"/>
  <c r="CT486" i="1"/>
  <c r="CU486" i="1"/>
  <c r="CV486" i="1"/>
  <c r="CW486" i="1"/>
  <c r="CX486" i="1"/>
  <c r="CY486" i="1"/>
  <c r="CZ486" i="1"/>
  <c r="DA486" i="1"/>
  <c r="DB486" i="1"/>
  <c r="DC486" i="1"/>
  <c r="DD486" i="1"/>
  <c r="DE486" i="1"/>
  <c r="DF486" i="1"/>
  <c r="DG486" i="1"/>
  <c r="DH486" i="1"/>
  <c r="DI486" i="1"/>
  <c r="DJ486" i="1"/>
  <c r="DK486" i="1"/>
  <c r="DL486" i="1"/>
  <c r="DM486" i="1"/>
  <c r="DN486" i="1"/>
  <c r="DO486" i="1"/>
  <c r="DP486" i="1"/>
  <c r="DQ486" i="1"/>
  <c r="DR486" i="1"/>
  <c r="DS486" i="1"/>
  <c r="DT486" i="1"/>
  <c r="DU486" i="1"/>
  <c r="DV486" i="1"/>
  <c r="DW486" i="1"/>
  <c r="DX486" i="1"/>
  <c r="DY486" i="1"/>
  <c r="DZ486" i="1"/>
  <c r="EA486" i="1"/>
  <c r="EB486" i="1"/>
  <c r="EC486" i="1"/>
  <c r="ED486" i="1"/>
  <c r="EE486" i="1"/>
  <c r="EF486" i="1"/>
  <c r="EG486" i="1"/>
  <c r="EH486" i="1"/>
  <c r="EI486" i="1"/>
  <c r="EJ486" i="1"/>
  <c r="EK486" i="1"/>
  <c r="EL486" i="1"/>
  <c r="EM486" i="1"/>
  <c r="EN486" i="1"/>
  <c r="EO486" i="1"/>
  <c r="EP486" i="1"/>
  <c r="EQ486" i="1"/>
  <c r="ER486" i="1"/>
  <c r="ES486" i="1"/>
  <c r="ET486" i="1"/>
  <c r="EU486" i="1"/>
  <c r="EV486" i="1"/>
  <c r="EW486" i="1"/>
  <c r="EX486" i="1"/>
  <c r="EY486" i="1"/>
  <c r="EZ486" i="1"/>
  <c r="FA486" i="1"/>
  <c r="FB486" i="1"/>
  <c r="FC486" i="1"/>
  <c r="FD486" i="1"/>
  <c r="FE486" i="1"/>
  <c r="FF486" i="1"/>
  <c r="FG486" i="1"/>
  <c r="FH486" i="1"/>
  <c r="FI486" i="1"/>
  <c r="FJ486" i="1"/>
  <c r="FK486" i="1"/>
  <c r="FL486" i="1"/>
  <c r="FM486" i="1"/>
  <c r="FN486" i="1"/>
  <c r="FO486" i="1"/>
  <c r="FP486" i="1"/>
  <c r="FQ486" i="1"/>
  <c r="FR486" i="1"/>
  <c r="FS486" i="1"/>
  <c r="FT486" i="1"/>
  <c r="FU486" i="1"/>
  <c r="FV486" i="1"/>
  <c r="FW486" i="1"/>
  <c r="FX486" i="1"/>
  <c r="FY486" i="1"/>
  <c r="FZ486" i="1"/>
  <c r="GA486" i="1"/>
  <c r="GB486" i="1"/>
  <c r="GC486" i="1"/>
  <c r="GD486" i="1"/>
  <c r="GE486" i="1"/>
  <c r="GF486" i="1"/>
  <c r="GG486" i="1"/>
  <c r="GH486" i="1"/>
  <c r="GI486" i="1"/>
  <c r="GJ486" i="1"/>
  <c r="GK486" i="1"/>
  <c r="GL486" i="1"/>
  <c r="GM486" i="1"/>
  <c r="GN486" i="1"/>
  <c r="GO486" i="1"/>
  <c r="GP486" i="1"/>
  <c r="GQ486" i="1"/>
  <c r="GR486" i="1"/>
  <c r="GS486" i="1"/>
  <c r="GT486" i="1"/>
  <c r="GU486" i="1"/>
  <c r="GV486" i="1"/>
  <c r="GW486" i="1"/>
  <c r="GX486" i="1"/>
  <c r="C488" i="1"/>
  <c r="D488" i="1"/>
  <c r="I488" i="1"/>
  <c r="K488" i="1"/>
  <c r="P488" i="1"/>
  <c r="U488" i="1"/>
  <c r="AC488" i="1"/>
  <c r="AD488" i="1"/>
  <c r="AB488" i="1" s="1"/>
  <c r="AE488" i="1"/>
  <c r="AF488" i="1"/>
  <c r="CT488" i="1" s="1"/>
  <c r="S488" i="1" s="1"/>
  <c r="AF491" i="1" s="1"/>
  <c r="AG488" i="1"/>
  <c r="CU488" i="1" s="1"/>
  <c r="T488" i="1" s="1"/>
  <c r="AG491" i="1" s="1"/>
  <c r="AH488" i="1"/>
  <c r="CV488" i="1" s="1"/>
  <c r="AI488" i="1"/>
  <c r="CW488" i="1" s="1"/>
  <c r="V488" i="1" s="1"/>
  <c r="AI491" i="1" s="1"/>
  <c r="AJ488" i="1"/>
  <c r="CX488" i="1" s="1"/>
  <c r="W488" i="1" s="1"/>
  <c r="CQ488" i="1"/>
  <c r="CR488" i="1"/>
  <c r="Q488" i="1" s="1"/>
  <c r="CS488" i="1"/>
  <c r="R488" i="1" s="1"/>
  <c r="GK488" i="1" s="1"/>
  <c r="FR488" i="1"/>
  <c r="GL488" i="1"/>
  <c r="BZ491" i="1" s="1"/>
  <c r="GN488" i="1"/>
  <c r="CB491" i="1" s="1"/>
  <c r="CB486" i="1" s="1"/>
  <c r="GO488" i="1"/>
  <c r="GV488" i="1"/>
  <c r="HC488" i="1"/>
  <c r="GX488" i="1" s="1"/>
  <c r="I489" i="1"/>
  <c r="R489" i="1"/>
  <c r="GK489" i="1" s="1"/>
  <c r="V489" i="1"/>
  <c r="AC489" i="1"/>
  <c r="AD489" i="1"/>
  <c r="AE489" i="1"/>
  <c r="AF489" i="1"/>
  <c r="AG489" i="1"/>
  <c r="AH489" i="1"/>
  <c r="CV489" i="1" s="1"/>
  <c r="U489" i="1" s="1"/>
  <c r="AI489" i="1"/>
  <c r="AJ489" i="1"/>
  <c r="CX489" i="1" s="1"/>
  <c r="W489" i="1" s="1"/>
  <c r="CR489" i="1"/>
  <c r="Q489" i="1" s="1"/>
  <c r="CS489" i="1"/>
  <c r="CT489" i="1"/>
  <c r="S489" i="1" s="1"/>
  <c r="CU489" i="1"/>
  <c r="T489" i="1" s="1"/>
  <c r="CW489" i="1"/>
  <c r="FR489" i="1"/>
  <c r="GL489" i="1"/>
  <c r="GN489" i="1"/>
  <c r="GO489" i="1"/>
  <c r="CC491" i="1" s="1"/>
  <c r="GV489" i="1"/>
  <c r="GX489" i="1"/>
  <c r="HC489" i="1"/>
  <c r="B491" i="1"/>
  <c r="B486" i="1" s="1"/>
  <c r="C491" i="1"/>
  <c r="C486" i="1" s="1"/>
  <c r="D491" i="1"/>
  <c r="D486" i="1" s="1"/>
  <c r="F491" i="1"/>
  <c r="G491" i="1"/>
  <c r="AE491" i="1"/>
  <c r="BC491" i="1"/>
  <c r="BC486" i="1" s="1"/>
  <c r="BX491" i="1"/>
  <c r="BY491" i="1"/>
  <c r="CJ491" i="1"/>
  <c r="CK491" i="1"/>
  <c r="CL491" i="1"/>
  <c r="CM491" i="1"/>
  <c r="CM486" i="1" s="1"/>
  <c r="B521" i="1"/>
  <c r="B266" i="1" s="1"/>
  <c r="C521" i="1"/>
  <c r="C266" i="1" s="1"/>
  <c r="D521" i="1"/>
  <c r="D266" i="1" s="1"/>
  <c r="F521" i="1"/>
  <c r="F266" i="1" s="1"/>
  <c r="G521" i="1"/>
  <c r="G266" i="1" s="1"/>
  <c r="D554" i="1"/>
  <c r="E556" i="1"/>
  <c r="Z556" i="1"/>
  <c r="AA556" i="1"/>
  <c r="AB556" i="1"/>
  <c r="AC556" i="1"/>
  <c r="AD556" i="1"/>
  <c r="AE556" i="1"/>
  <c r="AF556" i="1"/>
  <c r="AG556" i="1"/>
  <c r="AH556" i="1"/>
  <c r="AI556" i="1"/>
  <c r="AJ556" i="1"/>
  <c r="AK556" i="1"/>
  <c r="AL556" i="1"/>
  <c r="AM556" i="1"/>
  <c r="AN556" i="1"/>
  <c r="BE556" i="1"/>
  <c r="BF556" i="1"/>
  <c r="BG556" i="1"/>
  <c r="BH556" i="1"/>
  <c r="BI556" i="1"/>
  <c r="BJ556" i="1"/>
  <c r="BK556" i="1"/>
  <c r="BL556" i="1"/>
  <c r="BM556" i="1"/>
  <c r="BN556" i="1"/>
  <c r="BO556" i="1"/>
  <c r="BP556" i="1"/>
  <c r="BQ556" i="1"/>
  <c r="BR556" i="1"/>
  <c r="BS556" i="1"/>
  <c r="BT556" i="1"/>
  <c r="BU556" i="1"/>
  <c r="BV556" i="1"/>
  <c r="BW556" i="1"/>
  <c r="BX556" i="1"/>
  <c r="BY556" i="1"/>
  <c r="BZ556" i="1"/>
  <c r="CA556" i="1"/>
  <c r="CB556" i="1"/>
  <c r="CC556" i="1"/>
  <c r="CD556" i="1"/>
  <c r="CE556" i="1"/>
  <c r="CF556" i="1"/>
  <c r="CG556" i="1"/>
  <c r="CH556" i="1"/>
  <c r="CI556" i="1"/>
  <c r="CJ556" i="1"/>
  <c r="CK556" i="1"/>
  <c r="CL556" i="1"/>
  <c r="CM556" i="1"/>
  <c r="CN556" i="1"/>
  <c r="CO556" i="1"/>
  <c r="CP556" i="1"/>
  <c r="CQ556" i="1"/>
  <c r="CR556" i="1"/>
  <c r="CS556" i="1"/>
  <c r="CT556" i="1"/>
  <c r="CU556" i="1"/>
  <c r="CV556" i="1"/>
  <c r="CW556" i="1"/>
  <c r="CX556" i="1"/>
  <c r="CY556" i="1"/>
  <c r="CZ556" i="1"/>
  <c r="DA556" i="1"/>
  <c r="DB556" i="1"/>
  <c r="DC556" i="1"/>
  <c r="DD556" i="1"/>
  <c r="DE556" i="1"/>
  <c r="DF556" i="1"/>
  <c r="DG556" i="1"/>
  <c r="DH556" i="1"/>
  <c r="DI556" i="1"/>
  <c r="DJ556" i="1"/>
  <c r="DK556" i="1"/>
  <c r="DL556" i="1"/>
  <c r="DM556" i="1"/>
  <c r="DN556" i="1"/>
  <c r="DO556" i="1"/>
  <c r="DP556" i="1"/>
  <c r="DQ556" i="1"/>
  <c r="DR556" i="1"/>
  <c r="DS556" i="1"/>
  <c r="DT556" i="1"/>
  <c r="DU556" i="1"/>
  <c r="DV556" i="1"/>
  <c r="DW556" i="1"/>
  <c r="DX556" i="1"/>
  <c r="DY556" i="1"/>
  <c r="DZ556" i="1"/>
  <c r="EA556" i="1"/>
  <c r="EB556" i="1"/>
  <c r="EC556" i="1"/>
  <c r="ED556" i="1"/>
  <c r="EE556" i="1"/>
  <c r="EF556" i="1"/>
  <c r="EG556" i="1"/>
  <c r="EH556" i="1"/>
  <c r="EI556" i="1"/>
  <c r="EJ556" i="1"/>
  <c r="EK556" i="1"/>
  <c r="EL556" i="1"/>
  <c r="EM556" i="1"/>
  <c r="EN556" i="1"/>
  <c r="EO556" i="1"/>
  <c r="EP556" i="1"/>
  <c r="EQ556" i="1"/>
  <c r="ER556" i="1"/>
  <c r="ES556" i="1"/>
  <c r="ET556" i="1"/>
  <c r="EU556" i="1"/>
  <c r="EV556" i="1"/>
  <c r="EW556" i="1"/>
  <c r="EX556" i="1"/>
  <c r="EY556" i="1"/>
  <c r="EZ556" i="1"/>
  <c r="FA556" i="1"/>
  <c r="FB556" i="1"/>
  <c r="FC556" i="1"/>
  <c r="FD556" i="1"/>
  <c r="FE556" i="1"/>
  <c r="FF556" i="1"/>
  <c r="FG556" i="1"/>
  <c r="FH556" i="1"/>
  <c r="FI556" i="1"/>
  <c r="FJ556" i="1"/>
  <c r="FK556" i="1"/>
  <c r="FL556" i="1"/>
  <c r="FM556" i="1"/>
  <c r="FN556" i="1"/>
  <c r="FO556" i="1"/>
  <c r="FP556" i="1"/>
  <c r="FQ556" i="1"/>
  <c r="FR556" i="1"/>
  <c r="FS556" i="1"/>
  <c r="FT556" i="1"/>
  <c r="FU556" i="1"/>
  <c r="FV556" i="1"/>
  <c r="FW556" i="1"/>
  <c r="FX556" i="1"/>
  <c r="FY556" i="1"/>
  <c r="FZ556" i="1"/>
  <c r="GA556" i="1"/>
  <c r="GB556" i="1"/>
  <c r="GC556" i="1"/>
  <c r="GD556" i="1"/>
  <c r="GE556" i="1"/>
  <c r="GF556" i="1"/>
  <c r="GG556" i="1"/>
  <c r="GH556" i="1"/>
  <c r="GI556" i="1"/>
  <c r="GJ556" i="1"/>
  <c r="GK556" i="1"/>
  <c r="GL556" i="1"/>
  <c r="GM556" i="1"/>
  <c r="GN556" i="1"/>
  <c r="GO556" i="1"/>
  <c r="GP556" i="1"/>
  <c r="GQ556" i="1"/>
  <c r="GR556" i="1"/>
  <c r="GS556" i="1"/>
  <c r="GT556" i="1"/>
  <c r="GU556" i="1"/>
  <c r="GV556" i="1"/>
  <c r="GW556" i="1"/>
  <c r="GX556" i="1"/>
  <c r="D558" i="1"/>
  <c r="B560" i="1"/>
  <c r="D560" i="1"/>
  <c r="E560" i="1"/>
  <c r="G560" i="1"/>
  <c r="Z560" i="1"/>
  <c r="AA560" i="1"/>
  <c r="AM560" i="1"/>
  <c r="AN560" i="1"/>
  <c r="AO560" i="1"/>
  <c r="BE560" i="1"/>
  <c r="BF560" i="1"/>
  <c r="BG560" i="1"/>
  <c r="BH560" i="1"/>
  <c r="BI560" i="1"/>
  <c r="BJ560" i="1"/>
  <c r="BK560" i="1"/>
  <c r="BL560" i="1"/>
  <c r="BM560" i="1"/>
  <c r="BN560" i="1"/>
  <c r="BO560" i="1"/>
  <c r="BP560" i="1"/>
  <c r="BQ560" i="1"/>
  <c r="BR560" i="1"/>
  <c r="BS560" i="1"/>
  <c r="BT560" i="1"/>
  <c r="BU560" i="1"/>
  <c r="BV560" i="1"/>
  <c r="BW560" i="1"/>
  <c r="BX560" i="1"/>
  <c r="BY560" i="1"/>
  <c r="CN560" i="1"/>
  <c r="CO560" i="1"/>
  <c r="CP560" i="1"/>
  <c r="CQ560" i="1"/>
  <c r="CR560" i="1"/>
  <c r="CS560" i="1"/>
  <c r="CT560" i="1"/>
  <c r="CU560" i="1"/>
  <c r="CV560" i="1"/>
  <c r="CW560" i="1"/>
  <c r="CX560" i="1"/>
  <c r="CY560" i="1"/>
  <c r="CZ560" i="1"/>
  <c r="DA560" i="1"/>
  <c r="DB560" i="1"/>
  <c r="DC560" i="1"/>
  <c r="DD560" i="1"/>
  <c r="DE560" i="1"/>
  <c r="DF560" i="1"/>
  <c r="DG560" i="1"/>
  <c r="DH560" i="1"/>
  <c r="DI560" i="1"/>
  <c r="DJ560" i="1"/>
  <c r="DK560" i="1"/>
  <c r="DL560" i="1"/>
  <c r="DM560" i="1"/>
  <c r="DN560" i="1"/>
  <c r="DO560" i="1"/>
  <c r="DP560" i="1"/>
  <c r="DQ560" i="1"/>
  <c r="DR560" i="1"/>
  <c r="DS560" i="1"/>
  <c r="DT560" i="1"/>
  <c r="DU560" i="1"/>
  <c r="DV560" i="1"/>
  <c r="DW560" i="1"/>
  <c r="DX560" i="1"/>
  <c r="DY560" i="1"/>
  <c r="DZ560" i="1"/>
  <c r="EA560" i="1"/>
  <c r="EB560" i="1"/>
  <c r="EC560" i="1"/>
  <c r="ED560" i="1"/>
  <c r="EE560" i="1"/>
  <c r="EF560" i="1"/>
  <c r="EG560" i="1"/>
  <c r="EH560" i="1"/>
  <c r="EI560" i="1"/>
  <c r="EJ560" i="1"/>
  <c r="EK560" i="1"/>
  <c r="EL560" i="1"/>
  <c r="EM560" i="1"/>
  <c r="EN560" i="1"/>
  <c r="EO560" i="1"/>
  <c r="EP560" i="1"/>
  <c r="EQ560" i="1"/>
  <c r="ER560" i="1"/>
  <c r="ES560" i="1"/>
  <c r="ET560" i="1"/>
  <c r="EU560" i="1"/>
  <c r="EV560" i="1"/>
  <c r="EW560" i="1"/>
  <c r="EX560" i="1"/>
  <c r="EY560" i="1"/>
  <c r="EZ560" i="1"/>
  <c r="FA560" i="1"/>
  <c r="FB560" i="1"/>
  <c r="FC560" i="1"/>
  <c r="FD560" i="1"/>
  <c r="FE560" i="1"/>
  <c r="FF560" i="1"/>
  <c r="FG560" i="1"/>
  <c r="FH560" i="1"/>
  <c r="FI560" i="1"/>
  <c r="FJ560" i="1"/>
  <c r="FK560" i="1"/>
  <c r="FL560" i="1"/>
  <c r="FM560" i="1"/>
  <c r="FN560" i="1"/>
  <c r="FO560" i="1"/>
  <c r="FP560" i="1"/>
  <c r="FQ560" i="1"/>
  <c r="FR560" i="1"/>
  <c r="FS560" i="1"/>
  <c r="FT560" i="1"/>
  <c r="FU560" i="1"/>
  <c r="FV560" i="1"/>
  <c r="FW560" i="1"/>
  <c r="FX560" i="1"/>
  <c r="FY560" i="1"/>
  <c r="FZ560" i="1"/>
  <c r="GA560" i="1"/>
  <c r="GB560" i="1"/>
  <c r="GC560" i="1"/>
  <c r="GD560" i="1"/>
  <c r="GE560" i="1"/>
  <c r="GF560" i="1"/>
  <c r="GG560" i="1"/>
  <c r="GH560" i="1"/>
  <c r="GI560" i="1"/>
  <c r="GJ560" i="1"/>
  <c r="GK560" i="1"/>
  <c r="GL560" i="1"/>
  <c r="GM560" i="1"/>
  <c r="GN560" i="1"/>
  <c r="GO560" i="1"/>
  <c r="GP560" i="1"/>
  <c r="GQ560" i="1"/>
  <c r="GR560" i="1"/>
  <c r="GS560" i="1"/>
  <c r="GT560" i="1"/>
  <c r="GU560" i="1"/>
  <c r="GV560" i="1"/>
  <c r="GW560" i="1"/>
  <c r="GX560" i="1"/>
  <c r="C562" i="1"/>
  <c r="D562" i="1"/>
  <c r="I562" i="1"/>
  <c r="K562" i="1"/>
  <c r="S562" i="1"/>
  <c r="AC562" i="1"/>
  <c r="AE562" i="1"/>
  <c r="AF562" i="1"/>
  <c r="AG562" i="1"/>
  <c r="CU562" i="1" s="1"/>
  <c r="AH562" i="1"/>
  <c r="AI562" i="1"/>
  <c r="CW562" i="1" s="1"/>
  <c r="V562" i="1" s="1"/>
  <c r="AJ562" i="1"/>
  <c r="CX562" i="1" s="1"/>
  <c r="W562" i="1" s="1"/>
  <c r="CQ562" i="1"/>
  <c r="P562" i="1" s="1"/>
  <c r="CT562" i="1"/>
  <c r="CV562" i="1"/>
  <c r="FR562" i="1"/>
  <c r="GL562" i="1"/>
  <c r="BZ568" i="1" s="1"/>
  <c r="GN562" i="1"/>
  <c r="GO562" i="1"/>
  <c r="GV562" i="1"/>
  <c r="HC562" i="1"/>
  <c r="GX562" i="1" s="1"/>
  <c r="C563" i="1"/>
  <c r="D563" i="1"/>
  <c r="I563" i="1"/>
  <c r="K563" i="1"/>
  <c r="R563" i="1"/>
  <c r="GK563" i="1" s="1"/>
  <c r="T563" i="1"/>
  <c r="AC563" i="1"/>
  <c r="AD563" i="1"/>
  <c r="AE563" i="1"/>
  <c r="CS563" i="1" s="1"/>
  <c r="AF563" i="1"/>
  <c r="AG563" i="1"/>
  <c r="AH563" i="1"/>
  <c r="CV563" i="1" s="1"/>
  <c r="AI563" i="1"/>
  <c r="AJ563" i="1"/>
  <c r="CX563" i="1" s="1"/>
  <c r="W563" i="1" s="1"/>
  <c r="CR563" i="1"/>
  <c r="Q563" i="1" s="1"/>
  <c r="CT563" i="1"/>
  <c r="S563" i="1" s="1"/>
  <c r="CU563" i="1"/>
  <c r="CW563" i="1"/>
  <c r="V563" i="1" s="1"/>
  <c r="FR563" i="1"/>
  <c r="GL563" i="1"/>
  <c r="GN563" i="1"/>
  <c r="GO563" i="1"/>
  <c r="GV563" i="1"/>
  <c r="HC563" i="1" s="1"/>
  <c r="GX563" i="1"/>
  <c r="I564" i="1"/>
  <c r="AB564" i="1"/>
  <c r="AC564" i="1"/>
  <c r="AD564" i="1"/>
  <c r="AE564" i="1"/>
  <c r="AF564" i="1"/>
  <c r="CT564" i="1" s="1"/>
  <c r="AG564" i="1"/>
  <c r="CU564" i="1" s="1"/>
  <c r="AH564" i="1"/>
  <c r="CV564" i="1" s="1"/>
  <c r="AI564" i="1"/>
  <c r="CW564" i="1" s="1"/>
  <c r="AJ564" i="1"/>
  <c r="CX564" i="1" s="1"/>
  <c r="CQ564" i="1"/>
  <c r="CR564" i="1"/>
  <c r="CS564" i="1"/>
  <c r="FR564" i="1"/>
  <c r="GL564" i="1"/>
  <c r="GN564" i="1"/>
  <c r="CB568" i="1" s="1"/>
  <c r="GO564" i="1"/>
  <c r="GV564" i="1"/>
  <c r="HC564" i="1"/>
  <c r="C565" i="1"/>
  <c r="D565" i="1"/>
  <c r="I565" i="1"/>
  <c r="K565" i="1"/>
  <c r="V565" i="1"/>
  <c r="AC565" i="1"/>
  <c r="CQ565" i="1" s="1"/>
  <c r="P565" i="1" s="1"/>
  <c r="AE565" i="1"/>
  <c r="CR565" i="1" s="1"/>
  <c r="Q565" i="1" s="1"/>
  <c r="AF565" i="1"/>
  <c r="AG565" i="1"/>
  <c r="CU565" i="1" s="1"/>
  <c r="AH565" i="1"/>
  <c r="AI565" i="1"/>
  <c r="CW565" i="1" s="1"/>
  <c r="AJ565" i="1"/>
  <c r="CT565" i="1"/>
  <c r="S565" i="1" s="1"/>
  <c r="CV565" i="1"/>
  <c r="U565" i="1" s="1"/>
  <c r="CX565" i="1"/>
  <c r="FR565" i="1"/>
  <c r="GL565" i="1"/>
  <c r="GN565" i="1"/>
  <c r="GO565" i="1"/>
  <c r="GV565" i="1"/>
  <c r="HC565" i="1" s="1"/>
  <c r="GX565" i="1" s="1"/>
  <c r="AC566" i="1"/>
  <c r="CQ566" i="1" s="1"/>
  <c r="AD566" i="1"/>
  <c r="AE566" i="1"/>
  <c r="CS566" i="1" s="1"/>
  <c r="AF566" i="1"/>
  <c r="CT566" i="1" s="1"/>
  <c r="AG566" i="1"/>
  <c r="AH566" i="1"/>
  <c r="CV566" i="1" s="1"/>
  <c r="AI566" i="1"/>
  <c r="AJ566" i="1"/>
  <c r="CR566" i="1"/>
  <c r="CU566" i="1"/>
  <c r="CW566" i="1"/>
  <c r="CX566" i="1"/>
  <c r="FR566" i="1"/>
  <c r="GL566" i="1"/>
  <c r="GN566" i="1"/>
  <c r="GO566" i="1"/>
  <c r="GV566" i="1"/>
  <c r="HC566" i="1"/>
  <c r="B568" i="1"/>
  <c r="C568" i="1"/>
  <c r="C560" i="1" s="1"/>
  <c r="D568" i="1"/>
  <c r="F568" i="1"/>
  <c r="F560" i="1" s="1"/>
  <c r="G568" i="1"/>
  <c r="AO568" i="1"/>
  <c r="BC568" i="1"/>
  <c r="BC560" i="1" s="1"/>
  <c r="BX568" i="1"/>
  <c r="BY568" i="1"/>
  <c r="CK568" i="1"/>
  <c r="BB568" i="1" s="1"/>
  <c r="BB560" i="1" s="1"/>
  <c r="CL568" i="1"/>
  <c r="CL560" i="1" s="1"/>
  <c r="CM568" i="1"/>
  <c r="F572" i="1"/>
  <c r="F581" i="1"/>
  <c r="D598" i="1"/>
  <c r="B600" i="1"/>
  <c r="D600" i="1"/>
  <c r="E600" i="1"/>
  <c r="G600" i="1"/>
  <c r="Z600" i="1"/>
  <c r="AA600" i="1"/>
  <c r="AM600" i="1"/>
  <c r="AN600" i="1"/>
  <c r="AO600" i="1"/>
  <c r="BE600" i="1"/>
  <c r="BF600" i="1"/>
  <c r="BG600" i="1"/>
  <c r="BH600" i="1"/>
  <c r="BI600" i="1"/>
  <c r="BJ600" i="1"/>
  <c r="BK600" i="1"/>
  <c r="BL600" i="1"/>
  <c r="BM600" i="1"/>
  <c r="BN600" i="1"/>
  <c r="BO600" i="1"/>
  <c r="BP600" i="1"/>
  <c r="BQ600" i="1"/>
  <c r="BR600" i="1"/>
  <c r="BS600" i="1"/>
  <c r="BT600" i="1"/>
  <c r="BU600" i="1"/>
  <c r="BV600" i="1"/>
  <c r="BW600" i="1"/>
  <c r="BX600" i="1"/>
  <c r="CN600" i="1"/>
  <c r="CO600" i="1"/>
  <c r="CP600" i="1"/>
  <c r="CQ600" i="1"/>
  <c r="CR600" i="1"/>
  <c r="CS600" i="1"/>
  <c r="CT600" i="1"/>
  <c r="CU600" i="1"/>
  <c r="CV600" i="1"/>
  <c r="CW600" i="1"/>
  <c r="CX600" i="1"/>
  <c r="CY600" i="1"/>
  <c r="CZ600" i="1"/>
  <c r="DA600" i="1"/>
  <c r="DB600" i="1"/>
  <c r="DC600" i="1"/>
  <c r="DD600" i="1"/>
  <c r="DE600" i="1"/>
  <c r="DF600" i="1"/>
  <c r="DG600" i="1"/>
  <c r="DH600" i="1"/>
  <c r="DI600" i="1"/>
  <c r="DJ600" i="1"/>
  <c r="DK600" i="1"/>
  <c r="DL600" i="1"/>
  <c r="DM600" i="1"/>
  <c r="DN600" i="1"/>
  <c r="DO600" i="1"/>
  <c r="DP600" i="1"/>
  <c r="DQ600" i="1"/>
  <c r="DR600" i="1"/>
  <c r="DS600" i="1"/>
  <c r="DT600" i="1"/>
  <c r="DU600" i="1"/>
  <c r="DV600" i="1"/>
  <c r="DW600" i="1"/>
  <c r="DX600" i="1"/>
  <c r="DY600" i="1"/>
  <c r="DZ600" i="1"/>
  <c r="EA600" i="1"/>
  <c r="EB600" i="1"/>
  <c r="EC600" i="1"/>
  <c r="ED600" i="1"/>
  <c r="EE600" i="1"/>
  <c r="EF600" i="1"/>
  <c r="EG600" i="1"/>
  <c r="EH600" i="1"/>
  <c r="EI600" i="1"/>
  <c r="EJ600" i="1"/>
  <c r="EK600" i="1"/>
  <c r="EL600" i="1"/>
  <c r="EM600" i="1"/>
  <c r="EN600" i="1"/>
  <c r="EO600" i="1"/>
  <c r="EP600" i="1"/>
  <c r="EQ600" i="1"/>
  <c r="ER600" i="1"/>
  <c r="ES600" i="1"/>
  <c r="ET600" i="1"/>
  <c r="EU600" i="1"/>
  <c r="EV600" i="1"/>
  <c r="EW600" i="1"/>
  <c r="EX600" i="1"/>
  <c r="EY600" i="1"/>
  <c r="EZ600" i="1"/>
  <c r="FA600" i="1"/>
  <c r="FB600" i="1"/>
  <c r="FC600" i="1"/>
  <c r="FD600" i="1"/>
  <c r="FE600" i="1"/>
  <c r="FF600" i="1"/>
  <c r="FG600" i="1"/>
  <c r="FH600" i="1"/>
  <c r="FI600" i="1"/>
  <c r="FJ600" i="1"/>
  <c r="FK600" i="1"/>
  <c r="FL600" i="1"/>
  <c r="FM600" i="1"/>
  <c r="FN600" i="1"/>
  <c r="FO600" i="1"/>
  <c r="FP600" i="1"/>
  <c r="FQ600" i="1"/>
  <c r="FR600" i="1"/>
  <c r="FS600" i="1"/>
  <c r="FT600" i="1"/>
  <c r="FU600" i="1"/>
  <c r="FV600" i="1"/>
  <c r="FW600" i="1"/>
  <c r="FX600" i="1"/>
  <c r="FY600" i="1"/>
  <c r="FZ600" i="1"/>
  <c r="GA600" i="1"/>
  <c r="GB600" i="1"/>
  <c r="GC600" i="1"/>
  <c r="GD600" i="1"/>
  <c r="GE600" i="1"/>
  <c r="GF600" i="1"/>
  <c r="GG600" i="1"/>
  <c r="GH600" i="1"/>
  <c r="GI600" i="1"/>
  <c r="GJ600" i="1"/>
  <c r="GK600" i="1"/>
  <c r="GL600" i="1"/>
  <c r="GM600" i="1"/>
  <c r="GN600" i="1"/>
  <c r="GO600" i="1"/>
  <c r="GP600" i="1"/>
  <c r="GQ600" i="1"/>
  <c r="GR600" i="1"/>
  <c r="GS600" i="1"/>
  <c r="GT600" i="1"/>
  <c r="GU600" i="1"/>
  <c r="GV600" i="1"/>
  <c r="GW600" i="1"/>
  <c r="GX600" i="1"/>
  <c r="C602" i="1"/>
  <c r="D602" i="1"/>
  <c r="I602" i="1"/>
  <c r="K602" i="1"/>
  <c r="Q602" i="1"/>
  <c r="S602" i="1"/>
  <c r="V602" i="1"/>
  <c r="AC602" i="1"/>
  <c r="AE602" i="1"/>
  <c r="AF602" i="1"/>
  <c r="AG602" i="1"/>
  <c r="CU602" i="1" s="1"/>
  <c r="T602" i="1" s="1"/>
  <c r="AH602" i="1"/>
  <c r="AI602" i="1"/>
  <c r="AJ602" i="1"/>
  <c r="CQ602" i="1"/>
  <c r="P602" i="1" s="1"/>
  <c r="CR602" i="1"/>
  <c r="CT602" i="1"/>
  <c r="CV602" i="1"/>
  <c r="U602" i="1" s="1"/>
  <c r="CW602" i="1"/>
  <c r="CX602" i="1"/>
  <c r="W602" i="1" s="1"/>
  <c r="FR602" i="1"/>
  <c r="BY605" i="1" s="1"/>
  <c r="GL602" i="1"/>
  <c r="BZ605" i="1" s="1"/>
  <c r="BZ600" i="1" s="1"/>
  <c r="GN602" i="1"/>
  <c r="GO602" i="1"/>
  <c r="CC605" i="1" s="1"/>
  <c r="AT605" i="1" s="1"/>
  <c r="GV602" i="1"/>
  <c r="HC602" i="1"/>
  <c r="GX602" i="1" s="1"/>
  <c r="AC603" i="1"/>
  <c r="CQ603" i="1" s="1"/>
  <c r="AD603" i="1"/>
  <c r="AE603" i="1"/>
  <c r="CS603" i="1" s="1"/>
  <c r="AF603" i="1"/>
  <c r="CT603" i="1" s="1"/>
  <c r="AG603" i="1"/>
  <c r="AH603" i="1"/>
  <c r="AI603" i="1"/>
  <c r="CW603" i="1" s="1"/>
  <c r="AJ603" i="1"/>
  <c r="CR603" i="1"/>
  <c r="CU603" i="1"/>
  <c r="CV603" i="1"/>
  <c r="CX603" i="1"/>
  <c r="FR603" i="1"/>
  <c r="GL603" i="1"/>
  <c r="GN603" i="1"/>
  <c r="GO603" i="1"/>
  <c r="GV603" i="1"/>
  <c r="HC603" i="1"/>
  <c r="B605" i="1"/>
  <c r="C605" i="1"/>
  <c r="C600" i="1" s="1"/>
  <c r="D605" i="1"/>
  <c r="F605" i="1"/>
  <c r="F600" i="1" s="1"/>
  <c r="G605" i="1"/>
  <c r="AO605" i="1"/>
  <c r="F609" i="1" s="1"/>
  <c r="AQ605" i="1"/>
  <c r="F615" i="1" s="1"/>
  <c r="BC605" i="1"/>
  <c r="BC600" i="1" s="1"/>
  <c r="BX605" i="1"/>
  <c r="CB605" i="1"/>
  <c r="CK605" i="1"/>
  <c r="BB605" i="1" s="1"/>
  <c r="BB600" i="1" s="1"/>
  <c r="CL605" i="1"/>
  <c r="CL600" i="1" s="1"/>
  <c r="CM605" i="1"/>
  <c r="BD605" i="1" s="1"/>
  <c r="BD600" i="1" s="1"/>
  <c r="F621" i="1"/>
  <c r="F630" i="1"/>
  <c r="D635" i="1"/>
  <c r="D637" i="1"/>
  <c r="E637" i="1"/>
  <c r="G637" i="1"/>
  <c r="Z637" i="1"/>
  <c r="AA637" i="1"/>
  <c r="AM637" i="1"/>
  <c r="AN637" i="1"/>
  <c r="BE637" i="1"/>
  <c r="BF637" i="1"/>
  <c r="BG637" i="1"/>
  <c r="BH637" i="1"/>
  <c r="BI637" i="1"/>
  <c r="BJ637" i="1"/>
  <c r="BK637" i="1"/>
  <c r="BL637" i="1"/>
  <c r="BM637" i="1"/>
  <c r="BN637" i="1"/>
  <c r="BO637" i="1"/>
  <c r="BP637" i="1"/>
  <c r="BQ637" i="1"/>
  <c r="BR637" i="1"/>
  <c r="BS637" i="1"/>
  <c r="BT637" i="1"/>
  <c r="BU637" i="1"/>
  <c r="BV637" i="1"/>
  <c r="BW637" i="1"/>
  <c r="BX637" i="1"/>
  <c r="CM637" i="1"/>
  <c r="CN637" i="1"/>
  <c r="CO637" i="1"/>
  <c r="CP637" i="1"/>
  <c r="CQ637" i="1"/>
  <c r="CR637" i="1"/>
  <c r="CS637" i="1"/>
  <c r="CT637" i="1"/>
  <c r="CU637" i="1"/>
  <c r="CV637" i="1"/>
  <c r="CW637" i="1"/>
  <c r="CX637" i="1"/>
  <c r="CY637" i="1"/>
  <c r="CZ637" i="1"/>
  <c r="DA637" i="1"/>
  <c r="DB637" i="1"/>
  <c r="DC637" i="1"/>
  <c r="DD637" i="1"/>
  <c r="DE637" i="1"/>
  <c r="DF637" i="1"/>
  <c r="DG637" i="1"/>
  <c r="DH637" i="1"/>
  <c r="DI637" i="1"/>
  <c r="DJ637" i="1"/>
  <c r="DK637" i="1"/>
  <c r="DL637" i="1"/>
  <c r="DM637" i="1"/>
  <c r="DN637" i="1"/>
  <c r="DO637" i="1"/>
  <c r="DP637" i="1"/>
  <c r="DQ637" i="1"/>
  <c r="DR637" i="1"/>
  <c r="DS637" i="1"/>
  <c r="DT637" i="1"/>
  <c r="DU637" i="1"/>
  <c r="DV637" i="1"/>
  <c r="DW637" i="1"/>
  <c r="DX637" i="1"/>
  <c r="DY637" i="1"/>
  <c r="DZ637" i="1"/>
  <c r="EA637" i="1"/>
  <c r="EB637" i="1"/>
  <c r="EC637" i="1"/>
  <c r="ED637" i="1"/>
  <c r="EE637" i="1"/>
  <c r="EF637" i="1"/>
  <c r="EG637" i="1"/>
  <c r="EH637" i="1"/>
  <c r="EI637" i="1"/>
  <c r="EJ637" i="1"/>
  <c r="EK637" i="1"/>
  <c r="EL637" i="1"/>
  <c r="EM637" i="1"/>
  <c r="EN637" i="1"/>
  <c r="EO637" i="1"/>
  <c r="EP637" i="1"/>
  <c r="EQ637" i="1"/>
  <c r="ER637" i="1"/>
  <c r="ES637" i="1"/>
  <c r="ET637" i="1"/>
  <c r="EU637" i="1"/>
  <c r="EV637" i="1"/>
  <c r="EW637" i="1"/>
  <c r="EX637" i="1"/>
  <c r="EY637" i="1"/>
  <c r="EZ637" i="1"/>
  <c r="FA637" i="1"/>
  <c r="FB637" i="1"/>
  <c r="FC637" i="1"/>
  <c r="FD637" i="1"/>
  <c r="FE637" i="1"/>
  <c r="FF637" i="1"/>
  <c r="FG637" i="1"/>
  <c r="FH637" i="1"/>
  <c r="FI637" i="1"/>
  <c r="FJ637" i="1"/>
  <c r="FK637" i="1"/>
  <c r="FL637" i="1"/>
  <c r="FM637" i="1"/>
  <c r="FN637" i="1"/>
  <c r="FO637" i="1"/>
  <c r="FP637" i="1"/>
  <c r="FQ637" i="1"/>
  <c r="FR637" i="1"/>
  <c r="FS637" i="1"/>
  <c r="FT637" i="1"/>
  <c r="FU637" i="1"/>
  <c r="FV637" i="1"/>
  <c r="FW637" i="1"/>
  <c r="FX637" i="1"/>
  <c r="FY637" i="1"/>
  <c r="FZ637" i="1"/>
  <c r="GA637" i="1"/>
  <c r="GB637" i="1"/>
  <c r="GC637" i="1"/>
  <c r="GD637" i="1"/>
  <c r="GE637" i="1"/>
  <c r="GF637" i="1"/>
  <c r="GG637" i="1"/>
  <c r="GH637" i="1"/>
  <c r="GI637" i="1"/>
  <c r="GJ637" i="1"/>
  <c r="GK637" i="1"/>
  <c r="GL637" i="1"/>
  <c r="GM637" i="1"/>
  <c r="GN637" i="1"/>
  <c r="GO637" i="1"/>
  <c r="GP637" i="1"/>
  <c r="GQ637" i="1"/>
  <c r="GR637" i="1"/>
  <c r="GS637" i="1"/>
  <c r="GT637" i="1"/>
  <c r="GU637" i="1"/>
  <c r="GV637" i="1"/>
  <c r="GW637" i="1"/>
  <c r="GX637" i="1"/>
  <c r="C639" i="1"/>
  <c r="D639" i="1"/>
  <c r="I639" i="1"/>
  <c r="K639" i="1"/>
  <c r="AC639" i="1"/>
  <c r="AE639" i="1"/>
  <c r="AF639" i="1"/>
  <c r="AG639" i="1"/>
  <c r="CU639" i="1" s="1"/>
  <c r="AH639" i="1"/>
  <c r="AI639" i="1"/>
  <c r="CW639" i="1" s="1"/>
  <c r="AJ639" i="1"/>
  <c r="CX639" i="1" s="1"/>
  <c r="CQ639" i="1"/>
  <c r="CR639" i="1"/>
  <c r="Q639" i="1" s="1"/>
  <c r="CT639" i="1"/>
  <c r="CV639" i="1"/>
  <c r="FR639" i="1"/>
  <c r="GL639" i="1"/>
  <c r="GN639" i="1"/>
  <c r="GO639" i="1"/>
  <c r="CC656" i="1" s="1"/>
  <c r="CC637" i="1" s="1"/>
  <c r="GV639" i="1"/>
  <c r="HC639" i="1"/>
  <c r="AC640" i="1"/>
  <c r="CQ640" i="1" s="1"/>
  <c r="AD640" i="1"/>
  <c r="AE640" i="1"/>
  <c r="CS640" i="1" s="1"/>
  <c r="AF640" i="1"/>
  <c r="CT640" i="1" s="1"/>
  <c r="AG640" i="1"/>
  <c r="AH640" i="1"/>
  <c r="AI640" i="1"/>
  <c r="AJ640" i="1"/>
  <c r="CR640" i="1"/>
  <c r="CU640" i="1"/>
  <c r="CV640" i="1"/>
  <c r="CW640" i="1"/>
  <c r="CX640" i="1"/>
  <c r="FR640" i="1"/>
  <c r="GL640" i="1"/>
  <c r="GN640" i="1"/>
  <c r="GO640" i="1"/>
  <c r="GV640" i="1"/>
  <c r="HC640" i="1"/>
  <c r="C641" i="1"/>
  <c r="D641" i="1"/>
  <c r="I641" i="1"/>
  <c r="K641" i="1"/>
  <c r="U641" i="1"/>
  <c r="AC641" i="1"/>
  <c r="AD641" i="1"/>
  <c r="AB641" i="1" s="1"/>
  <c r="AE641" i="1"/>
  <c r="AF641" i="1"/>
  <c r="CT641" i="1" s="1"/>
  <c r="S641" i="1" s="1"/>
  <c r="AG641" i="1"/>
  <c r="CU641" i="1" s="1"/>
  <c r="T641" i="1" s="1"/>
  <c r="AH641" i="1"/>
  <c r="CV641" i="1" s="1"/>
  <c r="AI641" i="1"/>
  <c r="CW641" i="1" s="1"/>
  <c r="V641" i="1" s="1"/>
  <c r="AJ641" i="1"/>
  <c r="CX641" i="1" s="1"/>
  <c r="W641" i="1" s="1"/>
  <c r="CQ641" i="1"/>
  <c r="P641" i="1" s="1"/>
  <c r="CP641" i="1" s="1"/>
  <c r="O641" i="1" s="1"/>
  <c r="CR641" i="1"/>
  <c r="Q641" i="1" s="1"/>
  <c r="CS641" i="1"/>
  <c r="R641" i="1" s="1"/>
  <c r="GK641" i="1" s="1"/>
  <c r="FR641" i="1"/>
  <c r="GL641" i="1"/>
  <c r="GN641" i="1"/>
  <c r="CB656" i="1" s="1"/>
  <c r="GO641" i="1"/>
  <c r="GV641" i="1"/>
  <c r="HC641" i="1"/>
  <c r="GX641" i="1" s="1"/>
  <c r="I642" i="1"/>
  <c r="R642" i="1"/>
  <c r="GK642" i="1" s="1"/>
  <c r="Y642" i="1"/>
  <c r="AC642" i="1"/>
  <c r="AD642" i="1"/>
  <c r="AE642" i="1"/>
  <c r="AF642" i="1"/>
  <c r="AG642" i="1"/>
  <c r="AH642" i="1"/>
  <c r="CV642" i="1" s="1"/>
  <c r="U642" i="1" s="1"/>
  <c r="AI642" i="1"/>
  <c r="AJ642" i="1"/>
  <c r="CX642" i="1" s="1"/>
  <c r="W642" i="1" s="1"/>
  <c r="CR642" i="1"/>
  <c r="Q642" i="1" s="1"/>
  <c r="CS642" i="1"/>
  <c r="CT642" i="1"/>
  <c r="S642" i="1" s="1"/>
  <c r="CZ642" i="1" s="1"/>
  <c r="CU642" i="1"/>
  <c r="T642" i="1" s="1"/>
  <c r="CW642" i="1"/>
  <c r="V642" i="1" s="1"/>
  <c r="FR642" i="1"/>
  <c r="GL642" i="1"/>
  <c r="GN642" i="1"/>
  <c r="GO642" i="1"/>
  <c r="GV642" i="1"/>
  <c r="HC642" i="1" s="1"/>
  <c r="GX642" i="1"/>
  <c r="C643" i="1"/>
  <c r="D643" i="1"/>
  <c r="I643" i="1"/>
  <c r="K643" i="1"/>
  <c r="AC643" i="1"/>
  <c r="CQ643" i="1" s="1"/>
  <c r="AD643" i="1"/>
  <c r="AE643" i="1"/>
  <c r="CS643" i="1" s="1"/>
  <c r="AF643" i="1"/>
  <c r="CT643" i="1" s="1"/>
  <c r="AG643" i="1"/>
  <c r="CU643" i="1" s="1"/>
  <c r="T643" i="1" s="1"/>
  <c r="AH643" i="1"/>
  <c r="AI643" i="1"/>
  <c r="CW643" i="1" s="1"/>
  <c r="V643" i="1" s="1"/>
  <c r="AJ643" i="1"/>
  <c r="CR643" i="1"/>
  <c r="CV643" i="1"/>
  <c r="CX643" i="1"/>
  <c r="FR643" i="1"/>
  <c r="GL643" i="1"/>
  <c r="GN643" i="1"/>
  <c r="GO643" i="1"/>
  <c r="GV643" i="1"/>
  <c r="HC643" i="1"/>
  <c r="AC644" i="1"/>
  <c r="AE644" i="1"/>
  <c r="AF644" i="1"/>
  <c r="AG644" i="1"/>
  <c r="CU644" i="1" s="1"/>
  <c r="AH644" i="1"/>
  <c r="AI644" i="1"/>
  <c r="CW644" i="1" s="1"/>
  <c r="AJ644" i="1"/>
  <c r="CX644" i="1" s="1"/>
  <c r="CQ644" i="1"/>
  <c r="CR644" i="1"/>
  <c r="CT644" i="1"/>
  <c r="CV644" i="1"/>
  <c r="FR644" i="1"/>
  <c r="GL644" i="1"/>
  <c r="GN644" i="1"/>
  <c r="GO644" i="1"/>
  <c r="GV644" i="1"/>
  <c r="HC644" i="1"/>
  <c r="C645" i="1"/>
  <c r="D645" i="1"/>
  <c r="I645" i="1"/>
  <c r="K645" i="1"/>
  <c r="AC645" i="1"/>
  <c r="AD645" i="1"/>
  <c r="AE645" i="1"/>
  <c r="AF645" i="1"/>
  <c r="CT645" i="1" s="1"/>
  <c r="S645" i="1" s="1"/>
  <c r="AG645" i="1"/>
  <c r="AH645" i="1"/>
  <c r="CV645" i="1" s="1"/>
  <c r="AI645" i="1"/>
  <c r="AJ645" i="1"/>
  <c r="CX645" i="1" s="1"/>
  <c r="CR645" i="1"/>
  <c r="CS645" i="1"/>
  <c r="CU645" i="1"/>
  <c r="CW645" i="1"/>
  <c r="FR645" i="1"/>
  <c r="GL645" i="1"/>
  <c r="GN645" i="1"/>
  <c r="GO645" i="1"/>
  <c r="GV645" i="1"/>
  <c r="HC645" i="1" s="1"/>
  <c r="GX645" i="1" s="1"/>
  <c r="AB646" i="1"/>
  <c r="AC646" i="1"/>
  <c r="AD646" i="1"/>
  <c r="AE646" i="1"/>
  <c r="AF646" i="1"/>
  <c r="CT646" i="1" s="1"/>
  <c r="AG646" i="1"/>
  <c r="AH646" i="1"/>
  <c r="CV646" i="1" s="1"/>
  <c r="AI646" i="1"/>
  <c r="CW646" i="1" s="1"/>
  <c r="AJ646" i="1"/>
  <c r="CQ646" i="1"/>
  <c r="CR646" i="1"/>
  <c r="CS646" i="1"/>
  <c r="CU646" i="1"/>
  <c r="CX646" i="1"/>
  <c r="FR646" i="1"/>
  <c r="GL646" i="1"/>
  <c r="GN646" i="1"/>
  <c r="GO646" i="1"/>
  <c r="GV646" i="1"/>
  <c r="HC646" i="1"/>
  <c r="C647" i="1"/>
  <c r="D647" i="1"/>
  <c r="I647" i="1"/>
  <c r="U647" i="1" s="1"/>
  <c r="K647" i="1"/>
  <c r="AC647" i="1"/>
  <c r="AE647" i="1"/>
  <c r="AD647" i="1" s="1"/>
  <c r="AF647" i="1"/>
  <c r="AG647" i="1"/>
  <c r="AH647" i="1"/>
  <c r="AI647" i="1"/>
  <c r="AJ647" i="1"/>
  <c r="CX647" i="1" s="1"/>
  <c r="W647" i="1" s="1"/>
  <c r="CR647" i="1"/>
  <c r="Q647" i="1" s="1"/>
  <c r="CS647" i="1"/>
  <c r="CT647" i="1"/>
  <c r="S647" i="1" s="1"/>
  <c r="CU647" i="1"/>
  <c r="T647" i="1" s="1"/>
  <c r="CV647" i="1"/>
  <c r="CW647" i="1"/>
  <c r="V647" i="1" s="1"/>
  <c r="FR647" i="1"/>
  <c r="GL647" i="1"/>
  <c r="GN647" i="1"/>
  <c r="GO647" i="1"/>
  <c r="GV647" i="1"/>
  <c r="HC647" i="1" s="1"/>
  <c r="GX647" i="1" s="1"/>
  <c r="AC648" i="1"/>
  <c r="AE648" i="1"/>
  <c r="CS648" i="1" s="1"/>
  <c r="AF648" i="1"/>
  <c r="CT648" i="1" s="1"/>
  <c r="AG648" i="1"/>
  <c r="CU648" i="1" s="1"/>
  <c r="AH648" i="1"/>
  <c r="AI648" i="1"/>
  <c r="AJ648" i="1"/>
  <c r="CX648" i="1" s="1"/>
  <c r="CQ648" i="1"/>
  <c r="CR648" i="1"/>
  <c r="CV648" i="1"/>
  <c r="CW648" i="1"/>
  <c r="FR648" i="1"/>
  <c r="GL648" i="1"/>
  <c r="GN648" i="1"/>
  <c r="GO648" i="1"/>
  <c r="GV648" i="1"/>
  <c r="HC648" i="1"/>
  <c r="C649" i="1"/>
  <c r="D649" i="1"/>
  <c r="I649" i="1"/>
  <c r="K649" i="1"/>
  <c r="P649" i="1"/>
  <c r="S649" i="1"/>
  <c r="CY649" i="1" s="1"/>
  <c r="X649" i="1" s="1"/>
  <c r="W649" i="1"/>
  <c r="AC649" i="1"/>
  <c r="CQ649" i="1" s="1"/>
  <c r="AD649" i="1"/>
  <c r="AB649" i="1" s="1"/>
  <c r="AE649" i="1"/>
  <c r="AF649" i="1"/>
  <c r="AG649" i="1"/>
  <c r="AH649" i="1"/>
  <c r="AI649" i="1"/>
  <c r="CW649" i="1" s="1"/>
  <c r="V649" i="1" s="1"/>
  <c r="AJ649" i="1"/>
  <c r="CT649" i="1"/>
  <c r="CU649" i="1"/>
  <c r="T649" i="1" s="1"/>
  <c r="CV649" i="1"/>
  <c r="U649" i="1" s="1"/>
  <c r="CX649" i="1"/>
  <c r="CZ649" i="1"/>
  <c r="Y649" i="1" s="1"/>
  <c r="FR649" i="1"/>
  <c r="GL649" i="1"/>
  <c r="GN649" i="1"/>
  <c r="GO649" i="1"/>
  <c r="GV649" i="1"/>
  <c r="HC649" i="1" s="1"/>
  <c r="GX649" i="1" s="1"/>
  <c r="I650" i="1"/>
  <c r="T650" i="1"/>
  <c r="V650" i="1"/>
  <c r="W650" i="1"/>
  <c r="AC650" i="1"/>
  <c r="CQ650" i="1" s="1"/>
  <c r="P650" i="1" s="1"/>
  <c r="AE650" i="1"/>
  <c r="CR650" i="1" s="1"/>
  <c r="Q650" i="1" s="1"/>
  <c r="AF650" i="1"/>
  <c r="AG650" i="1"/>
  <c r="AH650" i="1"/>
  <c r="AI650" i="1"/>
  <c r="CW650" i="1" s="1"/>
  <c r="AJ650" i="1"/>
  <c r="CX650" i="1" s="1"/>
  <c r="CT650" i="1"/>
  <c r="S650" i="1" s="1"/>
  <c r="CP650" i="1" s="1"/>
  <c r="O650" i="1" s="1"/>
  <c r="CU650" i="1"/>
  <c r="CV650" i="1"/>
  <c r="U650" i="1" s="1"/>
  <c r="FR650" i="1"/>
  <c r="GL650" i="1"/>
  <c r="GN650" i="1"/>
  <c r="GO650" i="1"/>
  <c r="GV650" i="1"/>
  <c r="HC650" i="1" s="1"/>
  <c r="GX650" i="1" s="1"/>
  <c r="C651" i="1"/>
  <c r="D651" i="1"/>
  <c r="I651" i="1"/>
  <c r="K651" i="1"/>
  <c r="AB651" i="1"/>
  <c r="AC651" i="1"/>
  <c r="AD651" i="1"/>
  <c r="AE651" i="1"/>
  <c r="AF651" i="1"/>
  <c r="CT651" i="1" s="1"/>
  <c r="AG651" i="1"/>
  <c r="AH651" i="1"/>
  <c r="CV651" i="1" s="1"/>
  <c r="AI651" i="1"/>
  <c r="AJ651" i="1"/>
  <c r="CQ651" i="1"/>
  <c r="CR651" i="1"/>
  <c r="Q651" i="1" s="1"/>
  <c r="CS651" i="1"/>
  <c r="CU651" i="1"/>
  <c r="CW651" i="1"/>
  <c r="CX651" i="1"/>
  <c r="FR651" i="1"/>
  <c r="GL651" i="1"/>
  <c r="GN651" i="1"/>
  <c r="GO651" i="1"/>
  <c r="GV651" i="1"/>
  <c r="HC651" i="1"/>
  <c r="AC652" i="1"/>
  <c r="AE652" i="1"/>
  <c r="CR652" i="1" s="1"/>
  <c r="AF652" i="1"/>
  <c r="CT652" i="1" s="1"/>
  <c r="AG652" i="1"/>
  <c r="CU652" i="1" s="1"/>
  <c r="AH652" i="1"/>
  <c r="CV652" i="1" s="1"/>
  <c r="AI652" i="1"/>
  <c r="AJ652" i="1"/>
  <c r="CQ652" i="1"/>
  <c r="CS652" i="1"/>
  <c r="CW652" i="1"/>
  <c r="CX652" i="1"/>
  <c r="FR652" i="1"/>
  <c r="GL652" i="1"/>
  <c r="GN652" i="1"/>
  <c r="GO652" i="1"/>
  <c r="GV652" i="1"/>
  <c r="HC652" i="1"/>
  <c r="C653" i="1"/>
  <c r="D653" i="1"/>
  <c r="I653" i="1"/>
  <c r="T653" i="1" s="1"/>
  <c r="K653" i="1"/>
  <c r="V653" i="1"/>
  <c r="W653" i="1"/>
  <c r="AC653" i="1"/>
  <c r="CQ653" i="1" s="1"/>
  <c r="P653" i="1" s="1"/>
  <c r="CP653" i="1" s="1"/>
  <c r="O653" i="1" s="1"/>
  <c r="AE653" i="1"/>
  <c r="CR653" i="1" s="1"/>
  <c r="Q653" i="1" s="1"/>
  <c r="AF653" i="1"/>
  <c r="AG653" i="1"/>
  <c r="AH653" i="1"/>
  <c r="AI653" i="1"/>
  <c r="CW653" i="1" s="1"/>
  <c r="AJ653" i="1"/>
  <c r="CX653" i="1" s="1"/>
  <c r="CT653" i="1"/>
  <c r="S653" i="1" s="1"/>
  <c r="CU653" i="1"/>
  <c r="CV653" i="1"/>
  <c r="U653" i="1" s="1"/>
  <c r="FR653" i="1"/>
  <c r="GL653" i="1"/>
  <c r="GN653" i="1"/>
  <c r="GO653" i="1"/>
  <c r="GV653" i="1"/>
  <c r="HC653" i="1" s="1"/>
  <c r="GX653" i="1" s="1"/>
  <c r="I654" i="1"/>
  <c r="S654" i="1"/>
  <c r="CY654" i="1" s="1"/>
  <c r="X654" i="1" s="1"/>
  <c r="W654" i="1"/>
  <c r="AC654" i="1"/>
  <c r="CQ654" i="1" s="1"/>
  <c r="P654" i="1" s="1"/>
  <c r="AE654" i="1"/>
  <c r="AF654" i="1"/>
  <c r="AG654" i="1"/>
  <c r="AH654" i="1"/>
  <c r="AI654" i="1"/>
  <c r="CW654" i="1" s="1"/>
  <c r="V654" i="1" s="1"/>
  <c r="AJ654" i="1"/>
  <c r="CT654" i="1"/>
  <c r="CU654" i="1"/>
  <c r="T654" i="1" s="1"/>
  <c r="CV654" i="1"/>
  <c r="U654" i="1" s="1"/>
  <c r="CX654" i="1"/>
  <c r="CZ654" i="1"/>
  <c r="Y654" i="1" s="1"/>
  <c r="FR654" i="1"/>
  <c r="GL654" i="1"/>
  <c r="GN654" i="1"/>
  <c r="GO654" i="1"/>
  <c r="GV654" i="1"/>
  <c r="HC654" i="1" s="1"/>
  <c r="GX654" i="1" s="1"/>
  <c r="B656" i="1"/>
  <c r="B637" i="1" s="1"/>
  <c r="C656" i="1"/>
  <c r="C637" i="1" s="1"/>
  <c r="D656" i="1"/>
  <c r="F656" i="1"/>
  <c r="F637" i="1" s="1"/>
  <c r="G656" i="1"/>
  <c r="AO656" i="1"/>
  <c r="AO637" i="1" s="1"/>
  <c r="AT656" i="1"/>
  <c r="BD656" i="1"/>
  <c r="BD637" i="1" s="1"/>
  <c r="BX656" i="1"/>
  <c r="CG656" i="1" s="1"/>
  <c r="BY656" i="1"/>
  <c r="BZ656" i="1"/>
  <c r="CK656" i="1"/>
  <c r="CL656" i="1"/>
  <c r="CM656" i="1"/>
  <c r="F660" i="1"/>
  <c r="D686" i="1"/>
  <c r="E688" i="1"/>
  <c r="G688" i="1"/>
  <c r="Z688" i="1"/>
  <c r="AA688" i="1"/>
  <c r="AM688" i="1"/>
  <c r="AN688" i="1"/>
  <c r="BE688" i="1"/>
  <c r="BF688" i="1"/>
  <c r="BG688" i="1"/>
  <c r="BH688" i="1"/>
  <c r="BI688" i="1"/>
  <c r="BJ688" i="1"/>
  <c r="BK688" i="1"/>
  <c r="BL688" i="1"/>
  <c r="BM688" i="1"/>
  <c r="BN688" i="1"/>
  <c r="BO688" i="1"/>
  <c r="BP688" i="1"/>
  <c r="BQ688" i="1"/>
  <c r="BR688" i="1"/>
  <c r="BS688" i="1"/>
  <c r="BT688" i="1"/>
  <c r="BU688" i="1"/>
  <c r="BV688" i="1"/>
  <c r="BW688" i="1"/>
  <c r="CK688" i="1"/>
  <c r="CM688" i="1"/>
  <c r="CN688" i="1"/>
  <c r="CO688" i="1"/>
  <c r="CP688" i="1"/>
  <c r="CQ688" i="1"/>
  <c r="CR688" i="1"/>
  <c r="CS688" i="1"/>
  <c r="CT688" i="1"/>
  <c r="CU688" i="1"/>
  <c r="CV688" i="1"/>
  <c r="CW688" i="1"/>
  <c r="CX688" i="1"/>
  <c r="CY688" i="1"/>
  <c r="CZ688" i="1"/>
  <c r="DA688" i="1"/>
  <c r="DB688" i="1"/>
  <c r="DC688" i="1"/>
  <c r="DD688" i="1"/>
  <c r="DE688" i="1"/>
  <c r="DF688" i="1"/>
  <c r="DG688" i="1"/>
  <c r="DH688" i="1"/>
  <c r="DI688" i="1"/>
  <c r="DJ688" i="1"/>
  <c r="DK688" i="1"/>
  <c r="DL688" i="1"/>
  <c r="DM688" i="1"/>
  <c r="DN688" i="1"/>
  <c r="DO688" i="1"/>
  <c r="DP688" i="1"/>
  <c r="DQ688" i="1"/>
  <c r="DR688" i="1"/>
  <c r="DS688" i="1"/>
  <c r="DT688" i="1"/>
  <c r="DU688" i="1"/>
  <c r="DV688" i="1"/>
  <c r="DW688" i="1"/>
  <c r="DX688" i="1"/>
  <c r="DY688" i="1"/>
  <c r="DZ688" i="1"/>
  <c r="EA688" i="1"/>
  <c r="EB688" i="1"/>
  <c r="EC688" i="1"/>
  <c r="ED688" i="1"/>
  <c r="EE688" i="1"/>
  <c r="EF688" i="1"/>
  <c r="EG688" i="1"/>
  <c r="EH688" i="1"/>
  <c r="EI688" i="1"/>
  <c r="EJ688" i="1"/>
  <c r="EK688" i="1"/>
  <c r="EL688" i="1"/>
  <c r="EM688" i="1"/>
  <c r="EN688" i="1"/>
  <c r="EO688" i="1"/>
  <c r="EP688" i="1"/>
  <c r="EQ688" i="1"/>
  <c r="ER688" i="1"/>
  <c r="ES688" i="1"/>
  <c r="ET688" i="1"/>
  <c r="EU688" i="1"/>
  <c r="EV688" i="1"/>
  <c r="EW688" i="1"/>
  <c r="EX688" i="1"/>
  <c r="EY688" i="1"/>
  <c r="EZ688" i="1"/>
  <c r="FA688" i="1"/>
  <c r="FB688" i="1"/>
  <c r="FC688" i="1"/>
  <c r="FD688" i="1"/>
  <c r="FE688" i="1"/>
  <c r="FF688" i="1"/>
  <c r="FG688" i="1"/>
  <c r="FH688" i="1"/>
  <c r="FI688" i="1"/>
  <c r="FJ688" i="1"/>
  <c r="FK688" i="1"/>
  <c r="FL688" i="1"/>
  <c r="FM688" i="1"/>
  <c r="FN688" i="1"/>
  <c r="FO688" i="1"/>
  <c r="FP688" i="1"/>
  <c r="FQ688" i="1"/>
  <c r="FR688" i="1"/>
  <c r="FS688" i="1"/>
  <c r="FT688" i="1"/>
  <c r="FU688" i="1"/>
  <c r="FV688" i="1"/>
  <c r="FW688" i="1"/>
  <c r="FX688" i="1"/>
  <c r="FY688" i="1"/>
  <c r="FZ688" i="1"/>
  <c r="GA688" i="1"/>
  <c r="GB688" i="1"/>
  <c r="GC688" i="1"/>
  <c r="GD688" i="1"/>
  <c r="GE688" i="1"/>
  <c r="GF688" i="1"/>
  <c r="GG688" i="1"/>
  <c r="GH688" i="1"/>
  <c r="GI688" i="1"/>
  <c r="GJ688" i="1"/>
  <c r="GK688" i="1"/>
  <c r="GL688" i="1"/>
  <c r="GM688" i="1"/>
  <c r="GN688" i="1"/>
  <c r="GO688" i="1"/>
  <c r="GP688" i="1"/>
  <c r="GQ688" i="1"/>
  <c r="GR688" i="1"/>
  <c r="GS688" i="1"/>
  <c r="GT688" i="1"/>
  <c r="GU688" i="1"/>
  <c r="GV688" i="1"/>
  <c r="GW688" i="1"/>
  <c r="GX688" i="1"/>
  <c r="C690" i="1"/>
  <c r="D690" i="1"/>
  <c r="I690" i="1"/>
  <c r="T690" i="1" s="1"/>
  <c r="K690" i="1"/>
  <c r="W690" i="1"/>
  <c r="AC690" i="1"/>
  <c r="AE690" i="1"/>
  <c r="AF690" i="1"/>
  <c r="AG690" i="1"/>
  <c r="AH690" i="1"/>
  <c r="AI690" i="1"/>
  <c r="CW690" i="1" s="1"/>
  <c r="V690" i="1" s="1"/>
  <c r="AJ690" i="1"/>
  <c r="CX690" i="1" s="1"/>
  <c r="CT690" i="1"/>
  <c r="S690" i="1" s="1"/>
  <c r="CU690" i="1"/>
  <c r="CV690" i="1"/>
  <c r="U690" i="1" s="1"/>
  <c r="FR690" i="1"/>
  <c r="GL690" i="1"/>
  <c r="GN690" i="1"/>
  <c r="GO690" i="1"/>
  <c r="GV690" i="1"/>
  <c r="HC690" i="1" s="1"/>
  <c r="GX690" i="1" s="1"/>
  <c r="I691" i="1"/>
  <c r="S691" i="1"/>
  <c r="CY691" i="1" s="1"/>
  <c r="X691" i="1" s="1"/>
  <c r="W691" i="1"/>
  <c r="AC691" i="1"/>
  <c r="CQ691" i="1" s="1"/>
  <c r="P691" i="1" s="1"/>
  <c r="AE691" i="1"/>
  <c r="AF691" i="1"/>
  <c r="AG691" i="1"/>
  <c r="AH691" i="1"/>
  <c r="AI691" i="1"/>
  <c r="CW691" i="1" s="1"/>
  <c r="V691" i="1" s="1"/>
  <c r="AJ691" i="1"/>
  <c r="CT691" i="1"/>
  <c r="CU691" i="1"/>
  <c r="T691" i="1" s="1"/>
  <c r="CV691" i="1"/>
  <c r="U691" i="1" s="1"/>
  <c r="CX691" i="1"/>
  <c r="CZ691" i="1"/>
  <c r="Y691" i="1" s="1"/>
  <c r="FR691" i="1"/>
  <c r="GL691" i="1"/>
  <c r="GN691" i="1"/>
  <c r="GO691" i="1"/>
  <c r="GV691" i="1"/>
  <c r="HC691" i="1" s="1"/>
  <c r="GX691" i="1" s="1"/>
  <c r="C692" i="1"/>
  <c r="D692" i="1"/>
  <c r="I692" i="1"/>
  <c r="K692" i="1"/>
  <c r="V692" i="1"/>
  <c r="AC692" i="1"/>
  <c r="AE692" i="1"/>
  <c r="CR692" i="1" s="1"/>
  <c r="Q692" i="1" s="1"/>
  <c r="AF692" i="1"/>
  <c r="CT692" i="1" s="1"/>
  <c r="S692" i="1" s="1"/>
  <c r="AG692" i="1"/>
  <c r="CU692" i="1" s="1"/>
  <c r="T692" i="1" s="1"/>
  <c r="AH692" i="1"/>
  <c r="CV692" i="1" s="1"/>
  <c r="U692" i="1" s="1"/>
  <c r="AI692" i="1"/>
  <c r="AJ692" i="1"/>
  <c r="CQ692" i="1"/>
  <c r="P692" i="1" s="1"/>
  <c r="CS692" i="1"/>
  <c r="R692" i="1" s="1"/>
  <c r="GK692" i="1" s="1"/>
  <c r="CW692" i="1"/>
  <c r="CX692" i="1"/>
  <c r="W692" i="1" s="1"/>
  <c r="FR692" i="1"/>
  <c r="GL692" i="1"/>
  <c r="BZ699" i="1" s="1"/>
  <c r="GN692" i="1"/>
  <c r="GO692" i="1"/>
  <c r="GV692" i="1"/>
  <c r="HC692" i="1"/>
  <c r="GX692" i="1" s="1"/>
  <c r="I693" i="1"/>
  <c r="T693" i="1" s="1"/>
  <c r="AC693" i="1"/>
  <c r="AD693" i="1"/>
  <c r="AE693" i="1"/>
  <c r="AF693" i="1"/>
  <c r="CT693" i="1" s="1"/>
  <c r="S693" i="1" s="1"/>
  <c r="CZ693" i="1" s="1"/>
  <c r="Y693" i="1" s="1"/>
  <c r="AG693" i="1"/>
  <c r="AH693" i="1"/>
  <c r="CV693" i="1" s="1"/>
  <c r="AI693" i="1"/>
  <c r="AJ693" i="1"/>
  <c r="CQ693" i="1"/>
  <c r="CR693" i="1"/>
  <c r="CS693" i="1"/>
  <c r="R693" i="1" s="1"/>
  <c r="GK693" i="1" s="1"/>
  <c r="CU693" i="1"/>
  <c r="CW693" i="1"/>
  <c r="V693" i="1" s="1"/>
  <c r="CX693" i="1"/>
  <c r="FR693" i="1"/>
  <c r="GL693" i="1"/>
  <c r="GN693" i="1"/>
  <c r="GO693" i="1"/>
  <c r="GV693" i="1"/>
  <c r="HC693" i="1"/>
  <c r="C694" i="1"/>
  <c r="D694" i="1"/>
  <c r="I694" i="1"/>
  <c r="K694" i="1"/>
  <c r="P694" i="1"/>
  <c r="S694" i="1"/>
  <c r="CY694" i="1" s="1"/>
  <c r="X694" i="1" s="1"/>
  <c r="W694" i="1"/>
  <c r="AC694" i="1"/>
  <c r="CQ694" i="1" s="1"/>
  <c r="AE694" i="1"/>
  <c r="AF694" i="1"/>
  <c r="AG694" i="1"/>
  <c r="AH694" i="1"/>
  <c r="AI694" i="1"/>
  <c r="CW694" i="1" s="1"/>
  <c r="V694" i="1" s="1"/>
  <c r="AJ694" i="1"/>
  <c r="CT694" i="1"/>
  <c r="CU694" i="1"/>
  <c r="T694" i="1" s="1"/>
  <c r="CV694" i="1"/>
  <c r="U694" i="1" s="1"/>
  <c r="CX694" i="1"/>
  <c r="CZ694" i="1"/>
  <c r="Y694" i="1" s="1"/>
  <c r="FR694" i="1"/>
  <c r="GL694" i="1"/>
  <c r="GN694" i="1"/>
  <c r="GO694" i="1"/>
  <c r="GV694" i="1"/>
  <c r="HC694" i="1" s="1"/>
  <c r="GX694" i="1" s="1"/>
  <c r="I695" i="1"/>
  <c r="T695" i="1"/>
  <c r="W695" i="1"/>
  <c r="AC695" i="1"/>
  <c r="AE695" i="1"/>
  <c r="AF695" i="1"/>
  <c r="AG695" i="1"/>
  <c r="AH695" i="1"/>
  <c r="AI695" i="1"/>
  <c r="CW695" i="1" s="1"/>
  <c r="V695" i="1" s="1"/>
  <c r="AJ695" i="1"/>
  <c r="CX695" i="1" s="1"/>
  <c r="CT695" i="1"/>
  <c r="S695" i="1" s="1"/>
  <c r="CU695" i="1"/>
  <c r="CV695" i="1"/>
  <c r="U695" i="1" s="1"/>
  <c r="FR695" i="1"/>
  <c r="GL695" i="1"/>
  <c r="GN695" i="1"/>
  <c r="GO695" i="1"/>
  <c r="GV695" i="1"/>
  <c r="HC695" i="1" s="1"/>
  <c r="GX695" i="1" s="1"/>
  <c r="C696" i="1"/>
  <c r="D696" i="1"/>
  <c r="I696" i="1"/>
  <c r="I697" i="1" s="1"/>
  <c r="K696" i="1"/>
  <c r="T696" i="1"/>
  <c r="AC696" i="1"/>
  <c r="AD696" i="1"/>
  <c r="AE696" i="1"/>
  <c r="AF696" i="1"/>
  <c r="CT696" i="1" s="1"/>
  <c r="S696" i="1" s="1"/>
  <c r="CZ696" i="1" s="1"/>
  <c r="Y696" i="1" s="1"/>
  <c r="AG696" i="1"/>
  <c r="AH696" i="1"/>
  <c r="CV696" i="1" s="1"/>
  <c r="U696" i="1" s="1"/>
  <c r="AI696" i="1"/>
  <c r="AJ696" i="1"/>
  <c r="CQ696" i="1"/>
  <c r="CR696" i="1"/>
  <c r="Q696" i="1" s="1"/>
  <c r="CS696" i="1"/>
  <c r="R696" i="1" s="1"/>
  <c r="GK696" i="1" s="1"/>
  <c r="CU696" i="1"/>
  <c r="CW696" i="1"/>
  <c r="V696" i="1" s="1"/>
  <c r="CX696" i="1"/>
  <c r="FR696" i="1"/>
  <c r="GL696" i="1"/>
  <c r="GN696" i="1"/>
  <c r="GO696" i="1"/>
  <c r="GV696" i="1"/>
  <c r="GX696" i="1"/>
  <c r="HC696" i="1"/>
  <c r="AC697" i="1"/>
  <c r="AE697" i="1"/>
  <c r="CR697" i="1" s="1"/>
  <c r="AF697" i="1"/>
  <c r="CT697" i="1" s="1"/>
  <c r="AG697" i="1"/>
  <c r="CU697" i="1" s="1"/>
  <c r="AH697" i="1"/>
  <c r="CV697" i="1" s="1"/>
  <c r="AI697" i="1"/>
  <c r="AJ697" i="1"/>
  <c r="CX697" i="1" s="1"/>
  <c r="CQ697" i="1"/>
  <c r="CS697" i="1"/>
  <c r="CW697" i="1"/>
  <c r="FR697" i="1"/>
  <c r="GL697" i="1"/>
  <c r="GN697" i="1"/>
  <c r="GO697" i="1"/>
  <c r="GV697" i="1"/>
  <c r="HC697" i="1"/>
  <c r="B699" i="1"/>
  <c r="B688" i="1" s="1"/>
  <c r="C699" i="1"/>
  <c r="C688" i="1" s="1"/>
  <c r="D699" i="1"/>
  <c r="D688" i="1" s="1"/>
  <c r="F699" i="1"/>
  <c r="F688" i="1" s="1"/>
  <c r="G699" i="1"/>
  <c r="BB699" i="1"/>
  <c r="BD699" i="1"/>
  <c r="BX699" i="1"/>
  <c r="BX688" i="1" s="1"/>
  <c r="CB699" i="1"/>
  <c r="CC699" i="1"/>
  <c r="AT699" i="1" s="1"/>
  <c r="CK699" i="1"/>
  <c r="CL699" i="1"/>
  <c r="CM699" i="1"/>
  <c r="D729" i="1"/>
  <c r="C731" i="1"/>
  <c r="E731" i="1"/>
  <c r="Z731" i="1"/>
  <c r="AA731" i="1"/>
  <c r="AM731" i="1"/>
  <c r="AN731" i="1"/>
  <c r="BE731" i="1"/>
  <c r="BF731" i="1"/>
  <c r="BG731" i="1"/>
  <c r="BH731" i="1"/>
  <c r="BI731" i="1"/>
  <c r="BJ731" i="1"/>
  <c r="BK731" i="1"/>
  <c r="BL731" i="1"/>
  <c r="BM731" i="1"/>
  <c r="BN731" i="1"/>
  <c r="BO731" i="1"/>
  <c r="BP731" i="1"/>
  <c r="BQ731" i="1"/>
  <c r="BR731" i="1"/>
  <c r="BS731" i="1"/>
  <c r="BT731" i="1"/>
  <c r="BU731" i="1"/>
  <c r="BV731" i="1"/>
  <c r="BW731" i="1"/>
  <c r="CK731" i="1"/>
  <c r="CL731" i="1"/>
  <c r="CN731" i="1"/>
  <c r="CO731" i="1"/>
  <c r="CP731" i="1"/>
  <c r="CQ731" i="1"/>
  <c r="CR731" i="1"/>
  <c r="CS731" i="1"/>
  <c r="CT731" i="1"/>
  <c r="CU731" i="1"/>
  <c r="CV731" i="1"/>
  <c r="CW731" i="1"/>
  <c r="CX731" i="1"/>
  <c r="CY731" i="1"/>
  <c r="CZ731" i="1"/>
  <c r="DA731" i="1"/>
  <c r="DB731" i="1"/>
  <c r="DC731" i="1"/>
  <c r="DD731" i="1"/>
  <c r="DE731" i="1"/>
  <c r="DF731" i="1"/>
  <c r="DG731" i="1"/>
  <c r="DH731" i="1"/>
  <c r="DI731" i="1"/>
  <c r="DJ731" i="1"/>
  <c r="DK731" i="1"/>
  <c r="DL731" i="1"/>
  <c r="DM731" i="1"/>
  <c r="DN731" i="1"/>
  <c r="DO731" i="1"/>
  <c r="DP731" i="1"/>
  <c r="DQ731" i="1"/>
  <c r="DR731" i="1"/>
  <c r="DS731" i="1"/>
  <c r="DT731" i="1"/>
  <c r="DU731" i="1"/>
  <c r="DV731" i="1"/>
  <c r="DW731" i="1"/>
  <c r="DX731" i="1"/>
  <c r="DY731" i="1"/>
  <c r="DZ731" i="1"/>
  <c r="EA731" i="1"/>
  <c r="EB731" i="1"/>
  <c r="EC731" i="1"/>
  <c r="ED731" i="1"/>
  <c r="EE731" i="1"/>
  <c r="EF731" i="1"/>
  <c r="EG731" i="1"/>
  <c r="EH731" i="1"/>
  <c r="EI731" i="1"/>
  <c r="EJ731" i="1"/>
  <c r="EK731" i="1"/>
  <c r="EL731" i="1"/>
  <c r="EM731" i="1"/>
  <c r="EN731" i="1"/>
  <c r="EO731" i="1"/>
  <c r="EP731" i="1"/>
  <c r="EQ731" i="1"/>
  <c r="ER731" i="1"/>
  <c r="ES731" i="1"/>
  <c r="ET731" i="1"/>
  <c r="EU731" i="1"/>
  <c r="EV731" i="1"/>
  <c r="EW731" i="1"/>
  <c r="EX731" i="1"/>
  <c r="EY731" i="1"/>
  <c r="EZ731" i="1"/>
  <c r="FA731" i="1"/>
  <c r="FB731" i="1"/>
  <c r="FC731" i="1"/>
  <c r="FD731" i="1"/>
  <c r="FE731" i="1"/>
  <c r="FF731" i="1"/>
  <c r="FG731" i="1"/>
  <c r="FH731" i="1"/>
  <c r="FI731" i="1"/>
  <c r="FJ731" i="1"/>
  <c r="FK731" i="1"/>
  <c r="FL731" i="1"/>
  <c r="FM731" i="1"/>
  <c r="FN731" i="1"/>
  <c r="FO731" i="1"/>
  <c r="FP731" i="1"/>
  <c r="FQ731" i="1"/>
  <c r="FR731" i="1"/>
  <c r="FS731" i="1"/>
  <c r="FT731" i="1"/>
  <c r="FU731" i="1"/>
  <c r="FV731" i="1"/>
  <c r="FW731" i="1"/>
  <c r="FX731" i="1"/>
  <c r="FY731" i="1"/>
  <c r="FZ731" i="1"/>
  <c r="GA731" i="1"/>
  <c r="GB731" i="1"/>
  <c r="GC731" i="1"/>
  <c r="GD731" i="1"/>
  <c r="GE731" i="1"/>
  <c r="GF731" i="1"/>
  <c r="GG731" i="1"/>
  <c r="GH731" i="1"/>
  <c r="GI731" i="1"/>
  <c r="GJ731" i="1"/>
  <c r="GK731" i="1"/>
  <c r="GL731" i="1"/>
  <c r="GM731" i="1"/>
  <c r="GN731" i="1"/>
  <c r="GO731" i="1"/>
  <c r="GP731" i="1"/>
  <c r="GQ731" i="1"/>
  <c r="GR731" i="1"/>
  <c r="GS731" i="1"/>
  <c r="GT731" i="1"/>
  <c r="GU731" i="1"/>
  <c r="GV731" i="1"/>
  <c r="GW731" i="1"/>
  <c r="GX731" i="1"/>
  <c r="C733" i="1"/>
  <c r="D733" i="1"/>
  <c r="I733" i="1"/>
  <c r="K733" i="1"/>
  <c r="AC733" i="1"/>
  <c r="AD733" i="1"/>
  <c r="AB733" i="1" s="1"/>
  <c r="AE733" i="1"/>
  <c r="AF733" i="1"/>
  <c r="CT733" i="1" s="1"/>
  <c r="AG733" i="1"/>
  <c r="AH733" i="1"/>
  <c r="CV733" i="1" s="1"/>
  <c r="AI733" i="1"/>
  <c r="AJ733" i="1"/>
  <c r="CQ733" i="1"/>
  <c r="CR733" i="1"/>
  <c r="CS733" i="1"/>
  <c r="CU733" i="1"/>
  <c r="T733" i="1" s="1"/>
  <c r="CW733" i="1"/>
  <c r="CX733" i="1"/>
  <c r="FR733" i="1"/>
  <c r="GL733" i="1"/>
  <c r="GN733" i="1"/>
  <c r="GO733" i="1"/>
  <c r="GV733" i="1"/>
  <c r="HC733" i="1"/>
  <c r="AC734" i="1"/>
  <c r="AE734" i="1"/>
  <c r="AF734" i="1"/>
  <c r="CT734" i="1" s="1"/>
  <c r="AG734" i="1"/>
  <c r="CU734" i="1" s="1"/>
  <c r="AH734" i="1"/>
  <c r="AI734" i="1"/>
  <c r="AJ734" i="1"/>
  <c r="CX734" i="1" s="1"/>
  <c r="CQ734" i="1"/>
  <c r="CV734" i="1"/>
  <c r="CW734" i="1"/>
  <c r="FR734" i="1"/>
  <c r="GL734" i="1"/>
  <c r="GN734" i="1"/>
  <c r="GO734" i="1"/>
  <c r="GV734" i="1"/>
  <c r="HC734" i="1"/>
  <c r="C735" i="1"/>
  <c r="D735" i="1"/>
  <c r="I735" i="1"/>
  <c r="T735" i="1" s="1"/>
  <c r="K735" i="1"/>
  <c r="AC735" i="1"/>
  <c r="AE735" i="1"/>
  <c r="AF735" i="1"/>
  <c r="AG735" i="1"/>
  <c r="AH735" i="1"/>
  <c r="CV735" i="1" s="1"/>
  <c r="U735" i="1" s="1"/>
  <c r="AI735" i="1"/>
  <c r="CW735" i="1" s="1"/>
  <c r="AJ735" i="1"/>
  <c r="CX735" i="1" s="1"/>
  <c r="CT735" i="1"/>
  <c r="CU735" i="1"/>
  <c r="FR735" i="1"/>
  <c r="GL735" i="1"/>
  <c r="GN735" i="1"/>
  <c r="GO735" i="1"/>
  <c r="GV735" i="1"/>
  <c r="HC735" i="1" s="1"/>
  <c r="AB736" i="1"/>
  <c r="AC736" i="1"/>
  <c r="CQ736" i="1" s="1"/>
  <c r="AD736" i="1"/>
  <c r="AE736" i="1"/>
  <c r="CR736" i="1" s="1"/>
  <c r="AF736" i="1"/>
  <c r="AG736" i="1"/>
  <c r="AH736" i="1"/>
  <c r="AI736" i="1"/>
  <c r="CW736" i="1" s="1"/>
  <c r="AJ736" i="1"/>
  <c r="CT736" i="1"/>
  <c r="CU736" i="1"/>
  <c r="CV736" i="1"/>
  <c r="CX736" i="1"/>
  <c r="FR736" i="1"/>
  <c r="GL736" i="1"/>
  <c r="GN736" i="1"/>
  <c r="GO736" i="1"/>
  <c r="GV736" i="1"/>
  <c r="HC736" i="1"/>
  <c r="C737" i="1"/>
  <c r="D737" i="1"/>
  <c r="I737" i="1"/>
  <c r="K737" i="1"/>
  <c r="T737" i="1"/>
  <c r="V737" i="1"/>
  <c r="AC737" i="1"/>
  <c r="AE737" i="1"/>
  <c r="AF737" i="1"/>
  <c r="CT737" i="1" s="1"/>
  <c r="S737" i="1" s="1"/>
  <c r="AG737" i="1"/>
  <c r="CU737" i="1" s="1"/>
  <c r="AH737" i="1"/>
  <c r="CV737" i="1" s="1"/>
  <c r="U737" i="1" s="1"/>
  <c r="AI737" i="1"/>
  <c r="AJ737" i="1"/>
  <c r="CQ737" i="1"/>
  <c r="P737" i="1" s="1"/>
  <c r="CW737" i="1"/>
  <c r="CX737" i="1"/>
  <c r="W737" i="1" s="1"/>
  <c r="FR737" i="1"/>
  <c r="GL737" i="1"/>
  <c r="BZ742" i="1" s="1"/>
  <c r="GN737" i="1"/>
  <c r="GO737" i="1"/>
  <c r="GV737" i="1"/>
  <c r="HC737" i="1" s="1"/>
  <c r="GX737" i="1" s="1"/>
  <c r="I738" i="1"/>
  <c r="P738" i="1"/>
  <c r="W738" i="1"/>
  <c r="AB738" i="1"/>
  <c r="AC738" i="1"/>
  <c r="AD738" i="1"/>
  <c r="AE738" i="1"/>
  <c r="AF738" i="1"/>
  <c r="CT738" i="1" s="1"/>
  <c r="S738" i="1" s="1"/>
  <c r="CZ738" i="1" s="1"/>
  <c r="Y738" i="1" s="1"/>
  <c r="AG738" i="1"/>
  <c r="AH738" i="1"/>
  <c r="CV738" i="1" s="1"/>
  <c r="U738" i="1" s="1"/>
  <c r="AI738" i="1"/>
  <c r="AJ738" i="1"/>
  <c r="CQ738" i="1"/>
  <c r="CR738" i="1"/>
  <c r="CS738" i="1"/>
  <c r="R738" i="1" s="1"/>
  <c r="GK738" i="1" s="1"/>
  <c r="CU738" i="1"/>
  <c r="T738" i="1" s="1"/>
  <c r="CW738" i="1"/>
  <c r="V738" i="1" s="1"/>
  <c r="CX738" i="1"/>
  <c r="CY738" i="1"/>
  <c r="X738" i="1" s="1"/>
  <c r="FR738" i="1"/>
  <c r="GL738" i="1"/>
  <c r="GN738" i="1"/>
  <c r="GO738" i="1"/>
  <c r="GV738" i="1"/>
  <c r="GX738" i="1"/>
  <c r="HC738" i="1"/>
  <c r="C739" i="1"/>
  <c r="D739" i="1"/>
  <c r="I739" i="1"/>
  <c r="K739" i="1"/>
  <c r="S739" i="1"/>
  <c r="CY739" i="1" s="1"/>
  <c r="X739" i="1" s="1"/>
  <c r="AC739" i="1"/>
  <c r="CQ739" i="1" s="1"/>
  <c r="P739" i="1" s="1"/>
  <c r="AE739" i="1"/>
  <c r="CR739" i="1" s="1"/>
  <c r="Q739" i="1" s="1"/>
  <c r="AF739" i="1"/>
  <c r="AG739" i="1"/>
  <c r="AH739" i="1"/>
  <c r="AI739" i="1"/>
  <c r="CW739" i="1" s="1"/>
  <c r="V739" i="1" s="1"/>
  <c r="AJ739" i="1"/>
  <c r="CT739" i="1"/>
  <c r="CU739" i="1"/>
  <c r="T739" i="1" s="1"/>
  <c r="CV739" i="1"/>
  <c r="U739" i="1" s="1"/>
  <c r="CX739" i="1"/>
  <c r="W739" i="1" s="1"/>
  <c r="CZ739" i="1"/>
  <c r="Y739" i="1" s="1"/>
  <c r="FR739" i="1"/>
  <c r="GL739" i="1"/>
  <c r="GN739" i="1"/>
  <c r="GO739" i="1"/>
  <c r="GV739" i="1"/>
  <c r="HC739" i="1" s="1"/>
  <c r="GX739" i="1" s="1"/>
  <c r="I740" i="1"/>
  <c r="T740" i="1"/>
  <c r="AC740" i="1"/>
  <c r="AE740" i="1"/>
  <c r="AF740" i="1"/>
  <c r="AG740" i="1"/>
  <c r="AH740" i="1"/>
  <c r="AI740" i="1"/>
  <c r="CW740" i="1" s="1"/>
  <c r="V740" i="1" s="1"/>
  <c r="AJ740" i="1"/>
  <c r="CX740" i="1" s="1"/>
  <c r="W740" i="1" s="1"/>
  <c r="CR740" i="1"/>
  <c r="Q740" i="1" s="1"/>
  <c r="CT740" i="1"/>
  <c r="S740" i="1" s="1"/>
  <c r="CZ740" i="1" s="1"/>
  <c r="Y740" i="1" s="1"/>
  <c r="CU740" i="1"/>
  <c r="CV740" i="1"/>
  <c r="U740" i="1" s="1"/>
  <c r="CY740" i="1"/>
  <c r="X740" i="1" s="1"/>
  <c r="FR740" i="1"/>
  <c r="GL740" i="1"/>
  <c r="GN740" i="1"/>
  <c r="GO740" i="1"/>
  <c r="CC742" i="1" s="1"/>
  <c r="GV740" i="1"/>
  <c r="HC740" i="1" s="1"/>
  <c r="GX740" i="1" s="1"/>
  <c r="B742" i="1"/>
  <c r="B731" i="1" s="1"/>
  <c r="C742" i="1"/>
  <c r="D742" i="1"/>
  <c r="D731" i="1" s="1"/>
  <c r="F742" i="1"/>
  <c r="F731" i="1" s="1"/>
  <c r="G742" i="1"/>
  <c r="G731" i="1" s="1"/>
  <c r="BC742" i="1"/>
  <c r="BX742" i="1"/>
  <c r="AO742" i="1" s="1"/>
  <c r="CK742" i="1"/>
  <c r="BB742" i="1" s="1"/>
  <c r="F755" i="1" s="1"/>
  <c r="CL742" i="1"/>
  <c r="CM742" i="1"/>
  <c r="CM731" i="1" s="1"/>
  <c r="D772" i="1"/>
  <c r="E774" i="1"/>
  <c r="Z774" i="1"/>
  <c r="AA774" i="1"/>
  <c r="AM774" i="1"/>
  <c r="AN774" i="1"/>
  <c r="BE774" i="1"/>
  <c r="BF774" i="1"/>
  <c r="BG774" i="1"/>
  <c r="BH774" i="1"/>
  <c r="BI774" i="1"/>
  <c r="BJ774" i="1"/>
  <c r="BK774" i="1"/>
  <c r="BL774" i="1"/>
  <c r="BM774" i="1"/>
  <c r="BN774" i="1"/>
  <c r="BO774" i="1"/>
  <c r="BP774" i="1"/>
  <c r="BQ774" i="1"/>
  <c r="BR774" i="1"/>
  <c r="BS774" i="1"/>
  <c r="BT774" i="1"/>
  <c r="BU774" i="1"/>
  <c r="BV774" i="1"/>
  <c r="BW774" i="1"/>
  <c r="BZ774" i="1"/>
  <c r="CL774" i="1"/>
  <c r="CN774" i="1"/>
  <c r="CO774" i="1"/>
  <c r="CP774" i="1"/>
  <c r="CQ774" i="1"/>
  <c r="CR774" i="1"/>
  <c r="CS774" i="1"/>
  <c r="CT774" i="1"/>
  <c r="CU774" i="1"/>
  <c r="CV774" i="1"/>
  <c r="CW774" i="1"/>
  <c r="CX774" i="1"/>
  <c r="CY774" i="1"/>
  <c r="CZ774" i="1"/>
  <c r="DA774" i="1"/>
  <c r="DB774" i="1"/>
  <c r="DC774" i="1"/>
  <c r="DD774" i="1"/>
  <c r="DE774" i="1"/>
  <c r="DF774" i="1"/>
  <c r="DG774" i="1"/>
  <c r="DH774" i="1"/>
  <c r="DI774" i="1"/>
  <c r="DJ774" i="1"/>
  <c r="DK774" i="1"/>
  <c r="DL774" i="1"/>
  <c r="DM774" i="1"/>
  <c r="DN774" i="1"/>
  <c r="DO774" i="1"/>
  <c r="DP774" i="1"/>
  <c r="DQ774" i="1"/>
  <c r="DR774" i="1"/>
  <c r="DS774" i="1"/>
  <c r="DT774" i="1"/>
  <c r="DU774" i="1"/>
  <c r="DV774" i="1"/>
  <c r="DW774" i="1"/>
  <c r="DX774" i="1"/>
  <c r="DY774" i="1"/>
  <c r="DZ774" i="1"/>
  <c r="EA774" i="1"/>
  <c r="EB774" i="1"/>
  <c r="EC774" i="1"/>
  <c r="ED774" i="1"/>
  <c r="EE774" i="1"/>
  <c r="EF774" i="1"/>
  <c r="EG774" i="1"/>
  <c r="EH774" i="1"/>
  <c r="EI774" i="1"/>
  <c r="EJ774" i="1"/>
  <c r="EK774" i="1"/>
  <c r="EL774" i="1"/>
  <c r="EM774" i="1"/>
  <c r="EN774" i="1"/>
  <c r="EO774" i="1"/>
  <c r="EP774" i="1"/>
  <c r="EQ774" i="1"/>
  <c r="ER774" i="1"/>
  <c r="ES774" i="1"/>
  <c r="ET774" i="1"/>
  <c r="EU774" i="1"/>
  <c r="EV774" i="1"/>
  <c r="EW774" i="1"/>
  <c r="EX774" i="1"/>
  <c r="EY774" i="1"/>
  <c r="EZ774" i="1"/>
  <c r="FA774" i="1"/>
  <c r="FB774" i="1"/>
  <c r="FC774" i="1"/>
  <c r="FD774" i="1"/>
  <c r="FE774" i="1"/>
  <c r="FF774" i="1"/>
  <c r="FG774" i="1"/>
  <c r="FH774" i="1"/>
  <c r="FI774" i="1"/>
  <c r="FJ774" i="1"/>
  <c r="FK774" i="1"/>
  <c r="FL774" i="1"/>
  <c r="FM774" i="1"/>
  <c r="FN774" i="1"/>
  <c r="FO774" i="1"/>
  <c r="FP774" i="1"/>
  <c r="FQ774" i="1"/>
  <c r="FR774" i="1"/>
  <c r="FS774" i="1"/>
  <c r="FT774" i="1"/>
  <c r="FU774" i="1"/>
  <c r="FV774" i="1"/>
  <c r="FW774" i="1"/>
  <c r="FX774" i="1"/>
  <c r="FY774" i="1"/>
  <c r="FZ774" i="1"/>
  <c r="GA774" i="1"/>
  <c r="GB774" i="1"/>
  <c r="GC774" i="1"/>
  <c r="GD774" i="1"/>
  <c r="GE774" i="1"/>
  <c r="GF774" i="1"/>
  <c r="GG774" i="1"/>
  <c r="GH774" i="1"/>
  <c r="GI774" i="1"/>
  <c r="GJ774" i="1"/>
  <c r="GK774" i="1"/>
  <c r="GL774" i="1"/>
  <c r="GM774" i="1"/>
  <c r="GN774" i="1"/>
  <c r="GO774" i="1"/>
  <c r="GP774" i="1"/>
  <c r="GQ774" i="1"/>
  <c r="GR774" i="1"/>
  <c r="GS774" i="1"/>
  <c r="GT774" i="1"/>
  <c r="GU774" i="1"/>
  <c r="GV774" i="1"/>
  <c r="GW774" i="1"/>
  <c r="GX774" i="1"/>
  <c r="C776" i="1"/>
  <c r="D776" i="1"/>
  <c r="I776" i="1"/>
  <c r="CU172" i="3" s="1"/>
  <c r="K776" i="1"/>
  <c r="S776" i="1"/>
  <c r="AC776" i="1"/>
  <c r="CQ776" i="1" s="1"/>
  <c r="P776" i="1" s="1"/>
  <c r="AE776" i="1"/>
  <c r="CR776" i="1" s="1"/>
  <c r="Q776" i="1" s="1"/>
  <c r="AF776" i="1"/>
  <c r="AG776" i="1"/>
  <c r="AH776" i="1"/>
  <c r="AI776" i="1"/>
  <c r="CW776" i="1" s="1"/>
  <c r="V776" i="1" s="1"/>
  <c r="AJ776" i="1"/>
  <c r="CT776" i="1"/>
  <c r="CU776" i="1"/>
  <c r="T776" i="1" s="1"/>
  <c r="AG779" i="1" s="1"/>
  <c r="CV776" i="1"/>
  <c r="U776" i="1" s="1"/>
  <c r="AH779" i="1" s="1"/>
  <c r="CX776" i="1"/>
  <c r="W776" i="1" s="1"/>
  <c r="AJ779" i="1" s="1"/>
  <c r="CZ776" i="1"/>
  <c r="Y776" i="1" s="1"/>
  <c r="AL779" i="1" s="1"/>
  <c r="FR776" i="1"/>
  <c r="GL776" i="1"/>
  <c r="GN776" i="1"/>
  <c r="CB779" i="1" s="1"/>
  <c r="CB774" i="1" s="1"/>
  <c r="GO776" i="1"/>
  <c r="GV776" i="1"/>
  <c r="HC776" i="1" s="1"/>
  <c r="GX776" i="1" s="1"/>
  <c r="CJ779" i="1" s="1"/>
  <c r="I777" i="1"/>
  <c r="T777" i="1"/>
  <c r="Y777" i="1"/>
  <c r="AC777" i="1"/>
  <c r="AE777" i="1"/>
  <c r="AF777" i="1"/>
  <c r="AG777" i="1"/>
  <c r="AH777" i="1"/>
  <c r="AI777" i="1"/>
  <c r="CW777" i="1" s="1"/>
  <c r="V777" i="1" s="1"/>
  <c r="AJ777" i="1"/>
  <c r="CX777" i="1" s="1"/>
  <c r="W777" i="1" s="1"/>
  <c r="CR777" i="1"/>
  <c r="Q777" i="1" s="1"/>
  <c r="CT777" i="1"/>
  <c r="S777" i="1" s="1"/>
  <c r="CZ777" i="1" s="1"/>
  <c r="CU777" i="1"/>
  <c r="CV777" i="1"/>
  <c r="U777" i="1" s="1"/>
  <c r="CY777" i="1"/>
  <c r="X777" i="1" s="1"/>
  <c r="FR777" i="1"/>
  <c r="BY779" i="1" s="1"/>
  <c r="GL777" i="1"/>
  <c r="GN777" i="1"/>
  <c r="GO777" i="1"/>
  <c r="CC779" i="1" s="1"/>
  <c r="GV777" i="1"/>
  <c r="HC777" i="1" s="1"/>
  <c r="GX777" i="1" s="1"/>
  <c r="B779" i="1"/>
  <c r="B774" i="1" s="1"/>
  <c r="C779" i="1"/>
  <c r="C774" i="1" s="1"/>
  <c r="D779" i="1"/>
  <c r="D774" i="1" s="1"/>
  <c r="F779" i="1"/>
  <c r="F774" i="1" s="1"/>
  <c r="G779" i="1"/>
  <c r="G774" i="1" s="1"/>
  <c r="BC779" i="1"/>
  <c r="BX779" i="1"/>
  <c r="AO779" i="1" s="1"/>
  <c r="BZ779" i="1"/>
  <c r="AQ779" i="1" s="1"/>
  <c r="CK779" i="1"/>
  <c r="BB779" i="1" s="1"/>
  <c r="F792" i="1" s="1"/>
  <c r="CL779" i="1"/>
  <c r="CM779" i="1"/>
  <c r="BD779" i="1" s="1"/>
  <c r="F804" i="1" s="1"/>
  <c r="D809" i="1"/>
  <c r="B811" i="1"/>
  <c r="E811" i="1"/>
  <c r="F811" i="1"/>
  <c r="Z811" i="1"/>
  <c r="AA811" i="1"/>
  <c r="AM811" i="1"/>
  <c r="AN811" i="1"/>
  <c r="AS811" i="1"/>
  <c r="BE811" i="1"/>
  <c r="BF811" i="1"/>
  <c r="BG811" i="1"/>
  <c r="BH811" i="1"/>
  <c r="BI811" i="1"/>
  <c r="BJ811" i="1"/>
  <c r="BK811" i="1"/>
  <c r="BL811" i="1"/>
  <c r="BM811" i="1"/>
  <c r="BN811" i="1"/>
  <c r="BO811" i="1"/>
  <c r="BP811" i="1"/>
  <c r="BQ811" i="1"/>
  <c r="BR811" i="1"/>
  <c r="BS811" i="1"/>
  <c r="BT811" i="1"/>
  <c r="BU811" i="1"/>
  <c r="BV811" i="1"/>
  <c r="BW811" i="1"/>
  <c r="CN811" i="1"/>
  <c r="CO811" i="1"/>
  <c r="CP811" i="1"/>
  <c r="CQ811" i="1"/>
  <c r="CR811" i="1"/>
  <c r="CS811" i="1"/>
  <c r="CT811" i="1"/>
  <c r="CU811" i="1"/>
  <c r="CV811" i="1"/>
  <c r="CW811" i="1"/>
  <c r="CX811" i="1"/>
  <c r="CY811" i="1"/>
  <c r="CZ811" i="1"/>
  <c r="DA811" i="1"/>
  <c r="DB811" i="1"/>
  <c r="DC811" i="1"/>
  <c r="DD811" i="1"/>
  <c r="DE811" i="1"/>
  <c r="DF811" i="1"/>
  <c r="DG811" i="1"/>
  <c r="DH811" i="1"/>
  <c r="DI811" i="1"/>
  <c r="DJ811" i="1"/>
  <c r="DK811" i="1"/>
  <c r="DL811" i="1"/>
  <c r="DM811" i="1"/>
  <c r="DN811" i="1"/>
  <c r="DO811" i="1"/>
  <c r="DP811" i="1"/>
  <c r="DQ811" i="1"/>
  <c r="DR811" i="1"/>
  <c r="DS811" i="1"/>
  <c r="DT811" i="1"/>
  <c r="DU811" i="1"/>
  <c r="DV811" i="1"/>
  <c r="DW811" i="1"/>
  <c r="DX811" i="1"/>
  <c r="DY811" i="1"/>
  <c r="DZ811" i="1"/>
  <c r="EA811" i="1"/>
  <c r="EB811" i="1"/>
  <c r="EC811" i="1"/>
  <c r="ED811" i="1"/>
  <c r="EE811" i="1"/>
  <c r="EF811" i="1"/>
  <c r="EG811" i="1"/>
  <c r="EH811" i="1"/>
  <c r="EI811" i="1"/>
  <c r="EJ811" i="1"/>
  <c r="EK811" i="1"/>
  <c r="EL811" i="1"/>
  <c r="EM811" i="1"/>
  <c r="EN811" i="1"/>
  <c r="EO811" i="1"/>
  <c r="EP811" i="1"/>
  <c r="EQ811" i="1"/>
  <c r="ER811" i="1"/>
  <c r="ES811" i="1"/>
  <c r="ET811" i="1"/>
  <c r="EU811" i="1"/>
  <c r="EV811" i="1"/>
  <c r="EW811" i="1"/>
  <c r="EX811" i="1"/>
  <c r="EY811" i="1"/>
  <c r="EZ811" i="1"/>
  <c r="FA811" i="1"/>
  <c r="FB811" i="1"/>
  <c r="FC811" i="1"/>
  <c r="FD811" i="1"/>
  <c r="FE811" i="1"/>
  <c r="FF811" i="1"/>
  <c r="FG811" i="1"/>
  <c r="FH811" i="1"/>
  <c r="FI811" i="1"/>
  <c r="FJ811" i="1"/>
  <c r="FK811" i="1"/>
  <c r="FL811" i="1"/>
  <c r="FM811" i="1"/>
  <c r="FN811" i="1"/>
  <c r="FO811" i="1"/>
  <c r="FP811" i="1"/>
  <c r="FQ811" i="1"/>
  <c r="FR811" i="1"/>
  <c r="FS811" i="1"/>
  <c r="FT811" i="1"/>
  <c r="FU811" i="1"/>
  <c r="FV811" i="1"/>
  <c r="FW811" i="1"/>
  <c r="FX811" i="1"/>
  <c r="FY811" i="1"/>
  <c r="FZ811" i="1"/>
  <c r="GA811" i="1"/>
  <c r="GB811" i="1"/>
  <c r="GC811" i="1"/>
  <c r="GD811" i="1"/>
  <c r="GE811" i="1"/>
  <c r="GF811" i="1"/>
  <c r="GG811" i="1"/>
  <c r="GH811" i="1"/>
  <c r="GI811" i="1"/>
  <c r="GJ811" i="1"/>
  <c r="GK811" i="1"/>
  <c r="GL811" i="1"/>
  <c r="GM811" i="1"/>
  <c r="GN811" i="1"/>
  <c r="GO811" i="1"/>
  <c r="GP811" i="1"/>
  <c r="GQ811" i="1"/>
  <c r="GR811" i="1"/>
  <c r="GS811" i="1"/>
  <c r="GT811" i="1"/>
  <c r="GU811" i="1"/>
  <c r="GV811" i="1"/>
  <c r="GW811" i="1"/>
  <c r="GX811" i="1"/>
  <c r="C813" i="1"/>
  <c r="D813" i="1"/>
  <c r="I813" i="1"/>
  <c r="K813" i="1"/>
  <c r="Q813" i="1"/>
  <c r="U813" i="1"/>
  <c r="AH816" i="1" s="1"/>
  <c r="AC813" i="1"/>
  <c r="CQ813" i="1" s="1"/>
  <c r="P813" i="1" s="1"/>
  <c r="AE813" i="1"/>
  <c r="AD813" i="1" s="1"/>
  <c r="AF813" i="1"/>
  <c r="CT813" i="1" s="1"/>
  <c r="S813" i="1" s="1"/>
  <c r="AG813" i="1"/>
  <c r="AH813" i="1"/>
  <c r="AI813" i="1"/>
  <c r="CW813" i="1" s="1"/>
  <c r="V813" i="1" s="1"/>
  <c r="AJ813" i="1"/>
  <c r="CX813" i="1" s="1"/>
  <c r="W813" i="1" s="1"/>
  <c r="CR813" i="1"/>
  <c r="CS813" i="1"/>
  <c r="R813" i="1" s="1"/>
  <c r="CU813" i="1"/>
  <c r="CV813" i="1"/>
  <c r="FR813" i="1"/>
  <c r="BY816" i="1" s="1"/>
  <c r="GL813" i="1"/>
  <c r="BZ816" i="1" s="1"/>
  <c r="GN813" i="1"/>
  <c r="GO813" i="1"/>
  <c r="CC816" i="1" s="1"/>
  <c r="GV813" i="1"/>
  <c r="HC813" i="1"/>
  <c r="GX813" i="1" s="1"/>
  <c r="C814" i="1"/>
  <c r="D814" i="1"/>
  <c r="I814" i="1"/>
  <c r="CU178" i="3" s="1"/>
  <c r="K814" i="1"/>
  <c r="AC814" i="1"/>
  <c r="AE814" i="1"/>
  <c r="AD814" i="1" s="1"/>
  <c r="AF814" i="1"/>
  <c r="AG814" i="1"/>
  <c r="CU814" i="1" s="1"/>
  <c r="T814" i="1" s="1"/>
  <c r="AH814" i="1"/>
  <c r="AI814" i="1"/>
  <c r="AJ814" i="1"/>
  <c r="CX814" i="1" s="1"/>
  <c r="W814" i="1" s="1"/>
  <c r="CQ814" i="1"/>
  <c r="P814" i="1" s="1"/>
  <c r="CR814" i="1"/>
  <c r="Q814" i="1" s="1"/>
  <c r="CS814" i="1"/>
  <c r="R814" i="1" s="1"/>
  <c r="GK814" i="1" s="1"/>
  <c r="CT814" i="1"/>
  <c r="S814" i="1" s="1"/>
  <c r="CV814" i="1"/>
  <c r="U814" i="1" s="1"/>
  <c r="CW814" i="1"/>
  <c r="FR814" i="1"/>
  <c r="GL814" i="1"/>
  <c r="GN814" i="1"/>
  <c r="GO814" i="1"/>
  <c r="GV814" i="1"/>
  <c r="HC814" i="1"/>
  <c r="GX814" i="1" s="1"/>
  <c r="B816" i="1"/>
  <c r="C816" i="1"/>
  <c r="C811" i="1" s="1"/>
  <c r="D816" i="1"/>
  <c r="D811" i="1" s="1"/>
  <c r="F816" i="1"/>
  <c r="G816" i="1"/>
  <c r="G811" i="1" s="1"/>
  <c r="AS816" i="1"/>
  <c r="F833" i="1" s="1"/>
  <c r="BB816" i="1"/>
  <c r="BB811" i="1" s="1"/>
  <c r="BC816" i="1"/>
  <c r="BC811" i="1" s="1"/>
  <c r="BX816" i="1"/>
  <c r="BX811" i="1" s="1"/>
  <c r="CB816" i="1"/>
  <c r="CB811" i="1" s="1"/>
  <c r="CK816" i="1"/>
  <c r="CK811" i="1" s="1"/>
  <c r="CL816" i="1"/>
  <c r="CL811" i="1" s="1"/>
  <c r="CM816" i="1"/>
  <c r="CM811" i="1" s="1"/>
  <c r="B846" i="1"/>
  <c r="B556" i="1" s="1"/>
  <c r="C846" i="1"/>
  <c r="C556" i="1" s="1"/>
  <c r="D846" i="1"/>
  <c r="D556" i="1" s="1"/>
  <c r="F846" i="1"/>
  <c r="F556" i="1" s="1"/>
  <c r="G846" i="1"/>
  <c r="G556" i="1" s="1"/>
  <c r="B879" i="1"/>
  <c r="B22" i="1" s="1"/>
  <c r="C879" i="1"/>
  <c r="C22" i="1" s="1"/>
  <c r="D879" i="1"/>
  <c r="D22" i="1" s="1"/>
  <c r="F879" i="1"/>
  <c r="F22" i="1" s="1"/>
  <c r="G879" i="1"/>
  <c r="G22" i="1" s="1"/>
  <c r="B909" i="1"/>
  <c r="B18" i="1" s="1"/>
  <c r="C909" i="1"/>
  <c r="C18" i="1" s="1"/>
  <c r="D909" i="1"/>
  <c r="D18" i="1" s="1"/>
  <c r="F909" i="1"/>
  <c r="F18" i="1" s="1"/>
  <c r="G909" i="1"/>
  <c r="G18" i="1" s="1"/>
  <c r="F12" i="6"/>
  <c r="G12" i="6"/>
  <c r="CY12" i="6"/>
  <c r="A675" i="7" l="1"/>
  <c r="K45" i="7"/>
  <c r="P45" i="7"/>
  <c r="K85" i="7"/>
  <c r="P85" i="7"/>
  <c r="P103" i="7"/>
  <c r="K103" i="7"/>
  <c r="K247" i="7"/>
  <c r="P247" i="7"/>
  <c r="K274" i="7"/>
  <c r="P274" i="7"/>
  <c r="K490" i="7"/>
  <c r="P490" i="7"/>
  <c r="K567" i="7"/>
  <c r="P567" i="7"/>
  <c r="I221" i="7"/>
  <c r="P256" i="7"/>
  <c r="K256" i="7"/>
  <c r="P292" i="7"/>
  <c r="K292" i="7"/>
  <c r="K392" i="7"/>
  <c r="P392" i="7"/>
  <c r="K450" i="7"/>
  <c r="P450" i="7"/>
  <c r="K153" i="7"/>
  <c r="P153" i="7"/>
  <c r="K324" i="7"/>
  <c r="P324" i="7"/>
  <c r="K535" i="7"/>
  <c r="P535" i="7"/>
  <c r="K617" i="7"/>
  <c r="P617" i="7"/>
  <c r="I640" i="7"/>
  <c r="K68" i="7"/>
  <c r="P68" i="7"/>
  <c r="I70" i="7" s="1"/>
  <c r="K135" i="7"/>
  <c r="P135" i="7"/>
  <c r="I265" i="7"/>
  <c r="K508" i="7"/>
  <c r="P508" i="7"/>
  <c r="P238" i="7"/>
  <c r="K238" i="7"/>
  <c r="I315" i="7"/>
  <c r="I365" i="7"/>
  <c r="K374" i="7"/>
  <c r="P374" i="7"/>
  <c r="K386" i="7"/>
  <c r="P386" i="7"/>
  <c r="K412" i="7"/>
  <c r="P412" i="7"/>
  <c r="I414" i="7" s="1"/>
  <c r="P576" i="7"/>
  <c r="K576" i="7"/>
  <c r="K585" i="7"/>
  <c r="P585" i="7"/>
  <c r="K176" i="7"/>
  <c r="P176" i="7"/>
  <c r="K342" i="7"/>
  <c r="P342" i="7"/>
  <c r="K395" i="7"/>
  <c r="P395" i="7"/>
  <c r="K558" i="7"/>
  <c r="P558" i="7"/>
  <c r="I587" i="7" s="1"/>
  <c r="K608" i="7"/>
  <c r="P608" i="7"/>
  <c r="I94" i="7"/>
  <c r="I207" i="7"/>
  <c r="I499" i="7"/>
  <c r="I54" i="7"/>
  <c r="I283" i="7"/>
  <c r="I441" i="7"/>
  <c r="I481" i="7"/>
  <c r="I626" i="7"/>
  <c r="I144" i="7"/>
  <c r="K333" i="7"/>
  <c r="P333" i="7"/>
  <c r="K517" i="7"/>
  <c r="P517" i="7"/>
  <c r="K544" i="7"/>
  <c r="P544" i="7"/>
  <c r="I661" i="7"/>
  <c r="P185" i="7"/>
  <c r="K185" i="7"/>
  <c r="I112" i="7"/>
  <c r="K398" i="7"/>
  <c r="P398" i="7"/>
  <c r="I432" i="7"/>
  <c r="I526" i="7"/>
  <c r="K653" i="7"/>
  <c r="P653" i="7"/>
  <c r="K599" i="7"/>
  <c r="P599" i="7"/>
  <c r="I121" i="7"/>
  <c r="K167" i="7"/>
  <c r="P167" i="7"/>
  <c r="I301" i="7"/>
  <c r="I356" i="7"/>
  <c r="K383" i="7"/>
  <c r="P383" i="7"/>
  <c r="K464" i="7"/>
  <c r="P464" i="7"/>
  <c r="I466" i="7" s="1"/>
  <c r="P389" i="7"/>
  <c r="AQ774" i="1"/>
  <c r="F789" i="1"/>
  <c r="CC811" i="1"/>
  <c r="AT816" i="1"/>
  <c r="AO774" i="1"/>
  <c r="F783" i="1"/>
  <c r="CP813" i="1"/>
  <c r="O813" i="1" s="1"/>
  <c r="AC816" i="1"/>
  <c r="F746" i="1"/>
  <c r="AO731" i="1"/>
  <c r="CP738" i="1"/>
  <c r="O738" i="1" s="1"/>
  <c r="GM738" i="1" s="1"/>
  <c r="GP738" i="1" s="1"/>
  <c r="AH811" i="1"/>
  <c r="U816" i="1"/>
  <c r="CJ774" i="1"/>
  <c r="BA779" i="1"/>
  <c r="W697" i="1"/>
  <c r="S491" i="1"/>
  <c r="AF486" i="1"/>
  <c r="AD816" i="1"/>
  <c r="CZ737" i="1"/>
  <c r="Y737" i="1" s="1"/>
  <c r="CY737" i="1"/>
  <c r="X737" i="1" s="1"/>
  <c r="AB814" i="1"/>
  <c r="CZ692" i="1"/>
  <c r="Y692" i="1" s="1"/>
  <c r="CY692" i="1"/>
  <c r="X692" i="1" s="1"/>
  <c r="T779" i="1"/>
  <c r="AG774" i="1"/>
  <c r="W734" i="1"/>
  <c r="GK813" i="1"/>
  <c r="AE816" i="1"/>
  <c r="AD779" i="1"/>
  <c r="AI699" i="1"/>
  <c r="CY813" i="1"/>
  <c r="X813" i="1" s="1"/>
  <c r="AF816" i="1"/>
  <c r="CZ813" i="1"/>
  <c r="Y813" i="1" s="1"/>
  <c r="AL816" i="1" s="1"/>
  <c r="BY811" i="1"/>
  <c r="CI816" i="1"/>
  <c r="AP816" i="1"/>
  <c r="CY814" i="1"/>
  <c r="X814" i="1" s="1"/>
  <c r="CZ814" i="1"/>
  <c r="Y814" i="1" s="1"/>
  <c r="AC779" i="1"/>
  <c r="CP776" i="1"/>
  <c r="O776" i="1" s="1"/>
  <c r="AQ742" i="1"/>
  <c r="BZ731" i="1"/>
  <c r="BZ688" i="1"/>
  <c r="AQ699" i="1"/>
  <c r="CG699" i="1"/>
  <c r="AJ816" i="1"/>
  <c r="AT779" i="1"/>
  <c r="CC774" i="1"/>
  <c r="AL774" i="1"/>
  <c r="Y779" i="1"/>
  <c r="CP739" i="1"/>
  <c r="O739" i="1" s="1"/>
  <c r="GM739" i="1" s="1"/>
  <c r="GP739" i="1" s="1"/>
  <c r="CG816" i="1"/>
  <c r="BZ811" i="1"/>
  <c r="AQ816" i="1"/>
  <c r="AJ774" i="1"/>
  <c r="W779" i="1"/>
  <c r="V697" i="1"/>
  <c r="S697" i="1"/>
  <c r="AF699" i="1" s="1"/>
  <c r="T697" i="1"/>
  <c r="AG699" i="1" s="1"/>
  <c r="CP814" i="1"/>
  <c r="O814" i="1" s="1"/>
  <c r="CJ816" i="1"/>
  <c r="AH774" i="1"/>
  <c r="U779" i="1"/>
  <c r="CC731" i="1"/>
  <c r="AT742" i="1"/>
  <c r="CU157" i="3"/>
  <c r="CV157" i="3"/>
  <c r="CX159" i="3"/>
  <c r="CX160" i="3"/>
  <c r="CR737" i="1"/>
  <c r="Q737" i="1" s="1"/>
  <c r="AD737" i="1"/>
  <c r="AB737" i="1" s="1"/>
  <c r="CK637" i="1"/>
  <c r="BB656" i="1"/>
  <c r="CX140" i="3"/>
  <c r="CU139" i="3"/>
  <c r="CV139" i="3"/>
  <c r="P651" i="1"/>
  <c r="GX651" i="1"/>
  <c r="T651" i="1"/>
  <c r="I652" i="1"/>
  <c r="W651" i="1"/>
  <c r="Q648" i="1"/>
  <c r="AO816" i="1"/>
  <c r="Q738" i="1"/>
  <c r="CS736" i="1"/>
  <c r="CQ735" i="1"/>
  <c r="P735" i="1" s="1"/>
  <c r="I734" i="1"/>
  <c r="BB731" i="1"/>
  <c r="P697" i="1"/>
  <c r="CP697" i="1" s="1"/>
  <c r="O697" i="1" s="1"/>
  <c r="AB696" i="1"/>
  <c r="CQ695" i="1"/>
  <c r="P695" i="1" s="1"/>
  <c r="CP695" i="1" s="1"/>
  <c r="O695" i="1" s="1"/>
  <c r="AB693" i="1"/>
  <c r="BZ637" i="1"/>
  <c r="AQ656" i="1"/>
  <c r="CY653" i="1"/>
  <c r="X653" i="1" s="1"/>
  <c r="GM653" i="1" s="1"/>
  <c r="GP653" i="1" s="1"/>
  <c r="CZ653" i="1"/>
  <c r="Y653" i="1" s="1"/>
  <c r="R652" i="1"/>
  <c r="GK652" i="1" s="1"/>
  <c r="W639" i="1"/>
  <c r="AP605" i="1"/>
  <c r="CI605" i="1"/>
  <c r="BY600" i="1"/>
  <c r="AQ600" i="1"/>
  <c r="P564" i="1"/>
  <c r="CK438" i="1"/>
  <c r="BB454" i="1"/>
  <c r="CS735" i="1"/>
  <c r="R735" i="1" s="1"/>
  <c r="GK735" i="1" s="1"/>
  <c r="AD735" i="1"/>
  <c r="AB735" i="1" s="1"/>
  <c r="CC688" i="1"/>
  <c r="V814" i="1"/>
  <c r="AI816" i="1" s="1"/>
  <c r="CS776" i="1"/>
  <c r="R776" i="1" s="1"/>
  <c r="CR694" i="1"/>
  <c r="Q694" i="1" s="1"/>
  <c r="CP694" i="1" s="1"/>
  <c r="O694" i="1" s="1"/>
  <c r="GM694" i="1" s="1"/>
  <c r="GP694" i="1" s="1"/>
  <c r="CS694" i="1"/>
  <c r="R694" i="1" s="1"/>
  <c r="GK694" i="1" s="1"/>
  <c r="BY637" i="1"/>
  <c r="AP656" i="1"/>
  <c r="CI656" i="1"/>
  <c r="P652" i="1"/>
  <c r="W564" i="1"/>
  <c r="CC486" i="1"/>
  <c r="AT491" i="1"/>
  <c r="BZ344" i="1"/>
  <c r="AQ363" i="1"/>
  <c r="CG363" i="1"/>
  <c r="CQ350" i="1"/>
  <c r="P350" i="1" s="1"/>
  <c r="S733" i="1"/>
  <c r="CJ699" i="1"/>
  <c r="CS739" i="1"/>
  <c r="R739" i="1" s="1"/>
  <c r="GK739" i="1" s="1"/>
  <c r="V733" i="1"/>
  <c r="F832" i="1"/>
  <c r="AS779" i="1"/>
  <c r="CY776" i="1"/>
  <c r="X776" i="1" s="1"/>
  <c r="AK779" i="1" s="1"/>
  <c r="AF779" i="1"/>
  <c r="W735" i="1"/>
  <c r="GX733" i="1"/>
  <c r="BD688" i="1"/>
  <c r="F724" i="1"/>
  <c r="GX697" i="1"/>
  <c r="AD694" i="1"/>
  <c r="AB694" i="1" s="1"/>
  <c r="GX693" i="1"/>
  <c r="Q693" i="1"/>
  <c r="CR691" i="1"/>
  <c r="Q691" i="1" s="1"/>
  <c r="CP691" i="1" s="1"/>
  <c r="O691" i="1" s="1"/>
  <c r="GM691" i="1" s="1"/>
  <c r="GP691" i="1" s="1"/>
  <c r="CS691" i="1"/>
  <c r="R691" i="1" s="1"/>
  <c r="GK691" i="1" s="1"/>
  <c r="CR690" i="1"/>
  <c r="Q690" i="1" s="1"/>
  <c r="CS690" i="1"/>
  <c r="R690" i="1" s="1"/>
  <c r="AD690" i="1"/>
  <c r="CG637" i="1"/>
  <c r="AX656" i="1"/>
  <c r="U651" i="1"/>
  <c r="CU130" i="3"/>
  <c r="CX132" i="3"/>
  <c r="CX130" i="3"/>
  <c r="R645" i="1"/>
  <c r="GK645" i="1" s="1"/>
  <c r="T645" i="1"/>
  <c r="V645" i="1"/>
  <c r="I646" i="1"/>
  <c r="U646" i="1" s="1"/>
  <c r="S643" i="1"/>
  <c r="CY565" i="1"/>
  <c r="X565" i="1" s="1"/>
  <c r="CZ565" i="1"/>
  <c r="Y565" i="1" s="1"/>
  <c r="CS562" i="1"/>
  <c r="R562" i="1" s="1"/>
  <c r="AD562" i="1"/>
  <c r="CR562" i="1"/>
  <c r="Q562" i="1" s="1"/>
  <c r="W349" i="1"/>
  <c r="P734" i="1"/>
  <c r="S564" i="1"/>
  <c r="V564" i="1"/>
  <c r="T813" i="1"/>
  <c r="AG816" i="1" s="1"/>
  <c r="AP779" i="1"/>
  <c r="CI779" i="1"/>
  <c r="BY774" i="1"/>
  <c r="CS777" i="1"/>
  <c r="R777" i="1" s="1"/>
  <c r="GK777" i="1" s="1"/>
  <c r="AD777" i="1"/>
  <c r="CS740" i="1"/>
  <c r="R740" i="1" s="1"/>
  <c r="GK740" i="1" s="1"/>
  <c r="AD740" i="1"/>
  <c r="V736" i="1"/>
  <c r="S735" i="1"/>
  <c r="V735" i="1"/>
  <c r="BB688" i="1"/>
  <c r="F712" i="1"/>
  <c r="U697" i="1"/>
  <c r="CP692" i="1"/>
  <c r="O692" i="1" s="1"/>
  <c r="GM692" i="1" s="1"/>
  <c r="GP692" i="1" s="1"/>
  <c r="AD691" i="1"/>
  <c r="AB691" i="1" s="1"/>
  <c r="CQ690" i="1"/>
  <c r="P690" i="1" s="1"/>
  <c r="AB690" i="1"/>
  <c r="GX652" i="1"/>
  <c r="CR649" i="1"/>
  <c r="Q649" i="1" s="1"/>
  <c r="CP649" i="1" s="1"/>
  <c r="O649" i="1" s="1"/>
  <c r="GM649" i="1" s="1"/>
  <c r="GP649" i="1" s="1"/>
  <c r="CS649" i="1"/>
  <c r="R649" i="1" s="1"/>
  <c r="GK649" i="1" s="1"/>
  <c r="R643" i="1"/>
  <c r="GK643" i="1" s="1"/>
  <c r="T639" i="1"/>
  <c r="CY602" i="1"/>
  <c r="X602" i="1" s="1"/>
  <c r="CZ602" i="1"/>
  <c r="Y602" i="1" s="1"/>
  <c r="U564" i="1"/>
  <c r="AE486" i="1"/>
  <c r="R491" i="1"/>
  <c r="CY452" i="1"/>
  <c r="X452" i="1" s="1"/>
  <c r="CZ452" i="1"/>
  <c r="Y452" i="1" s="1"/>
  <c r="CP397" i="1"/>
  <c r="O397" i="1" s="1"/>
  <c r="CB688" i="1"/>
  <c r="AS699" i="1"/>
  <c r="CQ777" i="1"/>
  <c r="P777" i="1" s="1"/>
  <c r="CP777" i="1" s="1"/>
  <c r="O777" i="1" s="1"/>
  <c r="GM777" i="1" s="1"/>
  <c r="GP777" i="1" s="1"/>
  <c r="AB777" i="1"/>
  <c r="AI779" i="1"/>
  <c r="CQ740" i="1"/>
  <c r="P740" i="1" s="1"/>
  <c r="CP740" i="1" s="1"/>
  <c r="O740" i="1" s="1"/>
  <c r="GM740" i="1" s="1"/>
  <c r="GP740" i="1" s="1"/>
  <c r="AB740" i="1"/>
  <c r="CS737" i="1"/>
  <c r="R737" i="1" s="1"/>
  <c r="GK737" i="1" s="1"/>
  <c r="I736" i="1"/>
  <c r="Q736" i="1" s="1"/>
  <c r="CR735" i="1"/>
  <c r="Q735" i="1" s="1"/>
  <c r="BY742" i="1"/>
  <c r="CR734" i="1"/>
  <c r="Q734" i="1" s="1"/>
  <c r="AD734" i="1"/>
  <c r="AB734" i="1" s="1"/>
  <c r="Q733" i="1"/>
  <c r="CY695" i="1"/>
  <c r="X695" i="1" s="1"/>
  <c r="CZ695" i="1"/>
  <c r="Y695" i="1" s="1"/>
  <c r="P693" i="1"/>
  <c r="CP693" i="1" s="1"/>
  <c r="O693" i="1" s="1"/>
  <c r="W693" i="1"/>
  <c r="AJ699" i="1" s="1"/>
  <c r="BY699" i="1"/>
  <c r="U652" i="1"/>
  <c r="S651" i="1"/>
  <c r="AB647" i="1"/>
  <c r="CQ647" i="1"/>
  <c r="P647" i="1" s="1"/>
  <c r="CP647" i="1" s="1"/>
  <c r="O647" i="1" s="1"/>
  <c r="CQ642" i="1"/>
  <c r="P642" i="1" s="1"/>
  <c r="CP642" i="1" s="1"/>
  <c r="O642" i="1" s="1"/>
  <c r="AB642" i="1"/>
  <c r="T564" i="1"/>
  <c r="BZ560" i="1"/>
  <c r="AQ568" i="1"/>
  <c r="F829" i="1"/>
  <c r="AB813" i="1"/>
  <c r="CU176" i="3"/>
  <c r="CV176" i="3"/>
  <c r="CX176" i="3"/>
  <c r="CX177" i="3"/>
  <c r="CP737" i="1"/>
  <c r="O737" i="1" s="1"/>
  <c r="GM737" i="1" s="1"/>
  <c r="GP737" i="1" s="1"/>
  <c r="GX735" i="1"/>
  <c r="W733" i="1"/>
  <c r="CL688" i="1"/>
  <c r="BC699" i="1"/>
  <c r="CX156" i="3"/>
  <c r="CU154" i="3"/>
  <c r="P696" i="1"/>
  <c r="CP696" i="1" s="1"/>
  <c r="O696" i="1" s="1"/>
  <c r="W696" i="1"/>
  <c r="AT637" i="1"/>
  <c r="F674" i="1"/>
  <c r="S648" i="1"/>
  <c r="T646" i="1"/>
  <c r="CM560" i="1"/>
  <c r="BD568" i="1"/>
  <c r="CZ448" i="1"/>
  <c r="Y448" i="1" s="1"/>
  <c r="CY448" i="1"/>
  <c r="X448" i="1" s="1"/>
  <c r="W652" i="1"/>
  <c r="R697" i="1"/>
  <c r="GK697" i="1" s="1"/>
  <c r="CB637" i="1"/>
  <c r="AS656" i="1"/>
  <c r="BD774" i="1"/>
  <c r="CB742" i="1"/>
  <c r="Q697" i="1"/>
  <c r="U693" i="1"/>
  <c r="AH699" i="1" s="1"/>
  <c r="R646" i="1"/>
  <c r="GK646" i="1" s="1"/>
  <c r="CP602" i="1"/>
  <c r="O602" i="1" s="1"/>
  <c r="CR361" i="1"/>
  <c r="Q361" i="1" s="1"/>
  <c r="CS361" i="1"/>
  <c r="R361" i="1" s="1"/>
  <c r="GK361" i="1" s="1"/>
  <c r="AD361" i="1"/>
  <c r="CY650" i="1"/>
  <c r="X650" i="1" s="1"/>
  <c r="GM650" i="1" s="1"/>
  <c r="GP650" i="1" s="1"/>
  <c r="CZ650" i="1"/>
  <c r="Y650" i="1" s="1"/>
  <c r="V646" i="1"/>
  <c r="CY488" i="1"/>
  <c r="X488" i="1" s="1"/>
  <c r="AK491" i="1" s="1"/>
  <c r="CZ488" i="1"/>
  <c r="Y488" i="1" s="1"/>
  <c r="CR695" i="1"/>
  <c r="Q695" i="1" s="1"/>
  <c r="CS695" i="1"/>
  <c r="R695" i="1" s="1"/>
  <c r="GK695" i="1" s="1"/>
  <c r="AD695" i="1"/>
  <c r="AB695" i="1" s="1"/>
  <c r="BB774" i="1"/>
  <c r="R733" i="1"/>
  <c r="CY690" i="1"/>
  <c r="X690" i="1" s="1"/>
  <c r="CZ690" i="1"/>
  <c r="Y690" i="1" s="1"/>
  <c r="Q652" i="1"/>
  <c r="V651" i="1"/>
  <c r="CY647" i="1"/>
  <c r="X647" i="1" s="1"/>
  <c r="CZ647" i="1"/>
  <c r="Y647" i="1" s="1"/>
  <c r="CX128" i="3"/>
  <c r="CU127" i="3"/>
  <c r="CV127" i="3"/>
  <c r="I644" i="1"/>
  <c r="P643" i="1"/>
  <c r="U643" i="1"/>
  <c r="W643" i="1"/>
  <c r="GX643" i="1"/>
  <c r="CB560" i="1"/>
  <c r="AS568" i="1"/>
  <c r="CZ563" i="1"/>
  <c r="Y563" i="1" s="1"/>
  <c r="CY563" i="1"/>
  <c r="X563" i="1" s="1"/>
  <c r="V491" i="1"/>
  <c r="AI486" i="1"/>
  <c r="CY442" i="1"/>
  <c r="X442" i="1" s="1"/>
  <c r="CZ442" i="1"/>
  <c r="Y442" i="1" s="1"/>
  <c r="CL637" i="1"/>
  <c r="BC656" i="1"/>
  <c r="GX646" i="1"/>
  <c r="CG742" i="1"/>
  <c r="BX731" i="1"/>
  <c r="U734" i="1"/>
  <c r="P733" i="1"/>
  <c r="CR654" i="1"/>
  <c r="Q654" i="1" s="1"/>
  <c r="CP654" i="1" s="1"/>
  <c r="O654" i="1" s="1"/>
  <c r="GM654" i="1" s="1"/>
  <c r="GP654" i="1" s="1"/>
  <c r="CS654" i="1"/>
  <c r="R654" i="1" s="1"/>
  <c r="GK654" i="1" s="1"/>
  <c r="P646" i="1"/>
  <c r="CU120" i="3"/>
  <c r="CX122" i="3"/>
  <c r="CW121" i="3"/>
  <c r="I640" i="1"/>
  <c r="U640" i="1" s="1"/>
  <c r="S639" i="1"/>
  <c r="V639" i="1"/>
  <c r="F717" i="1"/>
  <c r="AT688" i="1"/>
  <c r="CG779" i="1"/>
  <c r="BX774" i="1"/>
  <c r="CX163" i="3"/>
  <c r="CU161" i="3"/>
  <c r="CV161" i="3"/>
  <c r="CX161" i="3"/>
  <c r="BD816" i="1"/>
  <c r="BC774" i="1"/>
  <c r="F795" i="1"/>
  <c r="AD776" i="1"/>
  <c r="AB776" i="1" s="1"/>
  <c r="BC731" i="1"/>
  <c r="F758" i="1"/>
  <c r="AD739" i="1"/>
  <c r="AB739" i="1" s="1"/>
  <c r="CS734" i="1"/>
  <c r="R734" i="1" s="1"/>
  <c r="GK734" i="1" s="1"/>
  <c r="U733" i="1"/>
  <c r="CY696" i="1"/>
  <c r="X696" i="1" s="1"/>
  <c r="CY693" i="1"/>
  <c r="X693" i="1" s="1"/>
  <c r="AD654" i="1"/>
  <c r="AB654" i="1" s="1"/>
  <c r="R651" i="1"/>
  <c r="GK651" i="1" s="1"/>
  <c r="CZ645" i="1"/>
  <c r="Y645" i="1" s="1"/>
  <c r="CY645" i="1"/>
  <c r="X645" i="1" s="1"/>
  <c r="CY641" i="1"/>
  <c r="X641" i="1" s="1"/>
  <c r="GM641" i="1" s="1"/>
  <c r="GP641" i="1" s="1"/>
  <c r="CZ641" i="1"/>
  <c r="Y641" i="1" s="1"/>
  <c r="AT600" i="1"/>
  <c r="F623" i="1"/>
  <c r="GX566" i="1"/>
  <c r="CJ568" i="1" s="1"/>
  <c r="CP565" i="1"/>
  <c r="O565" i="1" s="1"/>
  <c r="GM565" i="1" s="1"/>
  <c r="GP565" i="1" s="1"/>
  <c r="T491" i="1"/>
  <c r="AG486" i="1"/>
  <c r="BY438" i="1"/>
  <c r="AP454" i="1"/>
  <c r="CI454" i="1"/>
  <c r="CM774" i="1"/>
  <c r="R647" i="1"/>
  <c r="GK647" i="1" s="1"/>
  <c r="Q646" i="1"/>
  <c r="P644" i="1"/>
  <c r="F618" i="1"/>
  <c r="CB600" i="1"/>
  <c r="AS605" i="1"/>
  <c r="CM600" i="1"/>
  <c r="AB562" i="1"/>
  <c r="CY450" i="1"/>
  <c r="X450" i="1" s="1"/>
  <c r="CZ450" i="1"/>
  <c r="Y450" i="1" s="1"/>
  <c r="R449" i="1"/>
  <c r="GK449" i="1" s="1"/>
  <c r="S447" i="1"/>
  <c r="AF454" i="1" s="1"/>
  <c r="BC395" i="1"/>
  <c r="F422" i="1"/>
  <c r="S404" i="1"/>
  <c r="CY399" i="1"/>
  <c r="X399" i="1" s="1"/>
  <c r="CZ399" i="1"/>
  <c r="Y399" i="1" s="1"/>
  <c r="GX644" i="1"/>
  <c r="CS639" i="1"/>
  <c r="R639" i="1" s="1"/>
  <c r="AD639" i="1"/>
  <c r="CK600" i="1"/>
  <c r="BZ486" i="1"/>
  <c r="AQ491" i="1"/>
  <c r="BX438" i="1"/>
  <c r="AO454" i="1"/>
  <c r="CG454" i="1"/>
  <c r="CR450" i="1"/>
  <c r="Q450" i="1" s="1"/>
  <c r="CP450" i="1" s="1"/>
  <c r="O450" i="1" s="1"/>
  <c r="GM450" i="1" s="1"/>
  <c r="GN450" i="1" s="1"/>
  <c r="CS450" i="1"/>
  <c r="R450" i="1" s="1"/>
  <c r="GK450" i="1" s="1"/>
  <c r="AD450" i="1"/>
  <c r="AB450" i="1" s="1"/>
  <c r="R447" i="1"/>
  <c r="GK447" i="1" s="1"/>
  <c r="CB395" i="1"/>
  <c r="AS406" i="1"/>
  <c r="CZ353" i="1"/>
  <c r="Y353" i="1" s="1"/>
  <c r="CY353" i="1"/>
  <c r="X353" i="1" s="1"/>
  <c r="CK774" i="1"/>
  <c r="CX171" i="3"/>
  <c r="CU169" i="3"/>
  <c r="CV169" i="3"/>
  <c r="CX169" i="3"/>
  <c r="AD697" i="1"/>
  <c r="AB697" i="1" s="1"/>
  <c r="CU151" i="3"/>
  <c r="CX152" i="3"/>
  <c r="AD692" i="1"/>
  <c r="AB692" i="1" s="1"/>
  <c r="AD652" i="1"/>
  <c r="AB652" i="1" s="1"/>
  <c r="CU136" i="3"/>
  <c r="CX136" i="3"/>
  <c r="CX138" i="3"/>
  <c r="CQ645" i="1"/>
  <c r="P645" i="1" s="1"/>
  <c r="AB645" i="1"/>
  <c r="AB639" i="1"/>
  <c r="CV117" i="3"/>
  <c r="CU117" i="3"/>
  <c r="CX117" i="3"/>
  <c r="CX119" i="3"/>
  <c r="I603" i="1"/>
  <c r="F584" i="1"/>
  <c r="U563" i="1"/>
  <c r="U562" i="1"/>
  <c r="CY444" i="1"/>
  <c r="X444" i="1" s="1"/>
  <c r="GM444" i="1" s="1"/>
  <c r="GP444" i="1" s="1"/>
  <c r="CZ444" i="1"/>
  <c r="Y444" i="1" s="1"/>
  <c r="CC344" i="1"/>
  <c r="AT363" i="1"/>
  <c r="CG605" i="1"/>
  <c r="CU110" i="3"/>
  <c r="CX113" i="3"/>
  <c r="CK486" i="1"/>
  <c r="BB491" i="1"/>
  <c r="CQ489" i="1"/>
  <c r="P489" i="1" s="1"/>
  <c r="AB489" i="1"/>
  <c r="U449" i="1"/>
  <c r="CP448" i="1"/>
  <c r="O448" i="1" s="1"/>
  <c r="GM448" i="1" s="1"/>
  <c r="GN448" i="1" s="1"/>
  <c r="V447" i="1"/>
  <c r="CY440" i="1"/>
  <c r="X440" i="1" s="1"/>
  <c r="CZ440" i="1"/>
  <c r="Y440" i="1" s="1"/>
  <c r="AD355" i="1"/>
  <c r="AB355" i="1" s="1"/>
  <c r="CR355" i="1"/>
  <c r="Q355" i="1" s="1"/>
  <c r="CS355" i="1"/>
  <c r="R355" i="1" s="1"/>
  <c r="GK355" i="1" s="1"/>
  <c r="CZ351" i="1"/>
  <c r="Y351" i="1" s="1"/>
  <c r="CY351" i="1"/>
  <c r="X351" i="1" s="1"/>
  <c r="T644" i="1"/>
  <c r="U639" i="1"/>
  <c r="CX115" i="3"/>
  <c r="CU114" i="3"/>
  <c r="CV114" i="3"/>
  <c r="I566" i="1"/>
  <c r="W566" i="1" s="1"/>
  <c r="CY562" i="1"/>
  <c r="X562" i="1" s="1"/>
  <c r="CZ562" i="1"/>
  <c r="Y562" i="1" s="1"/>
  <c r="CJ486" i="1"/>
  <c r="BA491" i="1"/>
  <c r="AH491" i="1"/>
  <c r="GX447" i="1"/>
  <c r="CJ454" i="1" s="1"/>
  <c r="CY445" i="1"/>
  <c r="X445" i="1" s="1"/>
  <c r="CZ445" i="1"/>
  <c r="Y445" i="1" s="1"/>
  <c r="CC454" i="1"/>
  <c r="CR440" i="1"/>
  <c r="Q440" i="1" s="1"/>
  <c r="CP440" i="1" s="1"/>
  <c r="O440" i="1" s="1"/>
  <c r="CS440" i="1"/>
  <c r="R440" i="1" s="1"/>
  <c r="AD440" i="1"/>
  <c r="CZ398" i="1"/>
  <c r="Y398" i="1" s="1"/>
  <c r="CY398" i="1"/>
  <c r="X398" i="1" s="1"/>
  <c r="CB363" i="1"/>
  <c r="CU165" i="3"/>
  <c r="CV165" i="3"/>
  <c r="CX165" i="3"/>
  <c r="CX167" i="3"/>
  <c r="CX168" i="3"/>
  <c r="CU148" i="3"/>
  <c r="CX148" i="3"/>
  <c r="CX149" i="3"/>
  <c r="AD653" i="1"/>
  <c r="AB653" i="1" s="1"/>
  <c r="AD650" i="1"/>
  <c r="Q643" i="1"/>
  <c r="CS602" i="1"/>
  <c r="R602" i="1" s="1"/>
  <c r="AD602" i="1"/>
  <c r="AB602" i="1" s="1"/>
  <c r="CC600" i="1"/>
  <c r="T565" i="1"/>
  <c r="R564" i="1"/>
  <c r="GK564" i="1" s="1"/>
  <c r="CP562" i="1"/>
  <c r="O562" i="1" s="1"/>
  <c r="CK560" i="1"/>
  <c r="BY486" i="1"/>
  <c r="AP491" i="1"/>
  <c r="CI491" i="1"/>
  <c r="CY489" i="1"/>
  <c r="X489" i="1" s="1"/>
  <c r="CZ489" i="1"/>
  <c r="Y489" i="1" s="1"/>
  <c r="AD491" i="1"/>
  <c r="CP488" i="1"/>
  <c r="O488" i="1" s="1"/>
  <c r="S449" i="1"/>
  <c r="V449" i="1"/>
  <c r="T447" i="1"/>
  <c r="CR445" i="1"/>
  <c r="Q445" i="1" s="1"/>
  <c r="CS445" i="1"/>
  <c r="R445" i="1" s="1"/>
  <c r="GK445" i="1" s="1"/>
  <c r="AD445" i="1"/>
  <c r="CY441" i="1"/>
  <c r="X441" i="1" s="1"/>
  <c r="GM441" i="1" s="1"/>
  <c r="GP441" i="1" s="1"/>
  <c r="CZ441" i="1"/>
  <c r="Y441" i="1" s="1"/>
  <c r="T404" i="1"/>
  <c r="U400" i="1"/>
  <c r="CY358" i="1"/>
  <c r="X358" i="1" s="1"/>
  <c r="CZ358" i="1"/>
  <c r="Y358" i="1" s="1"/>
  <c r="AD352" i="1"/>
  <c r="AB352" i="1" s="1"/>
  <c r="CR352" i="1"/>
  <c r="Q352" i="1" s="1"/>
  <c r="CS352" i="1"/>
  <c r="R352" i="1" s="1"/>
  <c r="GK352" i="1" s="1"/>
  <c r="CV57" i="3"/>
  <c r="CX59" i="3"/>
  <c r="CU57" i="3"/>
  <c r="CX57" i="3"/>
  <c r="Q348" i="1"/>
  <c r="T348" i="1"/>
  <c r="I349" i="1"/>
  <c r="V348" i="1"/>
  <c r="W348" i="1"/>
  <c r="AQ312" i="1"/>
  <c r="CG312" i="1"/>
  <c r="BZ307" i="1"/>
  <c r="CI312" i="1"/>
  <c r="Q645" i="1"/>
  <c r="CS644" i="1"/>
  <c r="R644" i="1" s="1"/>
  <c r="GK644" i="1" s="1"/>
  <c r="AD644" i="1"/>
  <c r="T603" i="1"/>
  <c r="AG605" i="1" s="1"/>
  <c r="AP568" i="1"/>
  <c r="CI568" i="1"/>
  <c r="Q564" i="1"/>
  <c r="BX486" i="1"/>
  <c r="AO491" i="1"/>
  <c r="CG491" i="1"/>
  <c r="CP449" i="1"/>
  <c r="O449" i="1" s="1"/>
  <c r="CP445" i="1"/>
  <c r="O445" i="1" s="1"/>
  <c r="BZ438" i="1"/>
  <c r="AQ454" i="1"/>
  <c r="AG454" i="1"/>
  <c r="CC395" i="1"/>
  <c r="AT406" i="1"/>
  <c r="S359" i="1"/>
  <c r="BD742" i="1"/>
  <c r="AO699" i="1"/>
  <c r="CS653" i="1"/>
  <c r="R653" i="1" s="1"/>
  <c r="GK653" i="1" s="1"/>
  <c r="CS650" i="1"/>
  <c r="R650" i="1" s="1"/>
  <c r="GK650" i="1" s="1"/>
  <c r="AB650" i="1"/>
  <c r="AD648" i="1"/>
  <c r="AB648" i="1" s="1"/>
  <c r="W645" i="1"/>
  <c r="AB644" i="1"/>
  <c r="P639" i="1"/>
  <c r="CG568" i="1"/>
  <c r="CS565" i="1"/>
  <c r="R565" i="1" s="1"/>
  <c r="GK565" i="1" s="1"/>
  <c r="AD565" i="1"/>
  <c r="AB565" i="1" s="1"/>
  <c r="GX564" i="1"/>
  <c r="CQ563" i="1"/>
  <c r="P563" i="1" s="1"/>
  <c r="AB563" i="1"/>
  <c r="CV109" i="3"/>
  <c r="CU109" i="3"/>
  <c r="CX109" i="3"/>
  <c r="AJ491" i="1"/>
  <c r="CZ446" i="1"/>
  <c r="Y446" i="1" s="1"/>
  <c r="CP446" i="1"/>
  <c r="O446" i="1" s="1"/>
  <c r="GM446" i="1" s="1"/>
  <c r="GP446" i="1" s="1"/>
  <c r="AB442" i="1"/>
  <c r="BZ395" i="1"/>
  <c r="AQ406" i="1"/>
  <c r="BC363" i="1"/>
  <c r="CL344" i="1"/>
  <c r="CZ354" i="1"/>
  <c r="Y354" i="1" s="1"/>
  <c r="CY354" i="1"/>
  <c r="X354" i="1" s="1"/>
  <c r="GM354" i="1" s="1"/>
  <c r="GP354" i="1" s="1"/>
  <c r="S348" i="1"/>
  <c r="CU145" i="3"/>
  <c r="CX146" i="3"/>
  <c r="CX142" i="3"/>
  <c r="CX144" i="3"/>
  <c r="CX143" i="3"/>
  <c r="CU142" i="3"/>
  <c r="CV142" i="3"/>
  <c r="CX135" i="3"/>
  <c r="CX134" i="3"/>
  <c r="CU133" i="3"/>
  <c r="CV133" i="3"/>
  <c r="I648" i="1"/>
  <c r="T648" i="1" s="1"/>
  <c r="W646" i="1"/>
  <c r="GX639" i="1"/>
  <c r="V566" i="1"/>
  <c r="AI568" i="1" s="1"/>
  <c r="CC568" i="1"/>
  <c r="CQ452" i="1"/>
  <c r="P452" i="1" s="1"/>
  <c r="CP452" i="1" s="1"/>
  <c r="O452" i="1" s="1"/>
  <c r="AB452" i="1"/>
  <c r="P447" i="1"/>
  <c r="CP443" i="1"/>
  <c r="O443" i="1" s="1"/>
  <c r="GM443" i="1" s="1"/>
  <c r="GP443" i="1" s="1"/>
  <c r="AI454" i="1"/>
  <c r="F681" i="1"/>
  <c r="U645" i="1"/>
  <c r="U644" i="1"/>
  <c r="CY642" i="1"/>
  <c r="X642" i="1" s="1"/>
  <c r="T566" i="1"/>
  <c r="W565" i="1"/>
  <c r="AJ568" i="1" s="1"/>
  <c r="T562" i="1"/>
  <c r="AS491" i="1"/>
  <c r="CY451" i="1"/>
  <c r="X451" i="1" s="1"/>
  <c r="GM451" i="1" s="1"/>
  <c r="GN451" i="1" s="1"/>
  <c r="CZ451" i="1"/>
  <c r="Y451" i="1" s="1"/>
  <c r="AB447" i="1"/>
  <c r="AH454" i="1"/>
  <c r="CZ361" i="1"/>
  <c r="Y361" i="1" s="1"/>
  <c r="CY361" i="1"/>
  <c r="X361" i="1" s="1"/>
  <c r="CP358" i="1"/>
  <c r="O358" i="1" s="1"/>
  <c r="GM358" i="1" s="1"/>
  <c r="GP358" i="1" s="1"/>
  <c r="CZ356" i="1"/>
  <c r="Y356" i="1" s="1"/>
  <c r="CY356" i="1"/>
  <c r="X356" i="1" s="1"/>
  <c r="BD491" i="1"/>
  <c r="BD454" i="1"/>
  <c r="CR447" i="1"/>
  <c r="Q447" i="1" s="1"/>
  <c r="CR442" i="1"/>
  <c r="Q442" i="1" s="1"/>
  <c r="CP442" i="1" s="1"/>
  <c r="O442" i="1" s="1"/>
  <c r="GM442" i="1" s="1"/>
  <c r="GP442" i="1" s="1"/>
  <c r="CU94" i="3"/>
  <c r="CX95" i="3"/>
  <c r="CV94" i="3"/>
  <c r="Q399" i="1"/>
  <c r="BY406" i="1"/>
  <c r="CR398" i="1"/>
  <c r="Q398" i="1" s="1"/>
  <c r="CS398" i="1"/>
  <c r="R398" i="1" s="1"/>
  <c r="GK398" i="1" s="1"/>
  <c r="AD398" i="1"/>
  <c r="AB398" i="1" s="1"/>
  <c r="AB361" i="1"/>
  <c r="CP356" i="1"/>
  <c r="O356" i="1" s="1"/>
  <c r="GM356" i="1" s="1"/>
  <c r="GP356" i="1" s="1"/>
  <c r="CZ355" i="1"/>
  <c r="Y355" i="1" s="1"/>
  <c r="CY350" i="1"/>
  <c r="X350" i="1" s="1"/>
  <c r="CZ346" i="1"/>
  <c r="Y346" i="1" s="1"/>
  <c r="CY346" i="1"/>
  <c r="X346" i="1" s="1"/>
  <c r="F321" i="1"/>
  <c r="AP307" i="1"/>
  <c r="CY111" i="1"/>
  <c r="X111" i="1" s="1"/>
  <c r="CZ111" i="1"/>
  <c r="Y111" i="1" s="1"/>
  <c r="BC438" i="1"/>
  <c r="AD400" i="1"/>
  <c r="AB400" i="1" s="1"/>
  <c r="CR400" i="1"/>
  <c r="Q400" i="1" s="1"/>
  <c r="AB354" i="1"/>
  <c r="CP353" i="1"/>
  <c r="O353" i="1" s="1"/>
  <c r="BY363" i="1"/>
  <c r="AB351" i="1"/>
  <c r="CB312" i="1"/>
  <c r="BD275" i="1"/>
  <c r="CM270" i="1"/>
  <c r="AD448" i="1"/>
  <c r="AB448" i="1" s="1"/>
  <c r="AB445" i="1"/>
  <c r="AB440" i="1"/>
  <c r="CP401" i="1"/>
  <c r="O401" i="1" s="1"/>
  <c r="GM401" i="1" s="1"/>
  <c r="GP401" i="1" s="1"/>
  <c r="CL395" i="1"/>
  <c r="S357" i="1"/>
  <c r="P351" i="1"/>
  <c r="CP351" i="1" s="1"/>
  <c r="O351" i="1" s="1"/>
  <c r="T347" i="1"/>
  <c r="AB643" i="1"/>
  <c r="AB640" i="1"/>
  <c r="AB603" i="1"/>
  <c r="AB566" i="1"/>
  <c r="CU90" i="3"/>
  <c r="CX91" i="3"/>
  <c r="CX93" i="3"/>
  <c r="V351" i="1"/>
  <c r="W273" i="1"/>
  <c r="CY156" i="1"/>
  <c r="X156" i="1" s="1"/>
  <c r="CZ156" i="1"/>
  <c r="Y156" i="1" s="1"/>
  <c r="V452" i="1"/>
  <c r="CS448" i="1"/>
  <c r="R448" i="1" s="1"/>
  <c r="GK448" i="1" s="1"/>
  <c r="CX81" i="3"/>
  <c r="CX83" i="3"/>
  <c r="CX82" i="3"/>
  <c r="CU81" i="3"/>
  <c r="CV81" i="3"/>
  <c r="GK397" i="1"/>
  <c r="CP352" i="1"/>
  <c r="O352" i="1" s="1"/>
  <c r="GM352" i="1" s="1"/>
  <c r="GP352" i="1" s="1"/>
  <c r="V349" i="1"/>
  <c r="F507" i="1"/>
  <c r="AD451" i="1"/>
  <c r="AB451" i="1" s="1"/>
  <c r="AB446" i="1"/>
  <c r="AB443" i="1"/>
  <c r="CZ402" i="1"/>
  <c r="Y402" i="1" s="1"/>
  <c r="AF406" i="1"/>
  <c r="CY397" i="1"/>
  <c r="X397" i="1" s="1"/>
  <c r="CP361" i="1"/>
  <c r="O361" i="1" s="1"/>
  <c r="GM361" i="1" s="1"/>
  <c r="GP361" i="1" s="1"/>
  <c r="CZ360" i="1"/>
  <c r="Y360" i="1" s="1"/>
  <c r="GM360" i="1" s="1"/>
  <c r="GP360" i="1" s="1"/>
  <c r="CQ359" i="1"/>
  <c r="AB359" i="1"/>
  <c r="AD358" i="1"/>
  <c r="AB358" i="1" s="1"/>
  <c r="CR358" i="1"/>
  <c r="Q358" i="1" s="1"/>
  <c r="CP355" i="1"/>
  <c r="O355" i="1" s="1"/>
  <c r="BC312" i="1"/>
  <c r="CL307" i="1"/>
  <c r="CP272" i="1"/>
  <c r="O272" i="1" s="1"/>
  <c r="AC275" i="1"/>
  <c r="CU102" i="3"/>
  <c r="CX103" i="3"/>
  <c r="CS400" i="1"/>
  <c r="CQ398" i="1"/>
  <c r="P398" i="1" s="1"/>
  <c r="CP398" i="1" s="1"/>
  <c r="O398" i="1" s="1"/>
  <c r="BX344" i="1"/>
  <c r="AO363" i="1"/>
  <c r="CR356" i="1"/>
  <c r="Q356" i="1" s="1"/>
  <c r="CS356" i="1"/>
  <c r="R356" i="1" s="1"/>
  <c r="GK356" i="1" s="1"/>
  <c r="AD356" i="1"/>
  <c r="GX349" i="1"/>
  <c r="CV50" i="3"/>
  <c r="CX52" i="3"/>
  <c r="CU50" i="3"/>
  <c r="CX50" i="3"/>
  <c r="R309" i="1"/>
  <c r="T309" i="1"/>
  <c r="GX309" i="1"/>
  <c r="I310" i="1"/>
  <c r="S310" i="1" s="1"/>
  <c r="CU124" i="3"/>
  <c r="CX124" i="3"/>
  <c r="CX126" i="3"/>
  <c r="CX125" i="3"/>
  <c r="CX105" i="3"/>
  <c r="CU105" i="3"/>
  <c r="CV105" i="3"/>
  <c r="CS451" i="1"/>
  <c r="R451" i="1" s="1"/>
  <c r="GK451" i="1" s="1"/>
  <c r="AD449" i="1"/>
  <c r="AB449" i="1" s="1"/>
  <c r="CM395" i="1"/>
  <c r="BD406" i="1"/>
  <c r="CG406" i="1"/>
  <c r="P400" i="1"/>
  <c r="Q357" i="1"/>
  <c r="CP357" i="1" s="1"/>
  <c r="O357" i="1" s="1"/>
  <c r="AB356" i="1"/>
  <c r="AD353" i="1"/>
  <c r="AB353" i="1" s="1"/>
  <c r="CS353" i="1"/>
  <c r="R353" i="1" s="1"/>
  <c r="GK353" i="1" s="1"/>
  <c r="W351" i="1"/>
  <c r="CQ348" i="1"/>
  <c r="P348" i="1" s="1"/>
  <c r="CZ347" i="1"/>
  <c r="Y347" i="1" s="1"/>
  <c r="CY347" i="1"/>
  <c r="X347" i="1" s="1"/>
  <c r="CP346" i="1"/>
  <c r="O346" i="1" s="1"/>
  <c r="T310" i="1"/>
  <c r="GX452" i="1"/>
  <c r="W446" i="1"/>
  <c r="AJ454" i="1" s="1"/>
  <c r="CQ404" i="1"/>
  <c r="AB404" i="1"/>
  <c r="AD403" i="1"/>
  <c r="AB403" i="1" s="1"/>
  <c r="CR403" i="1"/>
  <c r="Q403" i="1" s="1"/>
  <c r="CP403" i="1" s="1"/>
  <c r="O403" i="1" s="1"/>
  <c r="GM403" i="1" s="1"/>
  <c r="GP403" i="1" s="1"/>
  <c r="CR401" i="1"/>
  <c r="Q401" i="1" s="1"/>
  <c r="CS401" i="1"/>
  <c r="R401" i="1" s="1"/>
  <c r="GK401" i="1" s="1"/>
  <c r="AD401" i="1"/>
  <c r="GX400" i="1"/>
  <c r="CQ399" i="1"/>
  <c r="P399" i="1" s="1"/>
  <c r="CP399" i="1" s="1"/>
  <c r="O399" i="1" s="1"/>
  <c r="AB399" i="1"/>
  <c r="Q359" i="1"/>
  <c r="AJ275" i="1"/>
  <c r="CX101" i="3"/>
  <c r="CU98" i="3"/>
  <c r="CZ403" i="1"/>
  <c r="Y403" i="1" s="1"/>
  <c r="Q402" i="1"/>
  <c r="CP402" i="1" s="1"/>
  <c r="O402" i="1" s="1"/>
  <c r="CY401" i="1"/>
  <c r="X401" i="1" s="1"/>
  <c r="AB401" i="1"/>
  <c r="V400" i="1"/>
  <c r="I400" i="1"/>
  <c r="S400" i="1" s="1"/>
  <c r="BX395" i="1"/>
  <c r="CM344" i="1"/>
  <c r="BD363" i="1"/>
  <c r="T355" i="1"/>
  <c r="GX351" i="1"/>
  <c r="CR350" i="1"/>
  <c r="Q350" i="1" s="1"/>
  <c r="CS350" i="1"/>
  <c r="R350" i="1" s="1"/>
  <c r="GK350" i="1" s="1"/>
  <c r="AD350" i="1"/>
  <c r="AB350" i="1" s="1"/>
  <c r="CU87" i="3"/>
  <c r="CX87" i="3"/>
  <c r="CX88" i="3"/>
  <c r="CU72" i="3"/>
  <c r="CX73" i="3"/>
  <c r="CV72" i="3"/>
  <c r="CR347" i="1"/>
  <c r="Q347" i="1" s="1"/>
  <c r="AD347" i="1"/>
  <c r="AB347" i="1" s="1"/>
  <c r="CR310" i="1"/>
  <c r="Q310" i="1" s="1"/>
  <c r="AD310" i="1"/>
  <c r="AB310" i="1" s="1"/>
  <c r="U309" i="1"/>
  <c r="BB270" i="1"/>
  <c r="F288" i="1"/>
  <c r="GX348" i="1"/>
  <c r="AO307" i="1"/>
  <c r="AX275" i="1"/>
  <c r="CG270" i="1"/>
  <c r="AB273" i="1"/>
  <c r="CQ273" i="1"/>
  <c r="P273" i="1" s="1"/>
  <c r="Q351" i="1"/>
  <c r="W347" i="1"/>
  <c r="U346" i="1"/>
  <c r="W310" i="1"/>
  <c r="AJ312" i="1" s="1"/>
  <c r="S309" i="1"/>
  <c r="CP194" i="1"/>
  <c r="O194" i="1" s="1"/>
  <c r="S33" i="1"/>
  <c r="AD404" i="1"/>
  <c r="CU84" i="3"/>
  <c r="CX85" i="3"/>
  <c r="CV84" i="3"/>
  <c r="AD399" i="1"/>
  <c r="CX69" i="3"/>
  <c r="CX71" i="3"/>
  <c r="CU69" i="3"/>
  <c r="CV69" i="3"/>
  <c r="CU66" i="3"/>
  <c r="CX67" i="3"/>
  <c r="U347" i="1"/>
  <c r="CU53" i="3"/>
  <c r="CX53" i="3"/>
  <c r="CC307" i="1"/>
  <c r="AT312" i="1"/>
  <c r="AS270" i="1"/>
  <c r="F292" i="1"/>
  <c r="CB151" i="1"/>
  <c r="AS160" i="1"/>
  <c r="BB201" i="1"/>
  <c r="CK192" i="1"/>
  <c r="I404" i="1"/>
  <c r="I359" i="1"/>
  <c r="CS347" i="1"/>
  <c r="R347" i="1" s="1"/>
  <c r="CS310" i="1"/>
  <c r="R310" i="1" s="1"/>
  <c r="GK310" i="1" s="1"/>
  <c r="V309" i="1"/>
  <c r="AI312" i="1" s="1"/>
  <c r="P309" i="1"/>
  <c r="CI275" i="1"/>
  <c r="AP275" i="1"/>
  <c r="BY270" i="1"/>
  <c r="CY272" i="1"/>
  <c r="X272" i="1" s="1"/>
  <c r="CZ272" i="1"/>
  <c r="Y272" i="1" s="1"/>
  <c r="T349" i="1"/>
  <c r="P347" i="1"/>
  <c r="P310" i="1"/>
  <c r="CP310" i="1" s="1"/>
  <c r="O310" i="1" s="1"/>
  <c r="CY198" i="1"/>
  <c r="X198" i="1" s="1"/>
  <c r="CZ198" i="1"/>
  <c r="Y198" i="1" s="1"/>
  <c r="W197" i="1"/>
  <c r="CY116" i="1"/>
  <c r="X116" i="1" s="1"/>
  <c r="CZ116" i="1"/>
  <c r="Y116" i="1" s="1"/>
  <c r="BB406" i="1"/>
  <c r="CS349" i="1"/>
  <c r="R349" i="1" s="1"/>
  <c r="GK349" i="1" s="1"/>
  <c r="CS348" i="1"/>
  <c r="R348" i="1" s="1"/>
  <c r="GK348" i="1" s="1"/>
  <c r="AD348" i="1"/>
  <c r="AB348" i="1" s="1"/>
  <c r="V346" i="1"/>
  <c r="BD307" i="1"/>
  <c r="F337" i="1"/>
  <c r="V310" i="1"/>
  <c r="Q309" i="1"/>
  <c r="AD312" i="1" s="1"/>
  <c r="CI201" i="1"/>
  <c r="BY192" i="1"/>
  <c r="AP201" i="1"/>
  <c r="GK194" i="1"/>
  <c r="CY155" i="1"/>
  <c r="X155" i="1" s="1"/>
  <c r="CZ155" i="1"/>
  <c r="Y155" i="1" s="1"/>
  <c r="U154" i="1"/>
  <c r="CU78" i="3"/>
  <c r="CX79" i="3"/>
  <c r="CU75" i="3"/>
  <c r="CX77" i="3"/>
  <c r="CV75" i="3"/>
  <c r="CX75" i="3"/>
  <c r="CX65" i="3"/>
  <c r="CU63" i="3"/>
  <c r="CX63" i="3"/>
  <c r="BB307" i="1"/>
  <c r="GK272" i="1"/>
  <c r="T199" i="1"/>
  <c r="BX307" i="1"/>
  <c r="BX270" i="1"/>
  <c r="AO275" i="1"/>
  <c r="F217" i="1"/>
  <c r="AB194" i="1"/>
  <c r="CK151" i="1"/>
  <c r="BB160" i="1"/>
  <c r="T154" i="1"/>
  <c r="CU47" i="3"/>
  <c r="CX47" i="3"/>
  <c r="CX48" i="3"/>
  <c r="I273" i="1"/>
  <c r="V273" i="1" s="1"/>
  <c r="AI275" i="1" s="1"/>
  <c r="Q195" i="1"/>
  <c r="CP155" i="1"/>
  <c r="O155" i="1" s="1"/>
  <c r="GM155" i="1" s="1"/>
  <c r="GP155" i="1" s="1"/>
  <c r="AB116" i="1"/>
  <c r="AB114" i="1"/>
  <c r="CQ114" i="1"/>
  <c r="P114" i="1" s="1"/>
  <c r="CP114" i="1" s="1"/>
  <c r="O114" i="1" s="1"/>
  <c r="CP111" i="1"/>
  <c r="O111" i="1" s="1"/>
  <c r="GM111" i="1" s="1"/>
  <c r="GP111" i="1" s="1"/>
  <c r="GX273" i="1"/>
  <c r="CJ275" i="1" s="1"/>
  <c r="Q273" i="1"/>
  <c r="R199" i="1"/>
  <c r="GK199" i="1" s="1"/>
  <c r="CQ158" i="1"/>
  <c r="AB158" i="1"/>
  <c r="V113" i="1"/>
  <c r="BD30" i="1"/>
  <c r="F285" i="1"/>
  <c r="Q196" i="1"/>
  <c r="CP196" i="1" s="1"/>
  <c r="O196" i="1" s="1"/>
  <c r="GM196" i="1" s="1"/>
  <c r="GP196" i="1" s="1"/>
  <c r="U196" i="1"/>
  <c r="CC201" i="1"/>
  <c r="BY151" i="1"/>
  <c r="AP160" i="1"/>
  <c r="CI160" i="1"/>
  <c r="V154" i="1"/>
  <c r="BY106" i="1"/>
  <c r="AP119" i="1"/>
  <c r="BX151" i="1"/>
  <c r="AO160" i="1"/>
  <c r="CG160" i="1"/>
  <c r="BD119" i="1"/>
  <c r="CM106" i="1"/>
  <c r="Q113" i="1"/>
  <c r="CY108" i="1"/>
  <c r="X108" i="1" s="1"/>
  <c r="CZ108" i="1"/>
  <c r="Y108" i="1" s="1"/>
  <c r="CX166" i="3"/>
  <c r="CX150" i="3"/>
  <c r="CU60" i="3"/>
  <c r="CV60" i="3"/>
  <c r="CX62" i="3"/>
  <c r="CX61" i="3"/>
  <c r="CU43" i="3"/>
  <c r="CX44" i="3"/>
  <c r="I199" i="1"/>
  <c r="U198" i="1"/>
  <c r="W194" i="1"/>
  <c r="CY110" i="1"/>
  <c r="X110" i="1" s="1"/>
  <c r="CZ110" i="1"/>
  <c r="Y110" i="1" s="1"/>
  <c r="S109" i="1"/>
  <c r="GK108" i="1"/>
  <c r="U273" i="1"/>
  <c r="AT270" i="1"/>
  <c r="GX199" i="1"/>
  <c r="T197" i="1"/>
  <c r="S154" i="1"/>
  <c r="CY112" i="1"/>
  <c r="X112" i="1" s="1"/>
  <c r="CZ112" i="1"/>
  <c r="Y112" i="1" s="1"/>
  <c r="Q199" i="1"/>
  <c r="AD201" i="1" s="1"/>
  <c r="CU35" i="3"/>
  <c r="CX36" i="3"/>
  <c r="CV35" i="3"/>
  <c r="S194" i="1"/>
  <c r="I195" i="1"/>
  <c r="W195" i="1" s="1"/>
  <c r="CY157" i="1"/>
  <c r="X157" i="1" s="1"/>
  <c r="CZ157" i="1"/>
  <c r="Y157" i="1" s="1"/>
  <c r="CC160" i="1"/>
  <c r="R154" i="1"/>
  <c r="CP108" i="1"/>
  <c r="O108" i="1" s="1"/>
  <c r="U272" i="1"/>
  <c r="AH275" i="1" s="1"/>
  <c r="CU39" i="3"/>
  <c r="CV39" i="3"/>
  <c r="CX39" i="3"/>
  <c r="CX42" i="3"/>
  <c r="I197" i="1"/>
  <c r="U197" i="1" s="1"/>
  <c r="CB192" i="1"/>
  <c r="CS157" i="1"/>
  <c r="R157" i="1" s="1"/>
  <c r="GK157" i="1" s="1"/>
  <c r="CR157" i="1"/>
  <c r="Q157" i="1" s="1"/>
  <c r="CP157" i="1" s="1"/>
  <c r="O157" i="1" s="1"/>
  <c r="GM157" i="1" s="1"/>
  <c r="GP157" i="1" s="1"/>
  <c r="AD157" i="1"/>
  <c r="AB157" i="1" s="1"/>
  <c r="CY153" i="1"/>
  <c r="X153" i="1" s="1"/>
  <c r="CZ153" i="1"/>
  <c r="Y153" i="1" s="1"/>
  <c r="GX117" i="1"/>
  <c r="F90" i="1"/>
  <c r="BC69" i="1"/>
  <c r="F291" i="1"/>
  <c r="R273" i="1"/>
  <c r="GK273" i="1" s="1"/>
  <c r="Q272" i="1"/>
  <c r="AD275" i="1" s="1"/>
  <c r="CQ198" i="1"/>
  <c r="P198" i="1" s="1"/>
  <c r="CP198" i="1" s="1"/>
  <c r="O198" i="1" s="1"/>
  <c r="AB198" i="1"/>
  <c r="Q197" i="1"/>
  <c r="CQ195" i="1"/>
  <c r="P195" i="1" s="1"/>
  <c r="AB195" i="1"/>
  <c r="BZ201" i="1"/>
  <c r="BZ160" i="1"/>
  <c r="AB154" i="1"/>
  <c r="CQ154" i="1"/>
  <c r="F87" i="1"/>
  <c r="BB69" i="1"/>
  <c r="BD160" i="1"/>
  <c r="Q153" i="1"/>
  <c r="U153" i="1"/>
  <c r="S114" i="1"/>
  <c r="U112" i="1"/>
  <c r="AB112" i="1"/>
  <c r="CY34" i="1"/>
  <c r="X34" i="1" s="1"/>
  <c r="CZ34" i="1"/>
  <c r="Y34" i="1" s="1"/>
  <c r="CU32" i="3"/>
  <c r="CX34" i="3"/>
  <c r="I158" i="1"/>
  <c r="T158" i="1" s="1"/>
  <c r="P153" i="1"/>
  <c r="AS119" i="1"/>
  <c r="R114" i="1"/>
  <c r="GK114" i="1" s="1"/>
  <c r="CC69" i="1"/>
  <c r="AT74" i="1"/>
  <c r="AQ30" i="1"/>
  <c r="F47" i="1"/>
  <c r="Q114" i="1"/>
  <c r="AB109" i="1"/>
  <c r="AB272" i="1"/>
  <c r="CP116" i="1"/>
  <c r="O116" i="1" s="1"/>
  <c r="Q112" i="1"/>
  <c r="CP112" i="1" s="1"/>
  <c r="O112" i="1" s="1"/>
  <c r="GM112" i="1" s="1"/>
  <c r="GP112" i="1" s="1"/>
  <c r="BZ119" i="1"/>
  <c r="BX106" i="1"/>
  <c r="BZ74" i="1"/>
  <c r="AB71" i="1"/>
  <c r="CT71" i="1"/>
  <c r="S71" i="1" s="1"/>
  <c r="CU26" i="3"/>
  <c r="CX26" i="3"/>
  <c r="CX28" i="3"/>
  <c r="I154" i="1"/>
  <c r="Q154" i="1" s="1"/>
  <c r="W114" i="1"/>
  <c r="CQ110" i="1"/>
  <c r="P110" i="1" s="1"/>
  <c r="CP110" i="1" s="1"/>
  <c r="O110" i="1" s="1"/>
  <c r="GM110" i="1" s="1"/>
  <c r="GP110" i="1" s="1"/>
  <c r="AB110" i="1"/>
  <c r="CK30" i="1"/>
  <c r="BB37" i="1"/>
  <c r="CX158" i="3"/>
  <c r="CM192" i="1"/>
  <c r="F176" i="1"/>
  <c r="T153" i="1"/>
  <c r="W117" i="1"/>
  <c r="R72" i="1"/>
  <c r="GK72" i="1" s="1"/>
  <c r="AB156" i="1"/>
  <c r="CU29" i="3"/>
  <c r="CX30" i="3"/>
  <c r="CV29" i="3"/>
  <c r="CX29" i="3"/>
  <c r="V117" i="1"/>
  <c r="CU23" i="3"/>
  <c r="CX24" i="3"/>
  <c r="CX25" i="3"/>
  <c r="CV23" i="3"/>
  <c r="CX23" i="3"/>
  <c r="I117" i="1"/>
  <c r="R117" i="1" s="1"/>
  <c r="GK117" i="1" s="1"/>
  <c r="CQ109" i="1"/>
  <c r="AI74" i="1"/>
  <c r="BD69" i="1"/>
  <c r="AO106" i="1"/>
  <c r="F123" i="1"/>
  <c r="CQ115" i="1"/>
  <c r="AB115" i="1"/>
  <c r="CV20" i="3"/>
  <c r="CX20" i="3"/>
  <c r="CU20" i="3"/>
  <c r="GX114" i="1"/>
  <c r="CX22" i="3"/>
  <c r="I115" i="1"/>
  <c r="V115" i="1" s="1"/>
  <c r="W113" i="1"/>
  <c r="CC119" i="1"/>
  <c r="V72" i="1"/>
  <c r="AS30" i="1"/>
  <c r="F54" i="1"/>
  <c r="CX76" i="3"/>
  <c r="CX74" i="3"/>
  <c r="Q156" i="1"/>
  <c r="CP156" i="1" s="1"/>
  <c r="O156" i="1" s="1"/>
  <c r="GM156" i="1" s="1"/>
  <c r="GP156" i="1" s="1"/>
  <c r="BC106" i="1"/>
  <c r="F135" i="1"/>
  <c r="T117" i="1"/>
  <c r="CU17" i="3"/>
  <c r="CX17" i="3"/>
  <c r="CV17" i="3"/>
  <c r="I113" i="1"/>
  <c r="T113" i="1" s="1"/>
  <c r="GK71" i="1"/>
  <c r="BY30" i="1"/>
  <c r="AP37" i="1"/>
  <c r="CI37" i="1"/>
  <c r="CQ32" i="1"/>
  <c r="P32" i="1" s="1"/>
  <c r="AB32" i="1"/>
  <c r="CX145" i="3"/>
  <c r="CV145" i="3"/>
  <c r="W153" i="1"/>
  <c r="AB111" i="1"/>
  <c r="AP69" i="1"/>
  <c r="AO37" i="1"/>
  <c r="BX30" i="1"/>
  <c r="CG37" i="1"/>
  <c r="AO74" i="1"/>
  <c r="CM69" i="1"/>
  <c r="BC37" i="1"/>
  <c r="CQ34" i="1"/>
  <c r="P34" i="1" s="1"/>
  <c r="CP34" i="1" s="1"/>
  <c r="O34" i="1" s="1"/>
  <c r="Q33" i="1"/>
  <c r="CY32" i="1"/>
  <c r="X32" i="1" s="1"/>
  <c r="CZ32" i="1"/>
  <c r="Y32" i="1" s="1"/>
  <c r="AD153" i="1"/>
  <c r="AB153" i="1" s="1"/>
  <c r="AD116" i="1"/>
  <c r="AD113" i="1"/>
  <c r="AB113" i="1" s="1"/>
  <c r="CU14" i="3"/>
  <c r="CX14" i="3"/>
  <c r="CX16" i="3"/>
  <c r="AD108" i="1"/>
  <c r="AB108" i="1" s="1"/>
  <c r="F91" i="1"/>
  <c r="BY69" i="1"/>
  <c r="P35" i="1"/>
  <c r="CU5" i="3"/>
  <c r="CX7" i="3"/>
  <c r="GX34" i="1"/>
  <c r="I35" i="1"/>
  <c r="Q35" i="1" s="1"/>
  <c r="AD37" i="1" s="1"/>
  <c r="U34" i="1"/>
  <c r="CV172" i="3"/>
  <c r="CX153" i="3"/>
  <c r="CV120" i="3"/>
  <c r="CU8" i="3"/>
  <c r="CV8" i="3"/>
  <c r="CX8" i="3"/>
  <c r="CX10" i="3"/>
  <c r="W33" i="1"/>
  <c r="AJ37" i="1" s="1"/>
  <c r="CX175" i="3"/>
  <c r="CX164" i="3"/>
  <c r="CV66" i="3"/>
  <c r="CX18" i="3"/>
  <c r="Q71" i="1"/>
  <c r="CP71" i="1" s="1"/>
  <c r="O71" i="1" s="1"/>
  <c r="CB30" i="1"/>
  <c r="CX96" i="3"/>
  <c r="CX27" i="3"/>
  <c r="CU11" i="3"/>
  <c r="CV11" i="3"/>
  <c r="CX11" i="3"/>
  <c r="GX33" i="1"/>
  <c r="CV178" i="3"/>
  <c r="CX178" i="3"/>
  <c r="CV151" i="3"/>
  <c r="CX9" i="3"/>
  <c r="T35" i="1"/>
  <c r="CX173" i="3"/>
  <c r="R34" i="1"/>
  <c r="GK34" i="1" s="1"/>
  <c r="CX170" i="3"/>
  <c r="CX157" i="3"/>
  <c r="CX154" i="3"/>
  <c r="CX137" i="3"/>
  <c r="CX80" i="3"/>
  <c r="CX38" i="3"/>
  <c r="R33" i="1"/>
  <c r="CX162" i="3"/>
  <c r="AT30" i="1"/>
  <c r="F55" i="1"/>
  <c r="CX179" i="3"/>
  <c r="I109" i="1"/>
  <c r="I72" i="1"/>
  <c r="W35" i="1"/>
  <c r="CX174" i="3"/>
  <c r="CV43" i="3"/>
  <c r="CV32" i="3"/>
  <c r="CX129" i="3"/>
  <c r="CV110" i="3"/>
  <c r="CX78" i="3"/>
  <c r="CV78" i="3"/>
  <c r="CX55" i="3"/>
  <c r="CW12" i="3"/>
  <c r="CX12" i="3"/>
  <c r="CX4" i="3"/>
  <c r="AD35" i="1"/>
  <c r="AB35" i="1" s="1"/>
  <c r="CU1" i="3"/>
  <c r="CV1" i="3"/>
  <c r="CX1" i="3"/>
  <c r="CX147" i="3"/>
  <c r="CX133" i="3"/>
  <c r="CX89" i="3"/>
  <c r="CX66" i="3"/>
  <c r="CX2" i="3"/>
  <c r="CV148" i="3"/>
  <c r="CX120" i="3"/>
  <c r="CX106" i="3"/>
  <c r="CV102" i="3"/>
  <c r="CX46" i="3"/>
  <c r="CX15" i="3"/>
  <c r="CX139" i="3"/>
  <c r="CV130" i="3"/>
  <c r="CX97" i="3"/>
  <c r="CX155" i="3"/>
  <c r="CX141" i="3"/>
  <c r="CX111" i="3"/>
  <c r="CX172" i="3"/>
  <c r="CV154" i="3"/>
  <c r="CX151" i="3"/>
  <c r="CX107" i="3"/>
  <c r="CV90" i="3"/>
  <c r="CX86" i="3"/>
  <c r="CX37" i="3"/>
  <c r="CX31" i="3"/>
  <c r="CX21" i="3"/>
  <c r="CV5" i="3"/>
  <c r="CX5" i="3"/>
  <c r="I33" i="1"/>
  <c r="CV98" i="3"/>
  <c r="CX98" i="3"/>
  <c r="CV53" i="3"/>
  <c r="CV47" i="3"/>
  <c r="CX127" i="3"/>
  <c r="CX112" i="3"/>
  <c r="CX64" i="3"/>
  <c r="CX19" i="3"/>
  <c r="CX3" i="3"/>
  <c r="CX123" i="3"/>
  <c r="CX60" i="3"/>
  <c r="CX40" i="3"/>
  <c r="CX118" i="3"/>
  <c r="CX104" i="3"/>
  <c r="CX99" i="3"/>
  <c r="CX68" i="3"/>
  <c r="CW54" i="3"/>
  <c r="CX45" i="3"/>
  <c r="CV14" i="3"/>
  <c r="CX110" i="3"/>
  <c r="CX94" i="3"/>
  <c r="CX92" i="3"/>
  <c r="CX90" i="3"/>
  <c r="CV87" i="3"/>
  <c r="CX84" i="3"/>
  <c r="CX35" i="3"/>
  <c r="CX33" i="3"/>
  <c r="CX32" i="3"/>
  <c r="CV26" i="3"/>
  <c r="CX102" i="3"/>
  <c r="CX116" i="3"/>
  <c r="CX108" i="3"/>
  <c r="CX100" i="3"/>
  <c r="CX43" i="3"/>
  <c r="CX41" i="3"/>
  <c r="CX51" i="3"/>
  <c r="CX49" i="3"/>
  <c r="CX131" i="3"/>
  <c r="CV124" i="3"/>
  <c r="CX121" i="3"/>
  <c r="CX114" i="3"/>
  <c r="CX58" i="3"/>
  <c r="CX56" i="3"/>
  <c r="CX54" i="3"/>
  <c r="CX6" i="3"/>
  <c r="CV136" i="3"/>
  <c r="CX72" i="3"/>
  <c r="CX70" i="3"/>
  <c r="CV63" i="3"/>
  <c r="CX13" i="3"/>
  <c r="K301" i="7" l="1"/>
  <c r="P301" i="7"/>
  <c r="K112" i="7"/>
  <c r="P112" i="7"/>
  <c r="K481" i="7"/>
  <c r="P481" i="7"/>
  <c r="I187" i="7"/>
  <c r="K441" i="7"/>
  <c r="P441" i="7"/>
  <c r="K283" i="7"/>
  <c r="P283" i="7"/>
  <c r="I675" i="7" s="1"/>
  <c r="K640" i="7"/>
  <c r="P640" i="7"/>
  <c r="I642" i="7" s="1"/>
  <c r="P121" i="7"/>
  <c r="K121" i="7"/>
  <c r="K661" i="7"/>
  <c r="P661" i="7"/>
  <c r="K54" i="7"/>
  <c r="P54" i="7"/>
  <c r="K365" i="7"/>
  <c r="P365" i="7"/>
  <c r="I628" i="7"/>
  <c r="K499" i="7"/>
  <c r="P499" i="7"/>
  <c r="P315" i="7"/>
  <c r="I344" i="7" s="1"/>
  <c r="K315" i="7"/>
  <c r="K626" i="7"/>
  <c r="P626" i="7"/>
  <c r="K207" i="7"/>
  <c r="P207" i="7"/>
  <c r="I663" i="7"/>
  <c r="K94" i="7"/>
  <c r="P94" i="7"/>
  <c r="I123" i="7"/>
  <c r="K144" i="7"/>
  <c r="P144" i="7"/>
  <c r="K221" i="7"/>
  <c r="P221" i="7"/>
  <c r="I223" i="7" s="1"/>
  <c r="I155" i="7"/>
  <c r="K356" i="7"/>
  <c r="P356" i="7"/>
  <c r="P526" i="7"/>
  <c r="K526" i="7"/>
  <c r="I190" i="7"/>
  <c r="I56" i="7"/>
  <c r="P432" i="7"/>
  <c r="K432" i="7"/>
  <c r="K265" i="7"/>
  <c r="P265" i="7"/>
  <c r="AF688" i="1"/>
  <c r="S699" i="1"/>
  <c r="BA568" i="1"/>
  <c r="CJ560" i="1"/>
  <c r="W312" i="1"/>
  <c r="AJ307" i="1"/>
  <c r="T605" i="1"/>
  <c r="AG600" i="1"/>
  <c r="AF568" i="1"/>
  <c r="AJ438" i="1"/>
  <c r="W454" i="1"/>
  <c r="S454" i="1"/>
  <c r="AF438" i="1"/>
  <c r="AJ560" i="1"/>
  <c r="W568" i="1"/>
  <c r="V568" i="1"/>
  <c r="AI560" i="1"/>
  <c r="Q37" i="1"/>
  <c r="AD30" i="1"/>
  <c r="CJ270" i="1"/>
  <c r="BA275" i="1"/>
  <c r="AD192" i="1"/>
  <c r="Q201" i="1"/>
  <c r="AH688" i="1"/>
  <c r="U699" i="1"/>
  <c r="AJ30" i="1"/>
  <c r="W37" i="1"/>
  <c r="AI811" i="1"/>
  <c r="V816" i="1"/>
  <c r="T699" i="1"/>
  <c r="AG688" i="1"/>
  <c r="GM488" i="1"/>
  <c r="CP734" i="1"/>
  <c r="O734" i="1" s="1"/>
  <c r="F509" i="1"/>
  <c r="AT486" i="1"/>
  <c r="DI81" i="3"/>
  <c r="DJ81" i="3" s="1"/>
  <c r="DG81" i="3"/>
  <c r="DF81" i="3"/>
  <c r="DH81" i="3"/>
  <c r="GK602" i="1"/>
  <c r="DF33" i="3"/>
  <c r="DJ33" i="3" s="1"/>
  <c r="DG33" i="3"/>
  <c r="DH33" i="3"/>
  <c r="DI33" i="3"/>
  <c r="DF99" i="3"/>
  <c r="DJ99" i="3" s="1"/>
  <c r="DI99" i="3"/>
  <c r="DG99" i="3"/>
  <c r="DH99" i="3"/>
  <c r="DF151" i="3"/>
  <c r="DH151" i="3"/>
  <c r="DI151" i="3"/>
  <c r="DJ151" i="3" s="1"/>
  <c r="DG151" i="3"/>
  <c r="DF106" i="3"/>
  <c r="DJ106" i="3" s="1"/>
  <c r="DG106" i="3"/>
  <c r="DH106" i="3"/>
  <c r="DI106" i="3"/>
  <c r="DF4" i="3"/>
  <c r="DJ4" i="3" s="1"/>
  <c r="DG4" i="3"/>
  <c r="DH4" i="3"/>
  <c r="DI4" i="3"/>
  <c r="GX72" i="1"/>
  <c r="CJ74" i="1" s="1"/>
  <c r="U72" i="1"/>
  <c r="AH74" i="1" s="1"/>
  <c r="DG154" i="3"/>
  <c r="DF154" i="3"/>
  <c r="DH154" i="3"/>
  <c r="DI154" i="3"/>
  <c r="DJ154" i="3" s="1"/>
  <c r="DH10" i="3"/>
  <c r="DF10" i="3"/>
  <c r="DJ10" i="3" s="1"/>
  <c r="DG10" i="3"/>
  <c r="DI10" i="3"/>
  <c r="AO30" i="1"/>
  <c r="F41" i="1"/>
  <c r="AO231" i="1"/>
  <c r="AP30" i="1"/>
  <c r="F46" i="1"/>
  <c r="AP231" i="1"/>
  <c r="DG22" i="3"/>
  <c r="DI22" i="3"/>
  <c r="DF22" i="3"/>
  <c r="DJ22" i="3" s="1"/>
  <c r="DH22" i="3"/>
  <c r="W72" i="1"/>
  <c r="AJ74" i="1" s="1"/>
  <c r="DF158" i="3"/>
  <c r="DJ158" i="3" s="1"/>
  <c r="DG158" i="3"/>
  <c r="DH158" i="3"/>
  <c r="DI158" i="3"/>
  <c r="BZ69" i="1"/>
  <c r="CG74" i="1"/>
  <c r="AQ74" i="1"/>
  <c r="AD270" i="1"/>
  <c r="Q275" i="1"/>
  <c r="GM108" i="1"/>
  <c r="BD106" i="1"/>
  <c r="F144" i="1"/>
  <c r="AP151" i="1"/>
  <c r="F169" i="1"/>
  <c r="W154" i="1"/>
  <c r="W158" i="1"/>
  <c r="CP347" i="1"/>
  <c r="O347" i="1" s="1"/>
  <c r="GK347" i="1"/>
  <c r="AE363" i="1"/>
  <c r="T195" i="1"/>
  <c r="AG201" i="1" s="1"/>
  <c r="S195" i="1"/>
  <c r="GM346" i="1"/>
  <c r="CG395" i="1"/>
  <c r="AX406" i="1"/>
  <c r="F479" i="1"/>
  <c r="BD438" i="1"/>
  <c r="CP447" i="1"/>
  <c r="O447" i="1" s="1"/>
  <c r="AB454" i="1" s="1"/>
  <c r="DF135" i="3"/>
  <c r="DJ135" i="3" s="1"/>
  <c r="DG135" i="3"/>
  <c r="DH135" i="3"/>
  <c r="DI135" i="3"/>
  <c r="CP563" i="1"/>
  <c r="O563" i="1" s="1"/>
  <c r="GM563" i="1" s="1"/>
  <c r="GP563" i="1" s="1"/>
  <c r="GM445" i="1"/>
  <c r="GP445" i="1" s="1"/>
  <c r="DI57" i="3"/>
  <c r="DJ57" i="3" s="1"/>
  <c r="DH57" i="3"/>
  <c r="DF57" i="3"/>
  <c r="DG57" i="3"/>
  <c r="AC454" i="1"/>
  <c r="BA486" i="1"/>
  <c r="F511" i="1"/>
  <c r="F504" i="1"/>
  <c r="BB486" i="1"/>
  <c r="CP645" i="1"/>
  <c r="O645" i="1" s="1"/>
  <c r="GM645" i="1" s="1"/>
  <c r="GP645" i="1" s="1"/>
  <c r="DF171" i="3"/>
  <c r="DJ171" i="3" s="1"/>
  <c r="DG171" i="3"/>
  <c r="DH171" i="3"/>
  <c r="DI171" i="3"/>
  <c r="F458" i="1"/>
  <c r="AO438" i="1"/>
  <c r="DF163" i="3"/>
  <c r="DJ163" i="3" s="1"/>
  <c r="DG163" i="3"/>
  <c r="DH163" i="3"/>
  <c r="DI163" i="3"/>
  <c r="DH122" i="3"/>
  <c r="DF122" i="3"/>
  <c r="DJ122" i="3" s="1"/>
  <c r="DG122" i="3"/>
  <c r="DI122" i="3"/>
  <c r="T736" i="1"/>
  <c r="CB731" i="1"/>
  <c r="AS742" i="1"/>
  <c r="DF177" i="3"/>
  <c r="DJ177" i="3" s="1"/>
  <c r="DG177" i="3"/>
  <c r="DH177" i="3"/>
  <c r="DI177" i="3"/>
  <c r="GM693" i="1"/>
  <c r="GP693" i="1" s="1"/>
  <c r="AI774" i="1"/>
  <c r="V779" i="1"/>
  <c r="F505" i="1"/>
  <c r="R486" i="1"/>
  <c r="P648" i="1"/>
  <c r="CP648" i="1" s="1"/>
  <c r="O648" i="1" s="1"/>
  <c r="T734" i="1"/>
  <c r="AG742" i="1" s="1"/>
  <c r="V734" i="1"/>
  <c r="AI742" i="1" s="1"/>
  <c r="S734" i="1"/>
  <c r="V652" i="1"/>
  <c r="AI656" i="1" s="1"/>
  <c r="T652" i="1"/>
  <c r="S652" i="1"/>
  <c r="DF160" i="3"/>
  <c r="DJ160" i="3" s="1"/>
  <c r="DG160" i="3"/>
  <c r="DH160" i="3"/>
  <c r="DI160" i="3"/>
  <c r="AT774" i="1"/>
  <c r="F797" i="1"/>
  <c r="AZ816" i="1"/>
  <c r="CI811" i="1"/>
  <c r="F800" i="1"/>
  <c r="T774" i="1"/>
  <c r="F506" i="1"/>
  <c r="S486" i="1"/>
  <c r="GM813" i="1"/>
  <c r="AB816" i="1"/>
  <c r="DF127" i="3"/>
  <c r="DG127" i="3"/>
  <c r="DH127" i="3"/>
  <c r="DI127" i="3"/>
  <c r="DJ127" i="3" s="1"/>
  <c r="DG61" i="3"/>
  <c r="DF61" i="3"/>
  <c r="DJ61" i="3" s="1"/>
  <c r="DH61" i="3"/>
  <c r="DI61" i="3"/>
  <c r="AI438" i="1"/>
  <c r="V454" i="1"/>
  <c r="BY688" i="1"/>
  <c r="AP699" i="1"/>
  <c r="CI699" i="1"/>
  <c r="GM399" i="1"/>
  <c r="GP399" i="1" s="1"/>
  <c r="CB344" i="1"/>
  <c r="AS363" i="1"/>
  <c r="AE779" i="1"/>
  <c r="GK776" i="1"/>
  <c r="DH35" i="3"/>
  <c r="DF35" i="3"/>
  <c r="DG35" i="3"/>
  <c r="DI35" i="3"/>
  <c r="DJ35" i="3" s="1"/>
  <c r="DF104" i="3"/>
  <c r="DJ104" i="3" s="1"/>
  <c r="DH104" i="3"/>
  <c r="DG104" i="3"/>
  <c r="DI104" i="3"/>
  <c r="DF98" i="3"/>
  <c r="DG98" i="3"/>
  <c r="DH98" i="3"/>
  <c r="DI98" i="3"/>
  <c r="DJ98" i="3" s="1"/>
  <c r="DF120" i="3"/>
  <c r="DI120" i="3"/>
  <c r="DJ120" i="3" s="1"/>
  <c r="DG120" i="3"/>
  <c r="DH120" i="3"/>
  <c r="DF12" i="3"/>
  <c r="DG12" i="3"/>
  <c r="DJ12" i="3" s="1"/>
  <c r="DH12" i="3"/>
  <c r="DI12" i="3"/>
  <c r="U109" i="1"/>
  <c r="R109" i="1"/>
  <c r="GX109" i="1"/>
  <c r="DH157" i="3"/>
  <c r="DF157" i="3"/>
  <c r="DG157" i="3"/>
  <c r="DI157" i="3"/>
  <c r="DJ157" i="3" s="1"/>
  <c r="DF8" i="3"/>
  <c r="DH8" i="3"/>
  <c r="DG8" i="3"/>
  <c r="DI8" i="3"/>
  <c r="DJ8" i="3" s="1"/>
  <c r="P109" i="1"/>
  <c r="DI30" i="3"/>
  <c r="DG30" i="3"/>
  <c r="DF30" i="3"/>
  <c r="DJ30" i="3" s="1"/>
  <c r="DH30" i="3"/>
  <c r="BB30" i="1"/>
  <c r="F50" i="1"/>
  <c r="BB231" i="1"/>
  <c r="T72" i="1"/>
  <c r="AG74" i="1" s="1"/>
  <c r="P154" i="1"/>
  <c r="CP154" i="1" s="1"/>
  <c r="O154" i="1" s="1"/>
  <c r="Q117" i="1"/>
  <c r="DI65" i="3"/>
  <c r="DF65" i="3"/>
  <c r="DJ65" i="3" s="1"/>
  <c r="DG65" i="3"/>
  <c r="DH65" i="3"/>
  <c r="U359" i="1"/>
  <c r="W359" i="1"/>
  <c r="GX359" i="1"/>
  <c r="CJ363" i="1" s="1"/>
  <c r="R359" i="1"/>
  <c r="GK359" i="1" s="1"/>
  <c r="DF71" i="3"/>
  <c r="DJ71" i="3" s="1"/>
  <c r="DG71" i="3"/>
  <c r="DH71" i="3"/>
  <c r="DI71" i="3"/>
  <c r="GM402" i="1"/>
  <c r="GP402" i="1" s="1"/>
  <c r="BD395" i="1"/>
  <c r="F431" i="1"/>
  <c r="CZ310" i="1"/>
  <c r="Y310" i="1" s="1"/>
  <c r="CY310" i="1"/>
  <c r="X310" i="1" s="1"/>
  <c r="GM310" i="1" s="1"/>
  <c r="GP310" i="1" s="1"/>
  <c r="BC307" i="1"/>
  <c r="F328" i="1"/>
  <c r="BC521" i="1"/>
  <c r="F516" i="1"/>
  <c r="BD486" i="1"/>
  <c r="F508" i="1"/>
  <c r="AS486" i="1"/>
  <c r="BC344" i="1"/>
  <c r="F379" i="1"/>
  <c r="GM449" i="1"/>
  <c r="GN449" i="1" s="1"/>
  <c r="CB454" i="1" s="1"/>
  <c r="DH138" i="3"/>
  <c r="DF138" i="3"/>
  <c r="DJ138" i="3" s="1"/>
  <c r="DG138" i="3"/>
  <c r="DI138" i="3"/>
  <c r="DF176" i="3"/>
  <c r="DG176" i="3"/>
  <c r="DH176" i="3"/>
  <c r="DI176" i="3"/>
  <c r="DJ176" i="3" s="1"/>
  <c r="DI130" i="3"/>
  <c r="DJ130" i="3" s="1"/>
  <c r="DH130" i="3"/>
  <c r="DF130" i="3"/>
  <c r="DG130" i="3"/>
  <c r="P640" i="1"/>
  <c r="DF159" i="3"/>
  <c r="DJ159" i="3" s="1"/>
  <c r="DG159" i="3"/>
  <c r="DH159" i="3"/>
  <c r="DI159" i="3"/>
  <c r="F803" i="1"/>
  <c r="W774" i="1"/>
  <c r="AJ811" i="1"/>
  <c r="W816" i="1"/>
  <c r="Q158" i="1"/>
  <c r="U158" i="1"/>
  <c r="AH160" i="1" s="1"/>
  <c r="V158" i="1"/>
  <c r="AI160" i="1" s="1"/>
  <c r="AS151" i="1"/>
  <c r="F177" i="1"/>
  <c r="S406" i="1"/>
  <c r="AF395" i="1"/>
  <c r="AP600" i="1"/>
  <c r="F614" i="1"/>
  <c r="DF11" i="3"/>
  <c r="DG11" i="3"/>
  <c r="DH11" i="3"/>
  <c r="DI11" i="3"/>
  <c r="DJ11" i="3" s="1"/>
  <c r="DG134" i="3"/>
  <c r="DF134" i="3"/>
  <c r="DJ134" i="3" s="1"/>
  <c r="DH134" i="3"/>
  <c r="DI134" i="3"/>
  <c r="AD486" i="1"/>
  <c r="Q491" i="1"/>
  <c r="CG438" i="1"/>
  <c r="AX454" i="1"/>
  <c r="W699" i="1"/>
  <c r="AJ688" i="1"/>
  <c r="CZ697" i="1"/>
  <c r="Y697" i="1" s="1"/>
  <c r="AL699" i="1" s="1"/>
  <c r="CY697" i="1"/>
  <c r="X697" i="1" s="1"/>
  <c r="AK699" i="1" s="1"/>
  <c r="DF13" i="3"/>
  <c r="DJ13" i="3" s="1"/>
  <c r="DG13" i="3"/>
  <c r="DH13" i="3"/>
  <c r="DI13" i="3"/>
  <c r="DI49" i="3"/>
  <c r="DF49" i="3"/>
  <c r="DJ49" i="3" s="1"/>
  <c r="DG49" i="3"/>
  <c r="DH49" i="3"/>
  <c r="DF170" i="3"/>
  <c r="DJ170" i="3" s="1"/>
  <c r="DG170" i="3"/>
  <c r="DH170" i="3"/>
  <c r="DI170" i="3"/>
  <c r="GK154" i="1"/>
  <c r="CY154" i="1"/>
  <c r="X154" i="1" s="1"/>
  <c r="CZ154" i="1"/>
  <c r="Y154" i="1" s="1"/>
  <c r="P113" i="1"/>
  <c r="DG150" i="3"/>
  <c r="DI150" i="3"/>
  <c r="DF150" i="3"/>
  <c r="DJ150" i="3" s="1"/>
  <c r="DH150" i="3"/>
  <c r="AX160" i="1"/>
  <c r="CG151" i="1"/>
  <c r="P158" i="1"/>
  <c r="AO270" i="1"/>
  <c r="F279" i="1"/>
  <c r="AO521" i="1"/>
  <c r="DG75" i="3"/>
  <c r="DH75" i="3"/>
  <c r="DI75" i="3"/>
  <c r="DJ75" i="3" s="1"/>
  <c r="DF75" i="3"/>
  <c r="U115" i="1"/>
  <c r="R404" i="1"/>
  <c r="GK404" i="1" s="1"/>
  <c r="W404" i="1"/>
  <c r="GX404" i="1"/>
  <c r="CJ406" i="1" s="1"/>
  <c r="U404" i="1"/>
  <c r="AH406" i="1" s="1"/>
  <c r="DF69" i="3"/>
  <c r="DG69" i="3"/>
  <c r="DH69" i="3"/>
  <c r="DI69" i="3"/>
  <c r="DJ69" i="3" s="1"/>
  <c r="AJ363" i="1"/>
  <c r="GM355" i="1"/>
  <c r="GP355" i="1" s="1"/>
  <c r="AG568" i="1"/>
  <c r="GM452" i="1"/>
  <c r="GN452" i="1" s="1"/>
  <c r="AQ395" i="1"/>
  <c r="F416" i="1"/>
  <c r="AX491" i="1"/>
  <c r="CG486" i="1"/>
  <c r="DG59" i="3"/>
  <c r="DI59" i="3"/>
  <c r="DF59" i="3"/>
  <c r="DJ59" i="3" s="1"/>
  <c r="DH59" i="3"/>
  <c r="CI486" i="1"/>
  <c r="AZ491" i="1"/>
  <c r="DG113" i="3"/>
  <c r="DI113" i="3"/>
  <c r="DF113" i="3"/>
  <c r="DJ113" i="3" s="1"/>
  <c r="DH113" i="3"/>
  <c r="DF136" i="3"/>
  <c r="DG136" i="3"/>
  <c r="DH136" i="3"/>
  <c r="DI136" i="3"/>
  <c r="DJ136" i="3" s="1"/>
  <c r="AQ486" i="1"/>
  <c r="F501" i="1"/>
  <c r="CY447" i="1"/>
  <c r="X447" i="1" s="1"/>
  <c r="CZ447" i="1"/>
  <c r="Y447" i="1" s="1"/>
  <c r="CG774" i="1"/>
  <c r="AX779" i="1"/>
  <c r="CP643" i="1"/>
  <c r="O643" i="1" s="1"/>
  <c r="GK733" i="1"/>
  <c r="AE742" i="1"/>
  <c r="AS637" i="1"/>
  <c r="F673" i="1"/>
  <c r="AC699" i="1"/>
  <c r="CP690" i="1"/>
  <c r="O690" i="1" s="1"/>
  <c r="DG132" i="3"/>
  <c r="DI132" i="3"/>
  <c r="DF132" i="3"/>
  <c r="DJ132" i="3" s="1"/>
  <c r="DH132" i="3"/>
  <c r="CJ688" i="1"/>
  <c r="BA699" i="1"/>
  <c r="W640" i="1"/>
  <c r="AJ656" i="1" s="1"/>
  <c r="CP735" i="1"/>
  <c r="O735" i="1" s="1"/>
  <c r="CG688" i="1"/>
  <c r="AX699" i="1"/>
  <c r="AL811" i="1"/>
  <c r="Y816" i="1"/>
  <c r="BA774" i="1"/>
  <c r="F799" i="1"/>
  <c r="DI46" i="3"/>
  <c r="DG46" i="3"/>
  <c r="DF46" i="3"/>
  <c r="DJ46" i="3" s="1"/>
  <c r="DH46" i="3"/>
  <c r="DI121" i="3"/>
  <c r="DF121" i="3"/>
  <c r="DG121" i="3"/>
  <c r="DJ121" i="3" s="1"/>
  <c r="DH121" i="3"/>
  <c r="DI137" i="3"/>
  <c r="DF137" i="3"/>
  <c r="DJ137" i="3" s="1"/>
  <c r="DG137" i="3"/>
  <c r="DH137" i="3"/>
  <c r="CI30" i="1"/>
  <c r="AZ37" i="1"/>
  <c r="CY109" i="1"/>
  <c r="X109" i="1" s="1"/>
  <c r="CZ109" i="1"/>
  <c r="Y109" i="1" s="1"/>
  <c r="GM272" i="1"/>
  <c r="CP489" i="1"/>
  <c r="O489" i="1" s="1"/>
  <c r="GM489" i="1" s="1"/>
  <c r="GP489" i="1" s="1"/>
  <c r="AC491" i="1"/>
  <c r="CY648" i="1"/>
  <c r="X648" i="1" s="1"/>
  <c r="CZ648" i="1"/>
  <c r="Y648" i="1" s="1"/>
  <c r="F825" i="1"/>
  <c r="AP811" i="1"/>
  <c r="DH131" i="3"/>
  <c r="DF131" i="3"/>
  <c r="DJ131" i="3" s="1"/>
  <c r="DG131" i="3"/>
  <c r="DI131" i="3"/>
  <c r="DF84" i="3"/>
  <c r="DI84" i="3"/>
  <c r="DJ84" i="3" s="1"/>
  <c r="DG84" i="3"/>
  <c r="DH84" i="3"/>
  <c r="DH172" i="3"/>
  <c r="DI172" i="3"/>
  <c r="DJ172" i="3" s="1"/>
  <c r="DF172" i="3"/>
  <c r="DG172" i="3"/>
  <c r="DF27" i="3"/>
  <c r="DJ27" i="3" s="1"/>
  <c r="DG27" i="3"/>
  <c r="DH27" i="3"/>
  <c r="DI27" i="3"/>
  <c r="DH51" i="3"/>
  <c r="DI51" i="3"/>
  <c r="DF51" i="3"/>
  <c r="DJ51" i="3" s="1"/>
  <c r="DG51" i="3"/>
  <c r="DF40" i="3"/>
  <c r="DJ40" i="3" s="1"/>
  <c r="DG40" i="3"/>
  <c r="DH40" i="3"/>
  <c r="DI40" i="3"/>
  <c r="V33" i="1"/>
  <c r="U33" i="1"/>
  <c r="DI111" i="3"/>
  <c r="DG111" i="3"/>
  <c r="DH111" i="3"/>
  <c r="DF111" i="3"/>
  <c r="DJ111" i="3" s="1"/>
  <c r="DH2" i="3"/>
  <c r="DF2" i="3"/>
  <c r="DJ2" i="3" s="1"/>
  <c r="DG2" i="3"/>
  <c r="DI2" i="3"/>
  <c r="DI55" i="3"/>
  <c r="DF55" i="3"/>
  <c r="DJ55" i="3" s="1"/>
  <c r="DG55" i="3"/>
  <c r="DH55" i="3"/>
  <c r="DF96" i="3"/>
  <c r="DJ96" i="3" s="1"/>
  <c r="DH96" i="3"/>
  <c r="DI96" i="3"/>
  <c r="DG96" i="3"/>
  <c r="GM34" i="1"/>
  <c r="GP34" i="1" s="1"/>
  <c r="S72" i="1"/>
  <c r="AE74" i="1"/>
  <c r="DF74" i="3"/>
  <c r="DJ74" i="3" s="1"/>
  <c r="DH74" i="3"/>
  <c r="DI74" i="3"/>
  <c r="DG74" i="3"/>
  <c r="DI20" i="3"/>
  <c r="DJ20" i="3" s="1"/>
  <c r="DF20" i="3"/>
  <c r="DG20" i="3"/>
  <c r="DH20" i="3"/>
  <c r="W115" i="1"/>
  <c r="BZ106" i="1"/>
  <c r="AQ119" i="1"/>
  <c r="BZ151" i="1"/>
  <c r="AQ160" i="1"/>
  <c r="CC151" i="1"/>
  <c r="AT160" i="1"/>
  <c r="GX158" i="1"/>
  <c r="DF166" i="3"/>
  <c r="DJ166" i="3" s="1"/>
  <c r="DG166" i="3"/>
  <c r="DH166" i="3"/>
  <c r="DI166" i="3"/>
  <c r="F164" i="1"/>
  <c r="AO151" i="1"/>
  <c r="AP192" i="1"/>
  <c r="F210" i="1"/>
  <c r="AG312" i="1"/>
  <c r="F367" i="1"/>
  <c r="AO344" i="1"/>
  <c r="S117" i="1"/>
  <c r="BD270" i="1"/>
  <c r="F300" i="1"/>
  <c r="BD521" i="1"/>
  <c r="CC560" i="1"/>
  <c r="AT568" i="1"/>
  <c r="F703" i="1"/>
  <c r="AO688" i="1"/>
  <c r="AO846" i="1"/>
  <c r="AO486" i="1"/>
  <c r="F495" i="1"/>
  <c r="CI307" i="1"/>
  <c r="AZ312" i="1"/>
  <c r="AP486" i="1"/>
  <c r="F500" i="1"/>
  <c r="DH149" i="3"/>
  <c r="DF149" i="3"/>
  <c r="DJ149" i="3" s="1"/>
  <c r="DG149" i="3"/>
  <c r="DI149" i="3"/>
  <c r="S644" i="1"/>
  <c r="V644" i="1"/>
  <c r="AD742" i="1"/>
  <c r="F716" i="1"/>
  <c r="AS688" i="1"/>
  <c r="CZ733" i="1"/>
  <c r="Y733" i="1" s="1"/>
  <c r="CY733" i="1"/>
  <c r="X733" i="1" s="1"/>
  <c r="Q644" i="1"/>
  <c r="CP644" i="1" s="1"/>
  <c r="O644" i="1" s="1"/>
  <c r="R736" i="1"/>
  <c r="GK736" i="1" s="1"/>
  <c r="CP651" i="1"/>
  <c r="O651" i="1" s="1"/>
  <c r="F709" i="1"/>
  <c r="AQ688" i="1"/>
  <c r="AF811" i="1"/>
  <c r="S816" i="1"/>
  <c r="W648" i="1"/>
  <c r="CP32" i="1"/>
  <c r="O32" i="1" s="1"/>
  <c r="U275" i="1"/>
  <c r="AH270" i="1"/>
  <c r="AD811" i="1"/>
  <c r="Q816" i="1"/>
  <c r="DI7" i="3"/>
  <c r="DF7" i="3"/>
  <c r="DJ7" i="3" s="1"/>
  <c r="DG7" i="3"/>
  <c r="DH7" i="3"/>
  <c r="R115" i="1"/>
  <c r="GK115" i="1" s="1"/>
  <c r="GX115" i="1"/>
  <c r="DF62" i="3"/>
  <c r="DJ62" i="3" s="1"/>
  <c r="DG62" i="3"/>
  <c r="DH62" i="3"/>
  <c r="DI62" i="3"/>
  <c r="DF63" i="3"/>
  <c r="DG63" i="3"/>
  <c r="DI63" i="3"/>
  <c r="DJ63" i="3" s="1"/>
  <c r="DH63" i="3"/>
  <c r="CP400" i="1"/>
  <c r="O400" i="1" s="1"/>
  <c r="U491" i="1"/>
  <c r="AH486" i="1"/>
  <c r="CY404" i="1"/>
  <c r="X404" i="1" s="1"/>
  <c r="AK406" i="1" s="1"/>
  <c r="CZ404" i="1"/>
  <c r="Y404" i="1" s="1"/>
  <c r="AC811" i="1"/>
  <c r="P816" i="1"/>
  <c r="CH816" i="1"/>
  <c r="CE816" i="1"/>
  <c r="CF816" i="1"/>
  <c r="DF118" i="3"/>
  <c r="DJ118" i="3" s="1"/>
  <c r="DH118" i="3"/>
  <c r="DG118" i="3"/>
  <c r="DI118" i="3"/>
  <c r="DI179" i="3"/>
  <c r="DF179" i="3"/>
  <c r="DJ179" i="3" s="1"/>
  <c r="DG179" i="3"/>
  <c r="DH179" i="3"/>
  <c r="DG70" i="3"/>
  <c r="DH70" i="3"/>
  <c r="DI70" i="3"/>
  <c r="DF70" i="3"/>
  <c r="DJ70" i="3" s="1"/>
  <c r="DH72" i="3"/>
  <c r="DF72" i="3"/>
  <c r="DG72" i="3"/>
  <c r="DI72" i="3"/>
  <c r="DJ72" i="3" s="1"/>
  <c r="DG41" i="3"/>
  <c r="DH41" i="3"/>
  <c r="DI41" i="3"/>
  <c r="DF41" i="3"/>
  <c r="DJ41" i="3" s="1"/>
  <c r="DF90" i="3"/>
  <c r="DG90" i="3"/>
  <c r="DH90" i="3"/>
  <c r="DI90" i="3"/>
  <c r="DJ90" i="3" s="1"/>
  <c r="DH60" i="3"/>
  <c r="DF60" i="3"/>
  <c r="DG60" i="3"/>
  <c r="DI60" i="3"/>
  <c r="DJ60" i="3" s="1"/>
  <c r="DF5" i="3"/>
  <c r="DG5" i="3"/>
  <c r="DH5" i="3"/>
  <c r="DI5" i="3"/>
  <c r="DJ5" i="3" s="1"/>
  <c r="DF141" i="3"/>
  <c r="DJ141" i="3" s="1"/>
  <c r="DH141" i="3"/>
  <c r="DI141" i="3"/>
  <c r="DG141" i="3"/>
  <c r="DF66" i="3"/>
  <c r="DH66" i="3"/>
  <c r="DG66" i="3"/>
  <c r="DI66" i="3"/>
  <c r="DJ66" i="3" s="1"/>
  <c r="DG173" i="3"/>
  <c r="DH173" i="3"/>
  <c r="DI173" i="3"/>
  <c r="DF173" i="3"/>
  <c r="DJ173" i="3" s="1"/>
  <c r="CI74" i="1"/>
  <c r="DF76" i="3"/>
  <c r="DJ76" i="3" s="1"/>
  <c r="DH76" i="3"/>
  <c r="DI76" i="3"/>
  <c r="DG76" i="3"/>
  <c r="AT69" i="1"/>
  <c r="F92" i="1"/>
  <c r="W109" i="1"/>
  <c r="AJ119" i="1" s="1"/>
  <c r="R197" i="1"/>
  <c r="GK197" i="1" s="1"/>
  <c r="V197" i="1"/>
  <c r="P197" i="1"/>
  <c r="CP197" i="1" s="1"/>
  <c r="O197" i="1" s="1"/>
  <c r="S197" i="1"/>
  <c r="S158" i="1"/>
  <c r="P72" i="1"/>
  <c r="CC192" i="1"/>
  <c r="AT201" i="1"/>
  <c r="V275" i="1"/>
  <c r="AI270" i="1"/>
  <c r="DG77" i="3"/>
  <c r="DH77" i="3"/>
  <c r="DI77" i="3"/>
  <c r="DF77" i="3"/>
  <c r="DJ77" i="3" s="1"/>
  <c r="BB395" i="1"/>
  <c r="F419" i="1"/>
  <c r="BB521" i="1"/>
  <c r="F330" i="1"/>
  <c r="AT307" i="1"/>
  <c r="R113" i="1"/>
  <c r="GK113" i="1" s="1"/>
  <c r="DH101" i="3"/>
  <c r="DF101" i="3"/>
  <c r="DJ101" i="3" s="1"/>
  <c r="DG101" i="3"/>
  <c r="DI101" i="3"/>
  <c r="CP348" i="1"/>
  <c r="O348" i="1" s="1"/>
  <c r="AE312" i="1"/>
  <c r="GK309" i="1"/>
  <c r="CB307" i="1"/>
  <c r="AS312" i="1"/>
  <c r="BY395" i="1"/>
  <c r="AP406" i="1"/>
  <c r="CI406" i="1"/>
  <c r="DF143" i="3"/>
  <c r="DJ143" i="3" s="1"/>
  <c r="DG143" i="3"/>
  <c r="DH143" i="3"/>
  <c r="DI143" i="3"/>
  <c r="F767" i="1"/>
  <c r="BD731" i="1"/>
  <c r="DI148" i="3"/>
  <c r="DJ148" i="3" s="1"/>
  <c r="DF148" i="3"/>
  <c r="DG148" i="3"/>
  <c r="DH148" i="3"/>
  <c r="GK440" i="1"/>
  <c r="GM440" i="1" s="1"/>
  <c r="AE454" i="1"/>
  <c r="P566" i="1"/>
  <c r="S566" i="1"/>
  <c r="U566" i="1"/>
  <c r="AH568" i="1" s="1"/>
  <c r="V359" i="1"/>
  <c r="AI363" i="1" s="1"/>
  <c r="AS395" i="1"/>
  <c r="F423" i="1"/>
  <c r="CI438" i="1"/>
  <c r="AZ454" i="1"/>
  <c r="V486" i="1"/>
  <c r="F514" i="1"/>
  <c r="GM696" i="1"/>
  <c r="GP696" i="1" s="1"/>
  <c r="GM642" i="1"/>
  <c r="GP642" i="1" s="1"/>
  <c r="CI774" i="1"/>
  <c r="AZ779" i="1"/>
  <c r="GK562" i="1"/>
  <c r="CP350" i="1"/>
  <c r="O350" i="1" s="1"/>
  <c r="GM350" i="1" s="1"/>
  <c r="GP350" i="1" s="1"/>
  <c r="S646" i="1"/>
  <c r="F467" i="1"/>
  <c r="BB438" i="1"/>
  <c r="AQ637" i="1"/>
  <c r="F666" i="1"/>
  <c r="AT731" i="1"/>
  <c r="F760" i="1"/>
  <c r="AQ811" i="1"/>
  <c r="F826" i="1"/>
  <c r="AK816" i="1"/>
  <c r="F838" i="1"/>
  <c r="U811" i="1"/>
  <c r="DG114" i="3"/>
  <c r="DF114" i="3"/>
  <c r="DH114" i="3"/>
  <c r="DI114" i="3"/>
  <c r="DJ114" i="3" s="1"/>
  <c r="BB151" i="1"/>
  <c r="F173" i="1"/>
  <c r="DF32" i="3"/>
  <c r="DG32" i="3"/>
  <c r="DH32" i="3"/>
  <c r="DI32" i="3"/>
  <c r="DJ32" i="3" s="1"/>
  <c r="DH123" i="3"/>
  <c r="DF123" i="3"/>
  <c r="DJ123" i="3" s="1"/>
  <c r="DG123" i="3"/>
  <c r="DI123" i="3"/>
  <c r="DI89" i="3"/>
  <c r="DG89" i="3"/>
  <c r="DH89" i="3"/>
  <c r="DF89" i="3"/>
  <c r="DJ89" i="3" s="1"/>
  <c r="F53" i="1"/>
  <c r="BC30" i="1"/>
  <c r="BC231" i="1"/>
  <c r="DH23" i="3"/>
  <c r="DF23" i="3"/>
  <c r="DG23" i="3"/>
  <c r="DI23" i="3"/>
  <c r="DJ23" i="3" s="1"/>
  <c r="CI192" i="1"/>
  <c r="AZ201" i="1"/>
  <c r="AJ270" i="1"/>
  <c r="W275" i="1"/>
  <c r="GM351" i="1"/>
  <c r="GP351" i="1" s="1"/>
  <c r="DF144" i="3"/>
  <c r="DJ144" i="3" s="1"/>
  <c r="DG144" i="3"/>
  <c r="DH144" i="3"/>
  <c r="DI144" i="3"/>
  <c r="AX568" i="1"/>
  <c r="CG560" i="1"/>
  <c r="CY359" i="1"/>
  <c r="X359" i="1" s="1"/>
  <c r="CZ359" i="1"/>
  <c r="Y359" i="1" s="1"/>
  <c r="CG307" i="1"/>
  <c r="AX312" i="1"/>
  <c r="AD454" i="1"/>
  <c r="AX605" i="1"/>
  <c r="CG600" i="1"/>
  <c r="R603" i="1"/>
  <c r="GK603" i="1" s="1"/>
  <c r="S603" i="1"/>
  <c r="U603" i="1"/>
  <c r="AH605" i="1" s="1"/>
  <c r="W603" i="1"/>
  <c r="AJ605" i="1" s="1"/>
  <c r="P603" i="1"/>
  <c r="AP438" i="1"/>
  <c r="F463" i="1"/>
  <c r="AC742" i="1"/>
  <c r="CP733" i="1"/>
  <c r="O733" i="1" s="1"/>
  <c r="GM647" i="1"/>
  <c r="GP647" i="1" s="1"/>
  <c r="GX736" i="1"/>
  <c r="F788" i="1"/>
  <c r="AP774" i="1"/>
  <c r="AX637" i="1"/>
  <c r="F663" i="1"/>
  <c r="CP652" i="1"/>
  <c r="O652" i="1" s="1"/>
  <c r="AO811" i="1"/>
  <c r="F820" i="1"/>
  <c r="AI688" i="1"/>
  <c r="V699" i="1"/>
  <c r="CY71" i="1"/>
  <c r="X71" i="1" s="1"/>
  <c r="CZ71" i="1"/>
  <c r="Y71" i="1" s="1"/>
  <c r="AF74" i="1"/>
  <c r="DG87" i="3"/>
  <c r="DI87" i="3"/>
  <c r="DJ87" i="3" s="1"/>
  <c r="DH87" i="3"/>
  <c r="DF87" i="3"/>
  <c r="CJ438" i="1"/>
  <c r="BA454" i="1"/>
  <c r="DF107" i="3"/>
  <c r="DJ107" i="3" s="1"/>
  <c r="DI107" i="3"/>
  <c r="DG107" i="3"/>
  <c r="DH107" i="3"/>
  <c r="GM198" i="1"/>
  <c r="GP198" i="1" s="1"/>
  <c r="CI151" i="1"/>
  <c r="AZ160" i="1"/>
  <c r="DH43" i="3"/>
  <c r="DF43" i="3"/>
  <c r="DG43" i="3"/>
  <c r="DI43" i="3"/>
  <c r="DJ43" i="3" s="1"/>
  <c r="DF78" i="3"/>
  <c r="DG78" i="3"/>
  <c r="DH78" i="3"/>
  <c r="DI78" i="3"/>
  <c r="DJ78" i="3" s="1"/>
  <c r="DG153" i="3"/>
  <c r="DH153" i="3"/>
  <c r="DI153" i="3"/>
  <c r="DF153" i="3"/>
  <c r="DJ153" i="3" s="1"/>
  <c r="DH48" i="3"/>
  <c r="DI48" i="3"/>
  <c r="DF48" i="3"/>
  <c r="DJ48" i="3" s="1"/>
  <c r="DG48" i="3"/>
  <c r="BB192" i="1"/>
  <c r="F214" i="1"/>
  <c r="DI50" i="3"/>
  <c r="DJ50" i="3" s="1"/>
  <c r="DG50" i="3"/>
  <c r="DH50" i="3"/>
  <c r="DF50" i="3"/>
  <c r="DF100" i="3"/>
  <c r="DJ100" i="3" s="1"/>
  <c r="DI100" i="3"/>
  <c r="DG100" i="3"/>
  <c r="DH100" i="3"/>
  <c r="DG3" i="3"/>
  <c r="DF3" i="3"/>
  <c r="DJ3" i="3" s="1"/>
  <c r="DH3" i="3"/>
  <c r="DI3" i="3"/>
  <c r="DI97" i="3"/>
  <c r="DG97" i="3"/>
  <c r="DF97" i="3"/>
  <c r="DJ97" i="3" s="1"/>
  <c r="DH97" i="3"/>
  <c r="DF18" i="3"/>
  <c r="DJ18" i="3" s="1"/>
  <c r="DG18" i="3"/>
  <c r="DH18" i="3"/>
  <c r="DI18" i="3"/>
  <c r="DG14" i="3"/>
  <c r="DI14" i="3"/>
  <c r="DJ14" i="3" s="1"/>
  <c r="DF14" i="3"/>
  <c r="DH14" i="3"/>
  <c r="AJ160" i="1"/>
  <c r="P115" i="1"/>
  <c r="CP115" i="1" s="1"/>
  <c r="O115" i="1" s="1"/>
  <c r="GM116" i="1"/>
  <c r="GP116" i="1" s="1"/>
  <c r="V109" i="1"/>
  <c r="AI119" i="1" s="1"/>
  <c r="BZ192" i="1"/>
  <c r="AQ201" i="1"/>
  <c r="CG201" i="1"/>
  <c r="Q115" i="1"/>
  <c r="DF39" i="3"/>
  <c r="DG39" i="3"/>
  <c r="DH39" i="3"/>
  <c r="DI39" i="3"/>
  <c r="DJ39" i="3" s="1"/>
  <c r="U195" i="1"/>
  <c r="R195" i="1"/>
  <c r="V195" i="1"/>
  <c r="Q72" i="1"/>
  <c r="DF47" i="3"/>
  <c r="DI47" i="3"/>
  <c r="DJ47" i="3" s="1"/>
  <c r="DG47" i="3"/>
  <c r="DH47" i="3"/>
  <c r="DI79" i="3"/>
  <c r="DF79" i="3"/>
  <c r="DJ79" i="3" s="1"/>
  <c r="DG79" i="3"/>
  <c r="DH79" i="3"/>
  <c r="Q312" i="1"/>
  <c r="AD307" i="1"/>
  <c r="DH53" i="3"/>
  <c r="DF53" i="3"/>
  <c r="DG53" i="3"/>
  <c r="DI53" i="3"/>
  <c r="DJ53" i="3" s="1"/>
  <c r="F388" i="1"/>
  <c r="BD344" i="1"/>
  <c r="GM398" i="1"/>
  <c r="GP398" i="1" s="1"/>
  <c r="P359" i="1"/>
  <c r="CP359" i="1" s="1"/>
  <c r="O359" i="1" s="1"/>
  <c r="GM359" i="1" s="1"/>
  <c r="GP359" i="1" s="1"/>
  <c r="CY357" i="1"/>
  <c r="X357" i="1" s="1"/>
  <c r="GM357" i="1" s="1"/>
  <c r="GP357" i="1" s="1"/>
  <c r="CZ357" i="1"/>
  <c r="Y357" i="1" s="1"/>
  <c r="BY344" i="1"/>
  <c r="CI363" i="1"/>
  <c r="AP363" i="1"/>
  <c r="Q404" i="1"/>
  <c r="AD406" i="1" s="1"/>
  <c r="DG142" i="3"/>
  <c r="DH142" i="3"/>
  <c r="DI142" i="3"/>
  <c r="DJ142" i="3" s="1"/>
  <c r="DF142" i="3"/>
  <c r="Q603" i="1"/>
  <c r="AD605" i="1" s="1"/>
  <c r="F424" i="1"/>
  <c r="AT395" i="1"/>
  <c r="AQ307" i="1"/>
  <c r="F322" i="1"/>
  <c r="AQ521" i="1"/>
  <c r="GM562" i="1"/>
  <c r="DF168" i="3"/>
  <c r="DJ168" i="3" s="1"/>
  <c r="DG168" i="3"/>
  <c r="DH168" i="3"/>
  <c r="DI168" i="3"/>
  <c r="T640" i="1"/>
  <c r="DI119" i="3"/>
  <c r="DG119" i="3"/>
  <c r="DF119" i="3"/>
  <c r="DJ119" i="3" s="1"/>
  <c r="DH119" i="3"/>
  <c r="DG152" i="3"/>
  <c r="DH152" i="3"/>
  <c r="DI152" i="3"/>
  <c r="DF152" i="3"/>
  <c r="DJ152" i="3" s="1"/>
  <c r="GK639" i="1"/>
  <c r="V648" i="1"/>
  <c r="DF128" i="3"/>
  <c r="DJ128" i="3" s="1"/>
  <c r="DG128" i="3"/>
  <c r="DH128" i="3"/>
  <c r="DI128" i="3"/>
  <c r="GM602" i="1"/>
  <c r="DI156" i="3"/>
  <c r="DH156" i="3"/>
  <c r="DF156" i="3"/>
  <c r="DJ156" i="3" s="1"/>
  <c r="DG156" i="3"/>
  <c r="AP742" i="1"/>
  <c r="CI742" i="1"/>
  <c r="BY731" i="1"/>
  <c r="AG811" i="1"/>
  <c r="T816" i="1"/>
  <c r="CG344" i="1"/>
  <c r="AX363" i="1"/>
  <c r="CI637" i="1"/>
  <c r="AZ656" i="1"/>
  <c r="CP564" i="1"/>
  <c r="O564" i="1" s="1"/>
  <c r="V603" i="1"/>
  <c r="AI605" i="1" s="1"/>
  <c r="DG140" i="3"/>
  <c r="DF140" i="3"/>
  <c r="DJ140" i="3" s="1"/>
  <c r="DH140" i="3"/>
  <c r="DI140" i="3"/>
  <c r="U774" i="1"/>
  <c r="F801" i="1"/>
  <c r="CG811" i="1"/>
  <c r="AX816" i="1"/>
  <c r="AQ731" i="1"/>
  <c r="F752" i="1"/>
  <c r="P736" i="1"/>
  <c r="AT811" i="1"/>
  <c r="F834" i="1"/>
  <c r="DH80" i="3"/>
  <c r="DG80" i="3"/>
  <c r="DI80" i="3"/>
  <c r="DF80" i="3"/>
  <c r="DJ80" i="3" s="1"/>
  <c r="CG30" i="1"/>
  <c r="AX37" i="1"/>
  <c r="BD151" i="1"/>
  <c r="F185" i="1"/>
  <c r="DG83" i="3"/>
  <c r="DF83" i="3"/>
  <c r="DJ83" i="3" s="1"/>
  <c r="DH83" i="3"/>
  <c r="DI83" i="3"/>
  <c r="BC637" i="1"/>
  <c r="BC846" i="1"/>
  <c r="F672" i="1"/>
  <c r="AI69" i="1"/>
  <c r="V74" i="1"/>
  <c r="DG124" i="3"/>
  <c r="DI124" i="3"/>
  <c r="DJ124" i="3" s="1"/>
  <c r="DH124" i="3"/>
  <c r="DF124" i="3"/>
  <c r="DG92" i="3"/>
  <c r="DF92" i="3"/>
  <c r="DJ92" i="3" s="1"/>
  <c r="DH92" i="3"/>
  <c r="DI92" i="3"/>
  <c r="DF155" i="3"/>
  <c r="DJ155" i="3" s="1"/>
  <c r="DH155" i="3"/>
  <c r="DI155" i="3"/>
  <c r="DG155" i="3"/>
  <c r="AD74" i="1"/>
  <c r="DI16" i="3"/>
  <c r="DG16" i="3"/>
  <c r="DF16" i="3"/>
  <c r="DJ16" i="3" s="1"/>
  <c r="DH16" i="3"/>
  <c r="S113" i="1"/>
  <c r="U113" i="1"/>
  <c r="DF42" i="3"/>
  <c r="DJ42" i="3" s="1"/>
  <c r="DG42" i="3"/>
  <c r="DH42" i="3"/>
  <c r="DI42" i="3"/>
  <c r="GX113" i="1"/>
  <c r="DH85" i="3"/>
  <c r="DI85" i="3"/>
  <c r="DF85" i="3"/>
  <c r="DJ85" i="3" s="1"/>
  <c r="DG85" i="3"/>
  <c r="DF6" i="3"/>
  <c r="DJ6" i="3" s="1"/>
  <c r="DG6" i="3"/>
  <c r="DH6" i="3"/>
  <c r="DI6" i="3"/>
  <c r="DH94" i="3"/>
  <c r="DI94" i="3"/>
  <c r="DJ94" i="3" s="1"/>
  <c r="DG94" i="3"/>
  <c r="DF94" i="3"/>
  <c r="DH21" i="3"/>
  <c r="DF21" i="3"/>
  <c r="DJ21" i="3" s="1"/>
  <c r="DG21" i="3"/>
  <c r="DI21" i="3"/>
  <c r="DH133" i="3"/>
  <c r="DF133" i="3"/>
  <c r="DG133" i="3"/>
  <c r="DI133" i="3"/>
  <c r="DJ133" i="3" s="1"/>
  <c r="DI9" i="3"/>
  <c r="DG9" i="3"/>
  <c r="DF9" i="3"/>
  <c r="DJ9" i="3" s="1"/>
  <c r="DH9" i="3"/>
  <c r="DF54" i="3"/>
  <c r="DG54" i="3"/>
  <c r="DJ54" i="3" s="1"/>
  <c r="DH54" i="3"/>
  <c r="DI54" i="3"/>
  <c r="DF108" i="3"/>
  <c r="DJ108" i="3" s="1"/>
  <c r="DI108" i="3"/>
  <c r="DG108" i="3"/>
  <c r="DH108" i="3"/>
  <c r="DF110" i="3"/>
  <c r="DH110" i="3"/>
  <c r="DG110" i="3"/>
  <c r="DI110" i="3"/>
  <c r="DJ110" i="3" s="1"/>
  <c r="DF19" i="3"/>
  <c r="DJ19" i="3" s="1"/>
  <c r="DG19" i="3"/>
  <c r="DH19" i="3"/>
  <c r="DI19" i="3"/>
  <c r="DH31" i="3"/>
  <c r="DF31" i="3"/>
  <c r="DJ31" i="3" s="1"/>
  <c r="DG31" i="3"/>
  <c r="DI31" i="3"/>
  <c r="DH147" i="3"/>
  <c r="DF147" i="3"/>
  <c r="DJ147" i="3" s="1"/>
  <c r="DG147" i="3"/>
  <c r="DI147" i="3"/>
  <c r="DF129" i="3"/>
  <c r="DJ129" i="3" s="1"/>
  <c r="DG129" i="3"/>
  <c r="DH129" i="3"/>
  <c r="DI129" i="3"/>
  <c r="DF162" i="3"/>
  <c r="DJ162" i="3" s="1"/>
  <c r="DG162" i="3"/>
  <c r="DH162" i="3"/>
  <c r="DI162" i="3"/>
  <c r="P33" i="1"/>
  <c r="CP33" i="1" s="1"/>
  <c r="O33" i="1" s="1"/>
  <c r="F78" i="1"/>
  <c r="AO69" i="1"/>
  <c r="DF17" i="3"/>
  <c r="DG17" i="3"/>
  <c r="DH17" i="3"/>
  <c r="DI17" i="3"/>
  <c r="DJ17" i="3" s="1"/>
  <c r="U117" i="1"/>
  <c r="DF25" i="3"/>
  <c r="DJ25" i="3" s="1"/>
  <c r="DG25" i="3"/>
  <c r="DH25" i="3"/>
  <c r="DI25" i="3"/>
  <c r="Q109" i="1"/>
  <c r="AD119" i="1" s="1"/>
  <c r="DI28" i="3"/>
  <c r="DF28" i="3"/>
  <c r="DJ28" i="3" s="1"/>
  <c r="DG28" i="3"/>
  <c r="DH28" i="3"/>
  <c r="CG119" i="1"/>
  <c r="CY114" i="1"/>
  <c r="X114" i="1" s="1"/>
  <c r="CZ114" i="1"/>
  <c r="Y114" i="1" s="1"/>
  <c r="P117" i="1"/>
  <c r="CP117" i="1" s="1"/>
  <c r="O117" i="1" s="1"/>
  <c r="CY194" i="1"/>
  <c r="X194" i="1" s="1"/>
  <c r="CZ194" i="1"/>
  <c r="Y194" i="1" s="1"/>
  <c r="S199" i="1"/>
  <c r="U199" i="1"/>
  <c r="P199" i="1"/>
  <c r="CP199" i="1" s="1"/>
  <c r="O199" i="1" s="1"/>
  <c r="F128" i="1"/>
  <c r="AP106" i="1"/>
  <c r="W199" i="1"/>
  <c r="AJ201" i="1" s="1"/>
  <c r="AE275" i="1"/>
  <c r="GX195" i="1"/>
  <c r="F284" i="1"/>
  <c r="AP270" i="1"/>
  <c r="AP521" i="1"/>
  <c r="S273" i="1"/>
  <c r="DG73" i="3"/>
  <c r="DI73" i="3"/>
  <c r="DF73" i="3"/>
  <c r="DJ73" i="3" s="1"/>
  <c r="DH73" i="3"/>
  <c r="GX310" i="1"/>
  <c r="CJ312" i="1" s="1"/>
  <c r="P404" i="1"/>
  <c r="CP404" i="1" s="1"/>
  <c r="O404" i="1" s="1"/>
  <c r="DG52" i="3"/>
  <c r="DI52" i="3"/>
  <c r="DF52" i="3"/>
  <c r="DJ52" i="3" s="1"/>
  <c r="DH52" i="3"/>
  <c r="R400" i="1"/>
  <c r="GK400" i="1" s="1"/>
  <c r="W400" i="1"/>
  <c r="AJ406" i="1" s="1"/>
  <c r="GM353" i="1"/>
  <c r="GP353" i="1" s="1"/>
  <c r="DF146" i="3"/>
  <c r="DJ146" i="3" s="1"/>
  <c r="DI146" i="3"/>
  <c r="DG146" i="3"/>
  <c r="DH146" i="3"/>
  <c r="W491" i="1"/>
  <c r="AJ486" i="1"/>
  <c r="CP639" i="1"/>
  <c r="O639" i="1" s="1"/>
  <c r="AC656" i="1"/>
  <c r="AZ568" i="1"/>
  <c r="CI560" i="1"/>
  <c r="DF167" i="3"/>
  <c r="DJ167" i="3" s="1"/>
  <c r="DG167" i="3"/>
  <c r="DH167" i="3"/>
  <c r="DI167" i="3"/>
  <c r="CC438" i="1"/>
  <c r="AT454" i="1"/>
  <c r="AT521" i="1" s="1"/>
  <c r="DF115" i="3"/>
  <c r="DJ115" i="3" s="1"/>
  <c r="DI115" i="3"/>
  <c r="DG115" i="3"/>
  <c r="DH115" i="3"/>
  <c r="DG117" i="3"/>
  <c r="DI117" i="3"/>
  <c r="DJ117" i="3" s="1"/>
  <c r="DF117" i="3"/>
  <c r="DH117" i="3"/>
  <c r="V640" i="1"/>
  <c r="V404" i="1"/>
  <c r="AI406" i="1" s="1"/>
  <c r="F585" i="1"/>
  <c r="AS560" i="1"/>
  <c r="AS846" i="1"/>
  <c r="AL491" i="1"/>
  <c r="GX640" i="1"/>
  <c r="CJ656" i="1" s="1"/>
  <c r="F715" i="1"/>
  <c r="BC688" i="1"/>
  <c r="T400" i="1"/>
  <c r="AG406" i="1" s="1"/>
  <c r="AC406" i="1"/>
  <c r="AG656" i="1"/>
  <c r="R566" i="1"/>
  <c r="GK566" i="1" s="1"/>
  <c r="AQ344" i="1"/>
  <c r="F373" i="1"/>
  <c r="AP637" i="1"/>
  <c r="F665" i="1"/>
  <c r="GX603" i="1"/>
  <c r="CJ605" i="1" s="1"/>
  <c r="BB637" i="1"/>
  <c r="F669" i="1"/>
  <c r="BB846" i="1"/>
  <c r="U736" i="1"/>
  <c r="AH742" i="1" s="1"/>
  <c r="AB779" i="1"/>
  <c r="GM776" i="1"/>
  <c r="AD774" i="1"/>
  <c r="Q779" i="1"/>
  <c r="DF174" i="3"/>
  <c r="DJ174" i="3" s="1"/>
  <c r="DG174" i="3"/>
  <c r="DH174" i="3"/>
  <c r="DI174" i="3"/>
  <c r="AI307" i="1"/>
  <c r="V312" i="1"/>
  <c r="P275" i="1"/>
  <c r="CE275" i="1"/>
  <c r="CF275" i="1"/>
  <c r="CH275" i="1"/>
  <c r="AC270" i="1"/>
  <c r="DF29" i="3"/>
  <c r="DH29" i="3"/>
  <c r="DG29" i="3"/>
  <c r="DI29" i="3"/>
  <c r="DJ29" i="3" s="1"/>
  <c r="DF56" i="3"/>
  <c r="DJ56" i="3" s="1"/>
  <c r="DG56" i="3"/>
  <c r="DH56" i="3"/>
  <c r="DI56" i="3"/>
  <c r="DF37" i="3"/>
  <c r="DJ37" i="3" s="1"/>
  <c r="DH37" i="3"/>
  <c r="DG37" i="3"/>
  <c r="DI37" i="3"/>
  <c r="DI1" i="3"/>
  <c r="DJ1" i="3" s="1"/>
  <c r="DG1" i="3"/>
  <c r="DF1" i="3"/>
  <c r="DH1" i="3"/>
  <c r="GK33" i="1"/>
  <c r="DF178" i="3"/>
  <c r="DG178" i="3"/>
  <c r="DH178" i="3"/>
  <c r="DI178" i="3"/>
  <c r="DJ178" i="3" s="1"/>
  <c r="DG145" i="3"/>
  <c r="DF145" i="3"/>
  <c r="DH145" i="3"/>
  <c r="DI145" i="3"/>
  <c r="DJ145" i="3" s="1"/>
  <c r="GM114" i="1"/>
  <c r="GP114" i="1" s="1"/>
  <c r="CI270" i="1"/>
  <c r="AZ275" i="1"/>
  <c r="DG105" i="3"/>
  <c r="DF105" i="3"/>
  <c r="DH105" i="3"/>
  <c r="DI105" i="3"/>
  <c r="DJ105" i="3" s="1"/>
  <c r="DG103" i="3"/>
  <c r="DI103" i="3"/>
  <c r="DF103" i="3"/>
  <c r="DJ103" i="3" s="1"/>
  <c r="DH103" i="3"/>
  <c r="DF93" i="3"/>
  <c r="DJ93" i="3" s="1"/>
  <c r="DI93" i="3"/>
  <c r="DG93" i="3"/>
  <c r="DH93" i="3"/>
  <c r="GX648" i="1"/>
  <c r="U648" i="1"/>
  <c r="DI109" i="3"/>
  <c r="DJ109" i="3" s="1"/>
  <c r="DG109" i="3"/>
  <c r="DF109" i="3"/>
  <c r="DH109" i="3"/>
  <c r="AG438" i="1"/>
  <c r="T454" i="1"/>
  <c r="AP560" i="1"/>
  <c r="F577" i="1"/>
  <c r="AP846" i="1"/>
  <c r="DG165" i="3"/>
  <c r="DH165" i="3"/>
  <c r="DI165" i="3"/>
  <c r="DJ165" i="3" s="1"/>
  <c r="DF165" i="3"/>
  <c r="AH656" i="1"/>
  <c r="F622" i="1"/>
  <c r="AS600" i="1"/>
  <c r="T486" i="1"/>
  <c r="F512" i="1"/>
  <c r="BD811" i="1"/>
  <c r="F841" i="1"/>
  <c r="CG731" i="1"/>
  <c r="AX742" i="1"/>
  <c r="X491" i="1"/>
  <c r="AK486" i="1"/>
  <c r="BD560" i="1"/>
  <c r="BD846" i="1"/>
  <c r="F593" i="1"/>
  <c r="CY651" i="1"/>
  <c r="X651" i="1" s="1"/>
  <c r="CZ651" i="1"/>
  <c r="Y651" i="1" s="1"/>
  <c r="W736" i="1"/>
  <c r="S736" i="1"/>
  <c r="GM397" i="1"/>
  <c r="AB406" i="1"/>
  <c r="CY564" i="1"/>
  <c r="X564" i="1" s="1"/>
  <c r="CZ564" i="1"/>
  <c r="Y564" i="1" s="1"/>
  <c r="CY643" i="1"/>
  <c r="X643" i="1" s="1"/>
  <c r="CZ643" i="1"/>
  <c r="Y643" i="1" s="1"/>
  <c r="AE699" i="1"/>
  <c r="GK690" i="1"/>
  <c r="AF774" i="1"/>
  <c r="S779" i="1"/>
  <c r="GM695" i="1"/>
  <c r="GP695" i="1" s="1"/>
  <c r="R640" i="1"/>
  <c r="GK640" i="1" s="1"/>
  <c r="CJ811" i="1"/>
  <c r="BA816" i="1"/>
  <c r="P779" i="1"/>
  <c r="AC774" i="1"/>
  <c r="CE779" i="1"/>
  <c r="CF779" i="1"/>
  <c r="CH779" i="1"/>
  <c r="AE811" i="1"/>
  <c r="R816" i="1"/>
  <c r="CJ37" i="1"/>
  <c r="GM194" i="1"/>
  <c r="DI126" i="3"/>
  <c r="DG126" i="3"/>
  <c r="DF126" i="3"/>
  <c r="DJ126" i="3" s="1"/>
  <c r="DH126" i="3"/>
  <c r="AS774" i="1"/>
  <c r="F796" i="1"/>
  <c r="DH68" i="3"/>
  <c r="DF68" i="3"/>
  <c r="DJ68" i="3" s="1"/>
  <c r="DI68" i="3"/>
  <c r="DG68" i="3"/>
  <c r="DF34" i="3"/>
  <c r="DJ34" i="3" s="1"/>
  <c r="DG34" i="3"/>
  <c r="DH34" i="3"/>
  <c r="DI34" i="3"/>
  <c r="CZ309" i="1"/>
  <c r="Y309" i="1" s="1"/>
  <c r="AL312" i="1" s="1"/>
  <c r="AF312" i="1"/>
  <c r="CY309" i="1"/>
  <c r="X309" i="1" s="1"/>
  <c r="AK312" i="1" s="1"/>
  <c r="DF116" i="3"/>
  <c r="DJ116" i="3" s="1"/>
  <c r="DI116" i="3"/>
  <c r="DG116" i="3"/>
  <c r="DH116" i="3"/>
  <c r="DF64" i="3"/>
  <c r="DJ64" i="3" s="1"/>
  <c r="DG64" i="3"/>
  <c r="DH64" i="3"/>
  <c r="DI64" i="3"/>
  <c r="DH139" i="3"/>
  <c r="DF139" i="3"/>
  <c r="DG139" i="3"/>
  <c r="DI139" i="3"/>
  <c r="DJ139" i="3" s="1"/>
  <c r="DF164" i="3"/>
  <c r="DJ164" i="3" s="1"/>
  <c r="DG164" i="3"/>
  <c r="DH164" i="3"/>
  <c r="DI164" i="3"/>
  <c r="DG24" i="3"/>
  <c r="DF24" i="3"/>
  <c r="DJ24" i="3" s="1"/>
  <c r="DH24" i="3"/>
  <c r="DI24" i="3"/>
  <c r="DF26" i="3"/>
  <c r="DG26" i="3"/>
  <c r="DH26" i="3"/>
  <c r="DI26" i="3"/>
  <c r="DJ26" i="3" s="1"/>
  <c r="F136" i="1"/>
  <c r="AS106" i="1"/>
  <c r="AS231" i="1"/>
  <c r="CP195" i="1"/>
  <c r="O195" i="1" s="1"/>
  <c r="AB201" i="1" s="1"/>
  <c r="DG44" i="3"/>
  <c r="DI44" i="3"/>
  <c r="DF44" i="3"/>
  <c r="DJ44" i="3" s="1"/>
  <c r="DH44" i="3"/>
  <c r="S115" i="1"/>
  <c r="CY33" i="1"/>
  <c r="X33" i="1" s="1"/>
  <c r="CZ33" i="1"/>
  <c r="Y33" i="1" s="1"/>
  <c r="F282" i="1"/>
  <c r="AX270" i="1"/>
  <c r="AX521" i="1"/>
  <c r="DG95" i="3"/>
  <c r="DI95" i="3"/>
  <c r="DF95" i="3"/>
  <c r="DJ95" i="3" s="1"/>
  <c r="DH95" i="3"/>
  <c r="DH58" i="3"/>
  <c r="DF58" i="3"/>
  <c r="DJ58" i="3" s="1"/>
  <c r="DG58" i="3"/>
  <c r="DI58" i="3"/>
  <c r="DH102" i="3"/>
  <c r="DG102" i="3"/>
  <c r="DF102" i="3"/>
  <c r="DI102" i="3"/>
  <c r="DJ102" i="3" s="1"/>
  <c r="DF45" i="3"/>
  <c r="DJ45" i="3" s="1"/>
  <c r="DH45" i="3"/>
  <c r="DI45" i="3"/>
  <c r="DG45" i="3"/>
  <c r="DH112" i="3"/>
  <c r="DF112" i="3"/>
  <c r="DJ112" i="3" s="1"/>
  <c r="DI112" i="3"/>
  <c r="DG112" i="3"/>
  <c r="DH86" i="3"/>
  <c r="DI86" i="3"/>
  <c r="DF86" i="3"/>
  <c r="DJ86" i="3" s="1"/>
  <c r="DG86" i="3"/>
  <c r="DF15" i="3"/>
  <c r="DJ15" i="3" s="1"/>
  <c r="DH15" i="3"/>
  <c r="DG15" i="3"/>
  <c r="DI15" i="3"/>
  <c r="DI38" i="3"/>
  <c r="DG38" i="3"/>
  <c r="DH38" i="3"/>
  <c r="DF38" i="3"/>
  <c r="DJ38" i="3" s="1"/>
  <c r="DF175" i="3"/>
  <c r="DJ175" i="3" s="1"/>
  <c r="DG175" i="3"/>
  <c r="DH175" i="3"/>
  <c r="DI175" i="3"/>
  <c r="U35" i="1"/>
  <c r="GX35" i="1"/>
  <c r="R35" i="1"/>
  <c r="GK35" i="1" s="1"/>
  <c r="S35" i="1"/>
  <c r="CP35" i="1" s="1"/>
  <c r="O35" i="1" s="1"/>
  <c r="T33" i="1"/>
  <c r="AG37" i="1" s="1"/>
  <c r="T115" i="1"/>
  <c r="CC106" i="1"/>
  <c r="AT119" i="1"/>
  <c r="AT231" i="1" s="1"/>
  <c r="AG160" i="1"/>
  <c r="V35" i="1"/>
  <c r="CP153" i="1"/>
  <c r="O153" i="1" s="1"/>
  <c r="AC160" i="1"/>
  <c r="AD160" i="1"/>
  <c r="GX197" i="1"/>
  <c r="DG36" i="3"/>
  <c r="DI36" i="3"/>
  <c r="DF36" i="3"/>
  <c r="DJ36" i="3" s="1"/>
  <c r="DH36" i="3"/>
  <c r="T109" i="1"/>
  <c r="AG119" i="1" s="1"/>
  <c r="CI119" i="1"/>
  <c r="BD231" i="1"/>
  <c r="R158" i="1"/>
  <c r="GK158" i="1" s="1"/>
  <c r="T273" i="1"/>
  <c r="AG275" i="1" s="1"/>
  <c r="V199" i="1"/>
  <c r="AC312" i="1"/>
  <c r="CP309" i="1"/>
  <c r="O309" i="1" s="1"/>
  <c r="GX154" i="1"/>
  <c r="CJ160" i="1" s="1"/>
  <c r="DI67" i="3"/>
  <c r="DG67" i="3"/>
  <c r="DF67" i="3"/>
  <c r="DJ67" i="3" s="1"/>
  <c r="DH67" i="3"/>
  <c r="DF88" i="3"/>
  <c r="DJ88" i="3" s="1"/>
  <c r="DH88" i="3"/>
  <c r="DG88" i="3"/>
  <c r="DI88" i="3"/>
  <c r="CY400" i="1"/>
  <c r="X400" i="1" s="1"/>
  <c r="CZ400" i="1"/>
  <c r="Y400" i="1" s="1"/>
  <c r="AL406" i="1" s="1"/>
  <c r="DF125" i="3"/>
  <c r="DJ125" i="3" s="1"/>
  <c r="DH125" i="3"/>
  <c r="DG125" i="3"/>
  <c r="DI125" i="3"/>
  <c r="U310" i="1"/>
  <c r="AH312" i="1" s="1"/>
  <c r="DH82" i="3"/>
  <c r="DF82" i="3"/>
  <c r="DJ82" i="3" s="1"/>
  <c r="DG82" i="3"/>
  <c r="DI82" i="3"/>
  <c r="DF91" i="3"/>
  <c r="DJ91" i="3" s="1"/>
  <c r="DI91" i="3"/>
  <c r="DG91" i="3"/>
  <c r="DH91" i="3"/>
  <c r="AH438" i="1"/>
  <c r="U454" i="1"/>
  <c r="CZ348" i="1"/>
  <c r="Y348" i="1" s="1"/>
  <c r="CY348" i="1"/>
  <c r="X348" i="1" s="1"/>
  <c r="AQ438" i="1"/>
  <c r="F464" i="1"/>
  <c r="S349" i="1"/>
  <c r="P349" i="1"/>
  <c r="Q349" i="1"/>
  <c r="AD363" i="1" s="1"/>
  <c r="U349" i="1"/>
  <c r="AH363" i="1" s="1"/>
  <c r="T359" i="1"/>
  <c r="AG363" i="1" s="1"/>
  <c r="CY449" i="1"/>
  <c r="X449" i="1" s="1"/>
  <c r="AK454" i="1" s="1"/>
  <c r="CZ449" i="1"/>
  <c r="Y449" i="1" s="1"/>
  <c r="AL454" i="1" s="1"/>
  <c r="Q640" i="1"/>
  <c r="AD656" i="1" s="1"/>
  <c r="AT344" i="1"/>
  <c r="F381" i="1"/>
  <c r="DF169" i="3"/>
  <c r="DG169" i="3"/>
  <c r="DH169" i="3"/>
  <c r="DI169" i="3"/>
  <c r="DJ169" i="3" s="1"/>
  <c r="DF161" i="3"/>
  <c r="DG161" i="3"/>
  <c r="DH161" i="3"/>
  <c r="DI161" i="3"/>
  <c r="DJ161" i="3" s="1"/>
  <c r="CY639" i="1"/>
  <c r="X639" i="1" s="1"/>
  <c r="CZ639" i="1"/>
  <c r="Y639" i="1" s="1"/>
  <c r="AF656" i="1"/>
  <c r="Q566" i="1"/>
  <c r="AD568" i="1" s="1"/>
  <c r="R648" i="1"/>
  <c r="GK648" i="1" s="1"/>
  <c r="AJ742" i="1"/>
  <c r="AQ560" i="1"/>
  <c r="F578" i="1"/>
  <c r="AQ846" i="1"/>
  <c r="W644" i="1"/>
  <c r="CZ735" i="1"/>
  <c r="Y735" i="1" s="1"/>
  <c r="CY735" i="1"/>
  <c r="X735" i="1" s="1"/>
  <c r="S640" i="1"/>
  <c r="AD699" i="1"/>
  <c r="X779" i="1"/>
  <c r="AK774" i="1"/>
  <c r="AZ605" i="1"/>
  <c r="CI600" i="1"/>
  <c r="GX734" i="1"/>
  <c r="CJ742" i="1" s="1"/>
  <c r="GM814" i="1"/>
  <c r="GP814" i="1" s="1"/>
  <c r="Y774" i="1"/>
  <c r="F806" i="1"/>
  <c r="I672" i="7" l="1"/>
  <c r="I303" i="7"/>
  <c r="I400" i="7"/>
  <c r="I417" i="7"/>
  <c r="I209" i="7"/>
  <c r="I546" i="7"/>
  <c r="I666" i="7"/>
  <c r="I452" i="7"/>
  <c r="AT26" i="1"/>
  <c r="F249" i="1"/>
  <c r="AT266" i="1"/>
  <c r="F539" i="1"/>
  <c r="BA312" i="1"/>
  <c r="CJ307" i="1"/>
  <c r="V656" i="1"/>
  <c r="AI637" i="1"/>
  <c r="AJ192" i="1"/>
  <c r="W201" i="1"/>
  <c r="CJ344" i="1"/>
  <c r="BA363" i="1"/>
  <c r="AD560" i="1"/>
  <c r="Q568" i="1"/>
  <c r="AH307" i="1"/>
  <c r="U312" i="1"/>
  <c r="AI395" i="1"/>
  <c r="V406" i="1"/>
  <c r="GP440" i="1"/>
  <c r="AI731" i="1"/>
  <c r="V742" i="1"/>
  <c r="AB438" i="1"/>
  <c r="O454" i="1"/>
  <c r="AD395" i="1"/>
  <c r="Q406" i="1"/>
  <c r="AL438" i="1"/>
  <c r="Y454" i="1"/>
  <c r="V160" i="1"/>
  <c r="AI151" i="1"/>
  <c r="CB438" i="1"/>
  <c r="AS454" i="1"/>
  <c r="AK438" i="1"/>
  <c r="X454" i="1"/>
  <c r="AB192" i="1"/>
  <c r="O201" i="1"/>
  <c r="U742" i="1"/>
  <c r="AH731" i="1"/>
  <c r="U160" i="1"/>
  <c r="AH151" i="1"/>
  <c r="AK568" i="1"/>
  <c r="AG344" i="1"/>
  <c r="T363" i="1"/>
  <c r="X406" i="1"/>
  <c r="AK395" i="1"/>
  <c r="AK688" i="1"/>
  <c r="X699" i="1"/>
  <c r="CJ731" i="1"/>
  <c r="BA742" i="1"/>
  <c r="U363" i="1"/>
  <c r="AH344" i="1"/>
  <c r="U406" i="1"/>
  <c r="AH395" i="1"/>
  <c r="Y699" i="1"/>
  <c r="AL688" i="1"/>
  <c r="BA656" i="1"/>
  <c r="CJ637" i="1"/>
  <c r="AI344" i="1"/>
  <c r="V363" i="1"/>
  <c r="BA406" i="1"/>
  <c r="CJ395" i="1"/>
  <c r="AL568" i="1"/>
  <c r="AH560" i="1"/>
  <c r="U568" i="1"/>
  <c r="AJ637" i="1"/>
  <c r="W656" i="1"/>
  <c r="AF560" i="1"/>
  <c r="S568" i="1"/>
  <c r="AZ600" i="1"/>
  <c r="F616" i="1"/>
  <c r="BD26" i="1"/>
  <c r="F256" i="1"/>
  <c r="BD879" i="1"/>
  <c r="AK307" i="1"/>
  <c r="X312" i="1"/>
  <c r="AV779" i="1"/>
  <c r="CE774" i="1"/>
  <c r="CF270" i="1"/>
  <c r="AW275" i="1"/>
  <c r="AB774" i="1"/>
  <c r="O779" i="1"/>
  <c r="AC395" i="1"/>
  <c r="P406" i="1"/>
  <c r="CE406" i="1"/>
  <c r="CF406" i="1"/>
  <c r="CH406" i="1"/>
  <c r="AH201" i="1"/>
  <c r="AJ151" i="1"/>
  <c r="W160" i="1"/>
  <c r="CY566" i="1"/>
  <c r="X566" i="1" s="1"/>
  <c r="CZ566" i="1"/>
  <c r="Y566" i="1" s="1"/>
  <c r="AJ106" i="1"/>
  <c r="W119" i="1"/>
  <c r="S811" i="1"/>
  <c r="F831" i="1"/>
  <c r="Q742" i="1"/>
  <c r="AD731" i="1"/>
  <c r="AX151" i="1"/>
  <c r="F167" i="1"/>
  <c r="CZ734" i="1"/>
  <c r="Y734" i="1" s="1"/>
  <c r="CY734" i="1"/>
  <c r="X734" i="1" s="1"/>
  <c r="AB491" i="1"/>
  <c r="F721" i="1"/>
  <c r="U688" i="1"/>
  <c r="W742" i="1"/>
  <c r="AJ731" i="1"/>
  <c r="AC201" i="1"/>
  <c r="AF307" i="1"/>
  <c r="S312" i="1"/>
  <c r="F517" i="1"/>
  <c r="X486" i="1"/>
  <c r="AV275" i="1"/>
  <c r="CE270" i="1"/>
  <c r="AG395" i="1"/>
  <c r="T406" i="1"/>
  <c r="AJ395" i="1"/>
  <c r="W406" i="1"/>
  <c r="CY273" i="1"/>
  <c r="X273" i="1" s="1"/>
  <c r="AK275" i="1" s="1"/>
  <c r="CZ273" i="1"/>
  <c r="Y273" i="1" s="1"/>
  <c r="AL275" i="1" s="1"/>
  <c r="AF275" i="1"/>
  <c r="CY199" i="1"/>
  <c r="X199" i="1" s="1"/>
  <c r="CZ199" i="1"/>
  <c r="Y199" i="1" s="1"/>
  <c r="GM199" i="1" s="1"/>
  <c r="GP199" i="1" s="1"/>
  <c r="AD106" i="1"/>
  <c r="Q119" i="1"/>
  <c r="GM33" i="1"/>
  <c r="GP33" i="1" s="1"/>
  <c r="BC556" i="1"/>
  <c r="F862" i="1"/>
  <c r="V688" i="1"/>
  <c r="F722" i="1"/>
  <c r="GM733" i="1"/>
  <c r="AD438" i="1"/>
  <c r="Q454" i="1"/>
  <c r="W270" i="1"/>
  <c r="F299" i="1"/>
  <c r="CP566" i="1"/>
  <c r="O566" i="1" s="1"/>
  <c r="U486" i="1"/>
  <c r="F513" i="1"/>
  <c r="AG307" i="1"/>
  <c r="T312" i="1"/>
  <c r="AQ151" i="1"/>
  <c r="F170" i="1"/>
  <c r="F840" i="1"/>
  <c r="W811" i="1"/>
  <c r="CJ119" i="1"/>
  <c r="R779" i="1"/>
  <c r="AE774" i="1"/>
  <c r="GM347" i="1"/>
  <c r="GP347" i="1" s="1"/>
  <c r="AQ69" i="1"/>
  <c r="AQ231" i="1"/>
  <c r="F84" i="1"/>
  <c r="AP26" i="1"/>
  <c r="F240" i="1"/>
  <c r="AP879" i="1"/>
  <c r="CA491" i="1"/>
  <c r="GP488" i="1"/>
  <c r="CD491" i="1" s="1"/>
  <c r="T600" i="1"/>
  <c r="F626" i="1"/>
  <c r="CF774" i="1"/>
  <c r="AW779" i="1"/>
  <c r="CA779" i="1"/>
  <c r="GP776" i="1"/>
  <c r="CD779" i="1" s="1"/>
  <c r="F786" i="1"/>
  <c r="AX774" i="1"/>
  <c r="Y312" i="1"/>
  <c r="AL307" i="1"/>
  <c r="P774" i="1"/>
  <c r="F782" i="1"/>
  <c r="F749" i="1"/>
  <c r="AX731" i="1"/>
  <c r="P270" i="1"/>
  <c r="F278" i="1"/>
  <c r="BB556" i="1"/>
  <c r="F859" i="1"/>
  <c r="AZ560" i="1"/>
  <c r="F579" i="1"/>
  <c r="AP266" i="1"/>
  <c r="F530" i="1"/>
  <c r="AL201" i="1"/>
  <c r="AZ742" i="1"/>
  <c r="CI731" i="1"/>
  <c r="AD600" i="1"/>
  <c r="Q605" i="1"/>
  <c r="P742" i="1"/>
  <c r="CE742" i="1"/>
  <c r="CF742" i="1"/>
  <c r="CH742" i="1"/>
  <c r="AC731" i="1"/>
  <c r="AX307" i="1"/>
  <c r="F319" i="1"/>
  <c r="R454" i="1"/>
  <c r="AE438" i="1"/>
  <c r="CI395" i="1"/>
  <c r="AZ406" i="1"/>
  <c r="GM400" i="1"/>
  <c r="GP400" i="1" s="1"/>
  <c r="CY644" i="1"/>
  <c r="X644" i="1" s="1"/>
  <c r="GM644" i="1" s="1"/>
  <c r="GP644" i="1" s="1"/>
  <c r="CZ644" i="1"/>
  <c r="Y644" i="1" s="1"/>
  <c r="AO556" i="1"/>
  <c r="F850" i="1"/>
  <c r="AE69" i="1"/>
  <c r="R74" i="1"/>
  <c r="Y811" i="1"/>
  <c r="F843" i="1"/>
  <c r="AG560" i="1"/>
  <c r="T568" i="1"/>
  <c r="W688" i="1"/>
  <c r="F723" i="1"/>
  <c r="AE406" i="1"/>
  <c r="CP109" i="1"/>
  <c r="O109" i="1" s="1"/>
  <c r="AC119" i="1"/>
  <c r="GK109" i="1"/>
  <c r="AE119" i="1"/>
  <c r="AS344" i="1"/>
  <c r="F380" i="1"/>
  <c r="AZ811" i="1"/>
  <c r="F827" i="1"/>
  <c r="AG731" i="1"/>
  <c r="T742" i="1"/>
  <c r="AS731" i="1"/>
  <c r="F759" i="1"/>
  <c r="CE454" i="1"/>
  <c r="CF454" i="1"/>
  <c r="AC438" i="1"/>
  <c r="CH454" i="1"/>
  <c r="P454" i="1"/>
  <c r="GM447" i="1"/>
  <c r="GP447" i="1" s="1"/>
  <c r="CG69" i="1"/>
  <c r="AX74" i="1"/>
  <c r="AY275" i="1"/>
  <c r="CH270" i="1"/>
  <c r="F837" i="1"/>
  <c r="T811" i="1"/>
  <c r="F612" i="1"/>
  <c r="AX600" i="1"/>
  <c r="F287" i="1"/>
  <c r="Q270" i="1"/>
  <c r="X774" i="1"/>
  <c r="F805" i="1"/>
  <c r="AD688" i="1"/>
  <c r="Q699" i="1"/>
  <c r="AD637" i="1"/>
  <c r="Q656" i="1"/>
  <c r="U438" i="1"/>
  <c r="F476" i="1"/>
  <c r="CY115" i="1"/>
  <c r="X115" i="1" s="1"/>
  <c r="GM115" i="1" s="1"/>
  <c r="GP115" i="1" s="1"/>
  <c r="CZ115" i="1"/>
  <c r="Y115" i="1" s="1"/>
  <c r="BA811" i="1"/>
  <c r="F836" i="1"/>
  <c r="AB395" i="1"/>
  <c r="O406" i="1"/>
  <c r="V307" i="1"/>
  <c r="F335" i="1"/>
  <c r="CE656" i="1"/>
  <c r="CF656" i="1"/>
  <c r="AC637" i="1"/>
  <c r="CH656" i="1"/>
  <c r="P656" i="1"/>
  <c r="AF201" i="1"/>
  <c r="F751" i="1"/>
  <c r="AP731" i="1"/>
  <c r="AE656" i="1"/>
  <c r="CP273" i="1"/>
  <c r="O273" i="1" s="1"/>
  <c r="F415" i="1"/>
  <c r="AP395" i="1"/>
  <c r="V270" i="1"/>
  <c r="F298" i="1"/>
  <c r="V521" i="1"/>
  <c r="AQ106" i="1"/>
  <c r="F129" i="1"/>
  <c r="CY72" i="1"/>
  <c r="X72" i="1" s="1"/>
  <c r="AK74" i="1" s="1"/>
  <c r="CZ72" i="1"/>
  <c r="Y72" i="1" s="1"/>
  <c r="GM690" i="1"/>
  <c r="AB699" i="1"/>
  <c r="AZ486" i="1"/>
  <c r="F502" i="1"/>
  <c r="AH119" i="1"/>
  <c r="GM648" i="1"/>
  <c r="GP648" i="1" s="1"/>
  <c r="AE605" i="1"/>
  <c r="F213" i="1"/>
  <c r="Q192" i="1"/>
  <c r="V560" i="1"/>
  <c r="V846" i="1"/>
  <c r="F591" i="1"/>
  <c r="AE344" i="1"/>
  <c r="R363" i="1"/>
  <c r="AP556" i="1"/>
  <c r="F855" i="1"/>
  <c r="AZ270" i="1"/>
  <c r="F286" i="1"/>
  <c r="AE37" i="1"/>
  <c r="GM639" i="1"/>
  <c r="CY113" i="1"/>
  <c r="X113" i="1" s="1"/>
  <c r="CZ113" i="1"/>
  <c r="Y113" i="1" s="1"/>
  <c r="AL119" i="1" s="1"/>
  <c r="V605" i="1"/>
  <c r="AI600" i="1"/>
  <c r="BA438" i="1"/>
  <c r="F474" i="1"/>
  <c r="AZ192" i="1"/>
  <c r="F212" i="1"/>
  <c r="F219" i="1"/>
  <c r="AT192" i="1"/>
  <c r="GM651" i="1"/>
  <c r="GP651" i="1" s="1"/>
  <c r="AC486" i="1"/>
  <c r="CE491" i="1"/>
  <c r="CF491" i="1"/>
  <c r="CH491" i="1"/>
  <c r="P491" i="1"/>
  <c r="AX688" i="1"/>
  <c r="F706" i="1"/>
  <c r="AC688" i="1"/>
  <c r="CF699" i="1"/>
  <c r="CH699" i="1"/>
  <c r="CE699" i="1"/>
  <c r="P699" i="1"/>
  <c r="AX438" i="1"/>
  <c r="F461" i="1"/>
  <c r="AO26" i="1"/>
  <c r="F235" i="1"/>
  <c r="AO879" i="1"/>
  <c r="AH69" i="1"/>
  <c r="U74" i="1"/>
  <c r="W560" i="1"/>
  <c r="F592" i="1"/>
  <c r="AG106" i="1"/>
  <c r="T119" i="1"/>
  <c r="GP397" i="1"/>
  <c r="AG30" i="1"/>
  <c r="T37" i="1"/>
  <c r="CY736" i="1"/>
  <c r="X736" i="1" s="1"/>
  <c r="CZ736" i="1"/>
  <c r="Y736" i="1" s="1"/>
  <c r="BA605" i="1"/>
  <c r="CJ600" i="1"/>
  <c r="Y491" i="1"/>
  <c r="AL486" i="1"/>
  <c r="CJ201" i="1"/>
  <c r="CP736" i="1"/>
  <c r="O736" i="1" s="1"/>
  <c r="GM736" i="1" s="1"/>
  <c r="GP736" i="1" s="1"/>
  <c r="GM564" i="1"/>
  <c r="GP564" i="1" s="1"/>
  <c r="CP603" i="1"/>
  <c r="O603" i="1" s="1"/>
  <c r="AC605" i="1"/>
  <c r="AS307" i="1"/>
  <c r="F329" i="1"/>
  <c r="AS521" i="1"/>
  <c r="CF811" i="1"/>
  <c r="AW816" i="1"/>
  <c r="Q811" i="1"/>
  <c r="F828" i="1"/>
  <c r="AT560" i="1"/>
  <c r="F586" i="1"/>
  <c r="AT846" i="1"/>
  <c r="W363" i="1"/>
  <c r="W521" i="1" s="1"/>
  <c r="AJ344" i="1"/>
  <c r="CP113" i="1"/>
  <c r="O113" i="1" s="1"/>
  <c r="GM154" i="1"/>
  <c r="GP154" i="1" s="1"/>
  <c r="GM697" i="1"/>
  <c r="GP697" i="1" s="1"/>
  <c r="F413" i="1"/>
  <c r="AX395" i="1"/>
  <c r="CJ69" i="1"/>
  <c r="BA74" i="1"/>
  <c r="F295" i="1"/>
  <c r="BA270" i="1"/>
  <c r="BA521" i="1"/>
  <c r="AH637" i="1"/>
  <c r="U656" i="1"/>
  <c r="BC26" i="1"/>
  <c r="F247" i="1"/>
  <c r="BC879" i="1"/>
  <c r="F178" i="1"/>
  <c r="AT151" i="1"/>
  <c r="CI106" i="1"/>
  <c r="AZ119" i="1"/>
  <c r="CJ151" i="1"/>
  <c r="BA160" i="1"/>
  <c r="CY35" i="1"/>
  <c r="X35" i="1" s="1"/>
  <c r="AK37" i="1" s="1"/>
  <c r="CZ35" i="1"/>
  <c r="Y35" i="1" s="1"/>
  <c r="AL37" i="1" s="1"/>
  <c r="AF37" i="1"/>
  <c r="GP194" i="1"/>
  <c r="AS556" i="1"/>
  <c r="F863" i="1"/>
  <c r="F515" i="1"/>
  <c r="W486" i="1"/>
  <c r="AE270" i="1"/>
  <c r="R275" i="1"/>
  <c r="AZ637" i="1"/>
  <c r="F667" i="1"/>
  <c r="AX201" i="1"/>
  <c r="CG192" i="1"/>
  <c r="AJ600" i="1"/>
  <c r="W605" i="1"/>
  <c r="W846" i="1" s="1"/>
  <c r="AZ438" i="1"/>
  <c r="F465" i="1"/>
  <c r="CP72" i="1"/>
  <c r="O72" i="1" s="1"/>
  <c r="AC74" i="1"/>
  <c r="CE811" i="1"/>
  <c r="AV816" i="1"/>
  <c r="GP272" i="1"/>
  <c r="GM735" i="1"/>
  <c r="GP735" i="1" s="1"/>
  <c r="F503" i="1"/>
  <c r="Q486" i="1"/>
  <c r="BC266" i="1"/>
  <c r="F537" i="1"/>
  <c r="AG69" i="1"/>
  <c r="T74" i="1"/>
  <c r="CI688" i="1"/>
  <c r="AZ699" i="1"/>
  <c r="T688" i="1"/>
  <c r="F720" i="1"/>
  <c r="W307" i="1"/>
  <c r="F336" i="1"/>
  <c r="GM153" i="1"/>
  <c r="T656" i="1"/>
  <c r="AG637" i="1"/>
  <c r="F324" i="1"/>
  <c r="Q307" i="1"/>
  <c r="F790" i="1"/>
  <c r="AZ774" i="1"/>
  <c r="AG151" i="1"/>
  <c r="T160" i="1"/>
  <c r="AL395" i="1"/>
  <c r="Y406" i="1"/>
  <c r="BA37" i="1"/>
  <c r="CJ30" i="1"/>
  <c r="S774" i="1"/>
  <c r="F794" i="1"/>
  <c r="T438" i="1"/>
  <c r="F475" i="1"/>
  <c r="AT438" i="1"/>
  <c r="F472" i="1"/>
  <c r="GM404" i="1"/>
  <c r="GP404" i="1" s="1"/>
  <c r="GP562" i="1"/>
  <c r="AQ192" i="1"/>
  <c r="F211" i="1"/>
  <c r="AH600" i="1"/>
  <c r="U605" i="1"/>
  <c r="F575" i="1"/>
  <c r="AX560" i="1"/>
  <c r="AX846" i="1"/>
  <c r="CY646" i="1"/>
  <c r="X646" i="1" s="1"/>
  <c r="CZ646" i="1"/>
  <c r="Y646" i="1" s="1"/>
  <c r="BB266" i="1"/>
  <c r="F534" i="1"/>
  <c r="CY158" i="1"/>
  <c r="X158" i="1" s="1"/>
  <c r="AK160" i="1" s="1"/>
  <c r="CZ158" i="1"/>
  <c r="Y158" i="1" s="1"/>
  <c r="AL160" i="1" s="1"/>
  <c r="AF160" i="1"/>
  <c r="CH811" i="1"/>
  <c r="AY816" i="1"/>
  <c r="AK742" i="1"/>
  <c r="BD266" i="1"/>
  <c r="F546" i="1"/>
  <c r="AE731" i="1"/>
  <c r="R742" i="1"/>
  <c r="AO266" i="1"/>
  <c r="F525" i="1"/>
  <c r="S395" i="1"/>
  <c r="F421" i="1"/>
  <c r="BB26" i="1"/>
  <c r="F244" i="1"/>
  <c r="BB879" i="1"/>
  <c r="AP688" i="1"/>
  <c r="F708" i="1"/>
  <c r="AB811" i="1"/>
  <c r="O816" i="1"/>
  <c r="V774" i="1"/>
  <c r="F802" i="1"/>
  <c r="V811" i="1"/>
  <c r="F839" i="1"/>
  <c r="GK195" i="1"/>
  <c r="AE201" i="1"/>
  <c r="CY640" i="1"/>
  <c r="X640" i="1" s="1"/>
  <c r="AK656" i="1" s="1"/>
  <c r="CZ640" i="1"/>
  <c r="Y640" i="1" s="1"/>
  <c r="AL656" i="1" s="1"/>
  <c r="AB312" i="1"/>
  <c r="GM309" i="1"/>
  <c r="CF312" i="1"/>
  <c r="CH312" i="1"/>
  <c r="AC307" i="1"/>
  <c r="CE312" i="1"/>
  <c r="P312" i="1"/>
  <c r="GM195" i="1"/>
  <c r="GP195" i="1" s="1"/>
  <c r="F830" i="1"/>
  <c r="R811" i="1"/>
  <c r="AX119" i="1"/>
  <c r="CG106" i="1"/>
  <c r="AX811" i="1"/>
  <c r="F823" i="1"/>
  <c r="AX344" i="1"/>
  <c r="F370" i="1"/>
  <c r="GP602" i="1"/>
  <c r="CY603" i="1"/>
  <c r="X603" i="1" s="1"/>
  <c r="AK605" i="1" s="1"/>
  <c r="CZ603" i="1"/>
  <c r="Y603" i="1" s="1"/>
  <c r="AL605" i="1" s="1"/>
  <c r="AF605" i="1"/>
  <c r="AE307" i="1"/>
  <c r="R312" i="1"/>
  <c r="CY197" i="1"/>
  <c r="X197" i="1" s="1"/>
  <c r="CZ197" i="1"/>
  <c r="Y197" i="1" s="1"/>
  <c r="GM197" i="1" s="1"/>
  <c r="GP197" i="1" s="1"/>
  <c r="CI69" i="1"/>
  <c r="AZ74" i="1"/>
  <c r="P811" i="1"/>
  <c r="F819" i="1"/>
  <c r="U270" i="1"/>
  <c r="F297" i="1"/>
  <c r="U521" i="1"/>
  <c r="AL742" i="1"/>
  <c r="BA688" i="1"/>
  <c r="F719" i="1"/>
  <c r="AE160" i="1"/>
  <c r="CA816" i="1"/>
  <c r="GP813" i="1"/>
  <c r="CD816" i="1" s="1"/>
  <c r="AC568" i="1"/>
  <c r="GP346" i="1"/>
  <c r="AJ69" i="1"/>
  <c r="W74" i="1"/>
  <c r="Q30" i="1"/>
  <c r="F49" i="1"/>
  <c r="F469" i="1"/>
  <c r="S438" i="1"/>
  <c r="BA560" i="1"/>
  <c r="F588" i="1"/>
  <c r="BA846" i="1"/>
  <c r="AL74" i="1"/>
  <c r="AF637" i="1"/>
  <c r="S656" i="1"/>
  <c r="F137" i="1"/>
  <c r="AT106" i="1"/>
  <c r="AD344" i="1"/>
  <c r="Q363" i="1"/>
  <c r="Q521" i="1" s="1"/>
  <c r="CP349" i="1"/>
  <c r="O349" i="1" s="1"/>
  <c r="AB363" i="1" s="1"/>
  <c r="AC363" i="1"/>
  <c r="AD151" i="1"/>
  <c r="Q160" i="1"/>
  <c r="AS26" i="1"/>
  <c r="F248" i="1"/>
  <c r="AS879" i="1"/>
  <c r="Q774" i="1"/>
  <c r="F791" i="1"/>
  <c r="Q74" i="1"/>
  <c r="AD69" i="1"/>
  <c r="AX30" i="1"/>
  <c r="F44" i="1"/>
  <c r="AX231" i="1"/>
  <c r="AQ266" i="1"/>
  <c r="F531" i="1"/>
  <c r="F372" i="1"/>
  <c r="AP344" i="1"/>
  <c r="AF119" i="1"/>
  <c r="V119" i="1"/>
  <c r="AI106" i="1"/>
  <c r="AZ151" i="1"/>
  <c r="F171" i="1"/>
  <c r="GM348" i="1"/>
  <c r="GP348" i="1" s="1"/>
  <c r="GM32" i="1"/>
  <c r="AB37" i="1"/>
  <c r="AF742" i="1"/>
  <c r="AH37" i="1"/>
  <c r="GM643" i="1"/>
  <c r="GP643" i="1" s="1"/>
  <c r="CP640" i="1"/>
  <c r="O640" i="1" s="1"/>
  <c r="GM640" i="1" s="1"/>
  <c r="GP640" i="1" s="1"/>
  <c r="V438" i="1"/>
  <c r="F477" i="1"/>
  <c r="CZ652" i="1"/>
  <c r="Y652" i="1" s="1"/>
  <c r="GM652" i="1" s="1"/>
  <c r="GP652" i="1" s="1"/>
  <c r="CY652" i="1"/>
  <c r="X652" i="1" s="1"/>
  <c r="CY195" i="1"/>
  <c r="X195" i="1" s="1"/>
  <c r="AK201" i="1" s="1"/>
  <c r="CZ195" i="1"/>
  <c r="Y195" i="1" s="1"/>
  <c r="GP108" i="1"/>
  <c r="F478" i="1"/>
  <c r="W438" i="1"/>
  <c r="S688" i="1"/>
  <c r="F714" i="1"/>
  <c r="GM734" i="1"/>
  <c r="GP734" i="1" s="1"/>
  <c r="AQ556" i="1"/>
  <c r="F856" i="1"/>
  <c r="CY349" i="1"/>
  <c r="X349" i="1" s="1"/>
  <c r="AK363" i="1" s="1"/>
  <c r="CZ349" i="1"/>
  <c r="Y349" i="1" s="1"/>
  <c r="AL363" i="1" s="1"/>
  <c r="AF363" i="1"/>
  <c r="T275" i="1"/>
  <c r="AG270" i="1"/>
  <c r="AC151" i="1"/>
  <c r="CE160" i="1"/>
  <c r="CF160" i="1"/>
  <c r="CH160" i="1"/>
  <c r="P160" i="1"/>
  <c r="AX266" i="1"/>
  <c r="F528" i="1"/>
  <c r="CH774" i="1"/>
  <c r="AY779" i="1"/>
  <c r="R699" i="1"/>
  <c r="AE688" i="1"/>
  <c r="BD556" i="1"/>
  <c r="F871" i="1"/>
  <c r="F97" i="1"/>
  <c r="V69" i="1"/>
  <c r="CI344" i="1"/>
  <c r="AZ363" i="1"/>
  <c r="AI201" i="1"/>
  <c r="AF69" i="1"/>
  <c r="S74" i="1"/>
  <c r="AK811" i="1"/>
  <c r="X816" i="1"/>
  <c r="AE568" i="1"/>
  <c r="AC37" i="1"/>
  <c r="F323" i="1"/>
  <c r="AZ307" i="1"/>
  <c r="CY117" i="1"/>
  <c r="X117" i="1" s="1"/>
  <c r="GM117" i="1" s="1"/>
  <c r="GP117" i="1" s="1"/>
  <c r="CZ117" i="1"/>
  <c r="Y117" i="1" s="1"/>
  <c r="AI37" i="1"/>
  <c r="AZ30" i="1"/>
  <c r="F48" i="1"/>
  <c r="AZ231" i="1"/>
  <c r="CP646" i="1"/>
  <c r="O646" i="1" s="1"/>
  <c r="GM646" i="1" s="1"/>
  <c r="GP646" i="1" s="1"/>
  <c r="F498" i="1"/>
  <c r="AX486" i="1"/>
  <c r="CP158" i="1"/>
  <c r="O158" i="1" s="1"/>
  <c r="AG192" i="1"/>
  <c r="T201" i="1"/>
  <c r="W30" i="1"/>
  <c r="F61" i="1"/>
  <c r="GM71" i="1"/>
  <c r="Y656" i="1" l="1"/>
  <c r="AL637" i="1"/>
  <c r="X37" i="1"/>
  <c r="AK30" i="1"/>
  <c r="AK637" i="1"/>
  <c r="X656" i="1"/>
  <c r="W266" i="1"/>
  <c r="F545" i="1"/>
  <c r="Y37" i="1"/>
  <c r="AL30" i="1"/>
  <c r="AB344" i="1"/>
  <c r="O363" i="1"/>
  <c r="X160" i="1"/>
  <c r="AK151" i="1"/>
  <c r="Q266" i="1"/>
  <c r="F533" i="1"/>
  <c r="X201" i="1"/>
  <c r="AK192" i="1"/>
  <c r="AL344" i="1"/>
  <c r="Y363" i="1"/>
  <c r="AK69" i="1"/>
  <c r="X74" i="1"/>
  <c r="W556" i="1"/>
  <c r="F870" i="1"/>
  <c r="AI192" i="1"/>
  <c r="V201" i="1"/>
  <c r="AE637" i="1"/>
  <c r="R656" i="1"/>
  <c r="F468" i="1"/>
  <c r="R438" i="1"/>
  <c r="AH192" i="1"/>
  <c r="U201" i="1"/>
  <c r="X605" i="1"/>
  <c r="AK600" i="1"/>
  <c r="P307" i="1"/>
  <c r="F315" i="1"/>
  <c r="T151" i="1"/>
  <c r="F181" i="1"/>
  <c r="BA151" i="1"/>
  <c r="F180" i="1"/>
  <c r="CD406" i="1"/>
  <c r="AV491" i="1"/>
  <c r="CE486" i="1"/>
  <c r="AK119" i="1"/>
  <c r="GP690" i="1"/>
  <c r="CD699" i="1" s="1"/>
  <c r="CA699" i="1"/>
  <c r="AU491" i="1"/>
  <c r="CD486" i="1"/>
  <c r="F466" i="1"/>
  <c r="Q438" i="1"/>
  <c r="S307" i="1"/>
  <c r="F327" i="1"/>
  <c r="CH395" i="1"/>
  <c r="AY406" i="1"/>
  <c r="CD454" i="1"/>
  <c r="U266" i="1"/>
  <c r="F543" i="1"/>
  <c r="Y201" i="1"/>
  <c r="AL192" i="1"/>
  <c r="U560" i="1"/>
  <c r="F590" i="1"/>
  <c r="U846" i="1"/>
  <c r="F98" i="1"/>
  <c r="W69" i="1"/>
  <c r="W231" i="1"/>
  <c r="AY160" i="1"/>
  <c r="CH151" i="1"/>
  <c r="V106" i="1"/>
  <c r="F142" i="1"/>
  <c r="S637" i="1"/>
  <c r="F671" i="1"/>
  <c r="CE307" i="1"/>
  <c r="AV312" i="1"/>
  <c r="AV811" i="1"/>
  <c r="F821" i="1"/>
  <c r="R270" i="1"/>
  <c r="F289" i="1"/>
  <c r="CA406" i="1"/>
  <c r="F457" i="1"/>
  <c r="P438" i="1"/>
  <c r="R69" i="1"/>
  <c r="F88" i="1"/>
  <c r="CA486" i="1"/>
  <c r="AR491" i="1"/>
  <c r="S275" i="1"/>
  <c r="AF270" i="1"/>
  <c r="Q731" i="1"/>
  <c r="F754" i="1"/>
  <c r="CF395" i="1"/>
  <c r="AW406" i="1"/>
  <c r="BD22" i="1"/>
  <c r="BD909" i="1"/>
  <c r="F904" i="1"/>
  <c r="Y568" i="1"/>
  <c r="AL560" i="1"/>
  <c r="U151" i="1"/>
  <c r="F182" i="1"/>
  <c r="F481" i="1"/>
  <c r="Y438" i="1"/>
  <c r="CA454" i="1"/>
  <c r="AW491" i="1"/>
  <c r="CF486" i="1"/>
  <c r="AZ344" i="1"/>
  <c r="F374" i="1"/>
  <c r="S119" i="1"/>
  <c r="AF106" i="1"/>
  <c r="AS22" i="1"/>
  <c r="AS909" i="1"/>
  <c r="F896" i="1"/>
  <c r="E16" i="2" s="1"/>
  <c r="F756" i="1"/>
  <c r="R731" i="1"/>
  <c r="AZ688" i="1"/>
  <c r="F710" i="1"/>
  <c r="F130" i="1"/>
  <c r="AZ106" i="1"/>
  <c r="BA69" i="1"/>
  <c r="F94" i="1"/>
  <c r="F140" i="1"/>
  <c r="T106" i="1"/>
  <c r="P688" i="1"/>
  <c r="F702" i="1"/>
  <c r="GP639" i="1"/>
  <c r="CD656" i="1" s="1"/>
  <c r="CA656" i="1"/>
  <c r="V556" i="1"/>
  <c r="F869" i="1"/>
  <c r="S201" i="1"/>
  <c r="AF192" i="1"/>
  <c r="CH438" i="1"/>
  <c r="AY454" i="1"/>
  <c r="AE106" i="1"/>
  <c r="R119" i="1"/>
  <c r="AZ846" i="1"/>
  <c r="AP22" i="1"/>
  <c r="F888" i="1"/>
  <c r="G16" i="2" s="1"/>
  <c r="AP909" i="1"/>
  <c r="CA742" i="1"/>
  <c r="GP733" i="1"/>
  <c r="CD742" i="1" s="1"/>
  <c r="Y275" i="1"/>
  <c r="AL270" i="1"/>
  <c r="CF201" i="1"/>
  <c r="P201" i="1"/>
  <c r="AC192" i="1"/>
  <c r="CE201" i="1"/>
  <c r="CH201" i="1"/>
  <c r="CE395" i="1"/>
  <c r="AV406" i="1"/>
  <c r="U344" i="1"/>
  <c r="F385" i="1"/>
  <c r="F429" i="1"/>
  <c r="V395" i="1"/>
  <c r="V637" i="1"/>
  <c r="F679" i="1"/>
  <c r="AL106" i="1"/>
  <c r="Y119" i="1"/>
  <c r="F225" i="1"/>
  <c r="W192" i="1"/>
  <c r="AV160" i="1"/>
  <c r="CE151" i="1"/>
  <c r="AY312" i="1"/>
  <c r="CH307" i="1"/>
  <c r="O811" i="1"/>
  <c r="F818" i="1"/>
  <c r="P74" i="1"/>
  <c r="CE74" i="1"/>
  <c r="CF74" i="1"/>
  <c r="CH74" i="1"/>
  <c r="AC69" i="1"/>
  <c r="BA201" i="1"/>
  <c r="CJ192" i="1"/>
  <c r="CE688" i="1"/>
  <c r="AV699" i="1"/>
  <c r="AB656" i="1"/>
  <c r="F659" i="1"/>
  <c r="P637" i="1"/>
  <c r="CH731" i="1"/>
  <c r="AY742" i="1"/>
  <c r="Y307" i="1"/>
  <c r="F339" i="1"/>
  <c r="AB742" i="1"/>
  <c r="AK270" i="1"/>
  <c r="X275" i="1"/>
  <c r="F409" i="1"/>
  <c r="P395" i="1"/>
  <c r="BA395" i="1"/>
  <c r="F426" i="1"/>
  <c r="F762" i="1"/>
  <c r="BA731" i="1"/>
  <c r="U731" i="1"/>
  <c r="F764" i="1"/>
  <c r="X568" i="1"/>
  <c r="AK560" i="1"/>
  <c r="AL69" i="1"/>
  <c r="Y74" i="1"/>
  <c r="AH30" i="1"/>
  <c r="U37" i="1"/>
  <c r="BA556" i="1"/>
  <c r="F866" i="1"/>
  <c r="CE568" i="1"/>
  <c r="P568" i="1"/>
  <c r="AC560" i="1"/>
  <c r="CF568" i="1"/>
  <c r="CH568" i="1"/>
  <c r="F85" i="1"/>
  <c r="AZ69" i="1"/>
  <c r="CF307" i="1"/>
  <c r="AW312" i="1"/>
  <c r="AX556" i="1"/>
  <c r="F853" i="1"/>
  <c r="F95" i="1"/>
  <c r="T69" i="1"/>
  <c r="GM72" i="1"/>
  <c r="GP72" i="1" s="1"/>
  <c r="AB74" i="1"/>
  <c r="AW811" i="1"/>
  <c r="F822" i="1"/>
  <c r="AY699" i="1"/>
  <c r="CH688" i="1"/>
  <c r="R37" i="1"/>
  <c r="AE30" i="1"/>
  <c r="AY656" i="1"/>
  <c r="CH637" i="1"/>
  <c r="CF438" i="1"/>
  <c r="AW454" i="1"/>
  <c r="P119" i="1"/>
  <c r="AC106" i="1"/>
  <c r="CE119" i="1"/>
  <c r="CF119" i="1"/>
  <c r="CH119" i="1"/>
  <c r="AW742" i="1"/>
  <c r="CF731" i="1"/>
  <c r="T307" i="1"/>
  <c r="F333" i="1"/>
  <c r="W395" i="1"/>
  <c r="F430" i="1"/>
  <c r="W731" i="1"/>
  <c r="F766" i="1"/>
  <c r="F143" i="1"/>
  <c r="W106" i="1"/>
  <c r="F386" i="1"/>
  <c r="V344" i="1"/>
  <c r="O192" i="1"/>
  <c r="F203" i="1"/>
  <c r="Q395" i="1"/>
  <c r="F418" i="1"/>
  <c r="U307" i="1"/>
  <c r="F334" i="1"/>
  <c r="F332" i="1"/>
  <c r="BA307" i="1"/>
  <c r="BA266" i="1"/>
  <c r="F541" i="1"/>
  <c r="F222" i="1"/>
  <c r="T192" i="1"/>
  <c r="GM158" i="1"/>
  <c r="GP158" i="1" s="1"/>
  <c r="CF37" i="1"/>
  <c r="P37" i="1"/>
  <c r="AC30" i="1"/>
  <c r="CE37" i="1"/>
  <c r="CH37" i="1"/>
  <c r="S742" i="1"/>
  <c r="AF731" i="1"/>
  <c r="F172" i="1"/>
  <c r="Q151" i="1"/>
  <c r="CD811" i="1"/>
  <c r="AU816" i="1"/>
  <c r="GP309" i="1"/>
  <c r="CD312" i="1" s="1"/>
  <c r="CA312" i="1"/>
  <c r="F518" i="1"/>
  <c r="Y486" i="1"/>
  <c r="CF688" i="1"/>
  <c r="AW699" i="1"/>
  <c r="AZ521" i="1"/>
  <c r="V266" i="1"/>
  <c r="F544" i="1"/>
  <c r="CE438" i="1"/>
  <c r="AV454" i="1"/>
  <c r="GM109" i="1"/>
  <c r="AB119" i="1"/>
  <c r="CE731" i="1"/>
  <c r="AV742" i="1"/>
  <c r="F781" i="1"/>
  <c r="O774" i="1"/>
  <c r="X688" i="1"/>
  <c r="F725" i="1"/>
  <c r="Y605" i="1"/>
  <c r="AL600" i="1"/>
  <c r="AT556" i="1"/>
  <c r="F864" i="1"/>
  <c r="F377" i="1"/>
  <c r="R344" i="1"/>
  <c r="BA119" i="1"/>
  <c r="CJ106" i="1"/>
  <c r="V37" i="1"/>
  <c r="AI30" i="1"/>
  <c r="O37" i="1"/>
  <c r="AB30" i="1"/>
  <c r="CA811" i="1"/>
  <c r="AR816" i="1"/>
  <c r="O312" i="1"/>
  <c r="AB307" i="1"/>
  <c r="AK731" i="1"/>
  <c r="X742" i="1"/>
  <c r="BC22" i="1"/>
  <c r="BC909" i="1"/>
  <c r="F895" i="1"/>
  <c r="AS266" i="1"/>
  <c r="F538" i="1"/>
  <c r="R605" i="1"/>
  <c r="AE600" i="1"/>
  <c r="CF637" i="1"/>
  <c r="AW656" i="1"/>
  <c r="Q637" i="1"/>
  <c r="F668" i="1"/>
  <c r="AE395" i="1"/>
  <c r="R406" i="1"/>
  <c r="R521" i="1" s="1"/>
  <c r="P731" i="1"/>
  <c r="F745" i="1"/>
  <c r="CD774" i="1"/>
  <c r="AU779" i="1"/>
  <c r="AQ26" i="1"/>
  <c r="F241" i="1"/>
  <c r="AQ879" i="1"/>
  <c r="F427" i="1"/>
  <c r="T395" i="1"/>
  <c r="F583" i="1"/>
  <c r="S560" i="1"/>
  <c r="X438" i="1"/>
  <c r="F480" i="1"/>
  <c r="GM35" i="1"/>
  <c r="GP35" i="1" s="1"/>
  <c r="F580" i="1"/>
  <c r="Q560" i="1"/>
  <c r="Q846" i="1"/>
  <c r="F86" i="1"/>
  <c r="Q69" i="1"/>
  <c r="AE560" i="1"/>
  <c r="R568" i="1"/>
  <c r="AF344" i="1"/>
  <c r="S363" i="1"/>
  <c r="GP32" i="1"/>
  <c r="AX26" i="1"/>
  <c r="F238" i="1"/>
  <c r="AX879" i="1"/>
  <c r="AC344" i="1"/>
  <c r="CF363" i="1"/>
  <c r="CH363" i="1"/>
  <c r="P363" i="1"/>
  <c r="CE363" i="1"/>
  <c r="AE151" i="1"/>
  <c r="R160" i="1"/>
  <c r="BB22" i="1"/>
  <c r="BB909" i="1"/>
  <c r="F892" i="1"/>
  <c r="AY811" i="1"/>
  <c r="F824" i="1"/>
  <c r="F627" i="1"/>
  <c r="U600" i="1"/>
  <c r="T637" i="1"/>
  <c r="F677" i="1"/>
  <c r="F629" i="1"/>
  <c r="W600" i="1"/>
  <c r="CD201" i="1"/>
  <c r="F625" i="1"/>
  <c r="BA600" i="1"/>
  <c r="U69" i="1"/>
  <c r="F96" i="1"/>
  <c r="AV656" i="1"/>
  <c r="CE637" i="1"/>
  <c r="F617" i="1"/>
  <c r="Q600" i="1"/>
  <c r="P521" i="1"/>
  <c r="AR779" i="1"/>
  <c r="CA774" i="1"/>
  <c r="AB486" i="1"/>
  <c r="O491" i="1"/>
  <c r="F281" i="1"/>
  <c r="AW270" i="1"/>
  <c r="F676" i="1"/>
  <c r="BA637" i="1"/>
  <c r="F456" i="1"/>
  <c r="O438" i="1"/>
  <c r="GP71" i="1"/>
  <c r="X307" i="1"/>
  <c r="F338" i="1"/>
  <c r="F163" i="1"/>
  <c r="P151" i="1"/>
  <c r="X811" i="1"/>
  <c r="F842" i="1"/>
  <c r="AY774" i="1"/>
  <c r="F787" i="1"/>
  <c r="GM349" i="1"/>
  <c r="F326" i="1"/>
  <c r="R307" i="1"/>
  <c r="AX106" i="1"/>
  <c r="F126" i="1"/>
  <c r="AB160" i="1"/>
  <c r="CA201" i="1"/>
  <c r="GM113" i="1"/>
  <c r="GP113" i="1" s="1"/>
  <c r="AH106" i="1"/>
  <c r="U119" i="1"/>
  <c r="F763" i="1"/>
  <c r="T731" i="1"/>
  <c r="F417" i="1"/>
  <c r="AZ395" i="1"/>
  <c r="AW774" i="1"/>
  <c r="F785" i="1"/>
  <c r="GM566" i="1"/>
  <c r="AB568" i="1"/>
  <c r="X395" i="1"/>
  <c r="F432" i="1"/>
  <c r="F471" i="1"/>
  <c r="AS438" i="1"/>
  <c r="BA344" i="1"/>
  <c r="F383" i="1"/>
  <c r="AT879" i="1"/>
  <c r="AB688" i="1"/>
  <c r="O699" i="1"/>
  <c r="U395" i="1"/>
  <c r="F428" i="1"/>
  <c r="R688" i="1"/>
  <c r="F713" i="1"/>
  <c r="AZ26" i="1"/>
  <c r="F242" i="1"/>
  <c r="AZ879" i="1"/>
  <c r="S69" i="1"/>
  <c r="F89" i="1"/>
  <c r="Q344" i="1"/>
  <c r="F375" i="1"/>
  <c r="AE192" i="1"/>
  <c r="R201" i="1"/>
  <c r="AF151" i="1"/>
  <c r="S160" i="1"/>
  <c r="BA30" i="1"/>
  <c r="F57" i="1"/>
  <c r="BA231" i="1"/>
  <c r="CA160" i="1"/>
  <c r="GP153" i="1"/>
  <c r="CD160" i="1" s="1"/>
  <c r="S37" i="1"/>
  <c r="AF30" i="1"/>
  <c r="U637" i="1"/>
  <c r="F678" i="1"/>
  <c r="CE605" i="1"/>
  <c r="P605" i="1"/>
  <c r="CH605" i="1"/>
  <c r="AC600" i="1"/>
  <c r="CF605" i="1"/>
  <c r="AO22" i="1"/>
  <c r="AO909" i="1"/>
  <c r="F883" i="1"/>
  <c r="P486" i="1"/>
  <c r="F494" i="1"/>
  <c r="Q688" i="1"/>
  <c r="F711" i="1"/>
  <c r="AY270" i="1"/>
  <c r="F283" i="1"/>
  <c r="T560" i="1"/>
  <c r="F589" i="1"/>
  <c r="T846" i="1"/>
  <c r="F131" i="1"/>
  <c r="Q106" i="1"/>
  <c r="AV270" i="1"/>
  <c r="F280" i="1"/>
  <c r="F184" i="1"/>
  <c r="W151" i="1"/>
  <c r="W637" i="1"/>
  <c r="F680" i="1"/>
  <c r="Y688" i="1"/>
  <c r="F726" i="1"/>
  <c r="F384" i="1"/>
  <c r="T344" i="1"/>
  <c r="V151" i="1"/>
  <c r="F183" i="1"/>
  <c r="CF151" i="1"/>
  <c r="AW160" i="1"/>
  <c r="F296" i="1"/>
  <c r="T270" i="1"/>
  <c r="T521" i="1"/>
  <c r="AK344" i="1"/>
  <c r="X363" i="1"/>
  <c r="Q231" i="1"/>
  <c r="AL731" i="1"/>
  <c r="Y742" i="1"/>
  <c r="AF600" i="1"/>
  <c r="S605" i="1"/>
  <c r="S846" i="1" s="1"/>
  <c r="Y160" i="1"/>
  <c r="AL151" i="1"/>
  <c r="F433" i="1"/>
  <c r="Y395" i="1"/>
  <c r="AX192" i="1"/>
  <c r="F208" i="1"/>
  <c r="W344" i="1"/>
  <c r="F387" i="1"/>
  <c r="GM603" i="1"/>
  <c r="AB605" i="1"/>
  <c r="F58" i="1"/>
  <c r="T30" i="1"/>
  <c r="T231" i="1"/>
  <c r="AY491" i="1"/>
  <c r="CH486" i="1"/>
  <c r="V600" i="1"/>
  <c r="F628" i="1"/>
  <c r="GM273" i="1"/>
  <c r="AB275" i="1"/>
  <c r="F408" i="1"/>
  <c r="O395" i="1"/>
  <c r="AX69" i="1"/>
  <c r="F81" i="1"/>
  <c r="F753" i="1"/>
  <c r="AZ731" i="1"/>
  <c r="F793" i="1"/>
  <c r="R774" i="1"/>
  <c r="AV774" i="1"/>
  <c r="F784" i="1"/>
  <c r="F765" i="1"/>
  <c r="V731" i="1"/>
  <c r="S556" i="1" l="1"/>
  <c r="F861" i="1"/>
  <c r="R266" i="1"/>
  <c r="F535" i="1"/>
  <c r="F365" i="1"/>
  <c r="O344" i="1"/>
  <c r="AB600" i="1"/>
  <c r="O605" i="1"/>
  <c r="Y731" i="1"/>
  <c r="F769" i="1"/>
  <c r="AO18" i="1"/>
  <c r="F913" i="1"/>
  <c r="CA151" i="1"/>
  <c r="AR160" i="1"/>
  <c r="AZ22" i="1"/>
  <c r="AZ909" i="1"/>
  <c r="F890" i="1"/>
  <c r="U106" i="1"/>
  <c r="F141" i="1"/>
  <c r="AV637" i="1"/>
  <c r="F661" i="1"/>
  <c r="AX22" i="1"/>
  <c r="F886" i="1"/>
  <c r="AX909" i="1"/>
  <c r="R600" i="1"/>
  <c r="F619" i="1"/>
  <c r="AZ266" i="1"/>
  <c r="F532" i="1"/>
  <c r="S731" i="1"/>
  <c r="F757" i="1"/>
  <c r="AW438" i="1"/>
  <c r="F460" i="1"/>
  <c r="CE560" i="1"/>
  <c r="AV568" i="1"/>
  <c r="BD18" i="1"/>
  <c r="F934" i="1"/>
  <c r="CD688" i="1"/>
  <c r="AU699" i="1"/>
  <c r="GP603" i="1"/>
  <c r="CD605" i="1" s="1"/>
  <c r="CA605" i="1"/>
  <c r="T556" i="1"/>
  <c r="F867" i="1"/>
  <c r="BA26" i="1"/>
  <c r="F251" i="1"/>
  <c r="BA879" i="1"/>
  <c r="F798" i="1"/>
  <c r="AU774" i="1"/>
  <c r="O30" i="1"/>
  <c r="F39" i="1"/>
  <c r="F705" i="1"/>
  <c r="AW688" i="1"/>
  <c r="CH30" i="1"/>
  <c r="AY37" i="1"/>
  <c r="Y270" i="1"/>
  <c r="F302" i="1"/>
  <c r="Y521" i="1"/>
  <c r="S192" i="1"/>
  <c r="F216" i="1"/>
  <c r="X119" i="1"/>
  <c r="AK106" i="1"/>
  <c r="X69" i="1"/>
  <c r="F100" i="1"/>
  <c r="CF192" i="1"/>
  <c r="AW201" i="1"/>
  <c r="CF600" i="1"/>
  <c r="AW605" i="1"/>
  <c r="CE30" i="1"/>
  <c r="AV37" i="1"/>
  <c r="AB637" i="1"/>
  <c r="O656" i="1"/>
  <c r="AU742" i="1"/>
  <c r="CD731" i="1"/>
  <c r="AW395" i="1"/>
  <c r="F412" i="1"/>
  <c r="CA395" i="1"/>
  <c r="AR406" i="1"/>
  <c r="AU454" i="1"/>
  <c r="CD438" i="1"/>
  <c r="X600" i="1"/>
  <c r="F631" i="1"/>
  <c r="Y30" i="1"/>
  <c r="F64" i="1"/>
  <c r="Y231" i="1"/>
  <c r="F134" i="1"/>
  <c r="S106" i="1"/>
  <c r="AR201" i="1"/>
  <c r="CA192" i="1"/>
  <c r="BB18" i="1"/>
  <c r="F922" i="1"/>
  <c r="CD37" i="1"/>
  <c r="V30" i="1"/>
  <c r="F60" i="1"/>
  <c r="V231" i="1"/>
  <c r="AY637" i="1"/>
  <c r="F664" i="1"/>
  <c r="U30" i="1"/>
  <c r="F59" i="1"/>
  <c r="U231" i="1"/>
  <c r="AV688" i="1"/>
  <c r="F704" i="1"/>
  <c r="F320" i="1"/>
  <c r="AY307" i="1"/>
  <c r="CA731" i="1"/>
  <c r="AR742" i="1"/>
  <c r="F497" i="1"/>
  <c r="AW486" i="1"/>
  <c r="AY151" i="1"/>
  <c r="F168" i="1"/>
  <c r="AY395" i="1"/>
  <c r="F414" i="1"/>
  <c r="F496" i="1"/>
  <c r="AV486" i="1"/>
  <c r="F223" i="1"/>
  <c r="U192" i="1"/>
  <c r="Y344" i="1"/>
  <c r="F390" i="1"/>
  <c r="P106" i="1"/>
  <c r="F122" i="1"/>
  <c r="F389" i="1"/>
  <c r="X344" i="1"/>
  <c r="AB151" i="1"/>
  <c r="O160" i="1"/>
  <c r="O486" i="1"/>
  <c r="F493" i="1"/>
  <c r="CA37" i="1"/>
  <c r="BC18" i="1"/>
  <c r="F925" i="1"/>
  <c r="F747" i="1"/>
  <c r="AV731" i="1"/>
  <c r="P30" i="1"/>
  <c r="F40" i="1"/>
  <c r="P231" i="1"/>
  <c r="F318" i="1"/>
  <c r="AW307" i="1"/>
  <c r="AP18" i="1"/>
  <c r="F918" i="1"/>
  <c r="CA637" i="1"/>
  <c r="AR656" i="1"/>
  <c r="CA438" i="1"/>
  <c r="AR454" i="1"/>
  <c r="W26" i="1"/>
  <c r="F255" i="1"/>
  <c r="W879" i="1"/>
  <c r="AU406" i="1"/>
  <c r="CD395" i="1"/>
  <c r="AR699" i="1"/>
  <c r="CA688" i="1"/>
  <c r="S151" i="1"/>
  <c r="F175" i="1"/>
  <c r="T266" i="1"/>
  <c r="F542" i="1"/>
  <c r="F608" i="1"/>
  <c r="P600" i="1"/>
  <c r="GP566" i="1"/>
  <c r="CD568" i="1" s="1"/>
  <c r="CA568" i="1"/>
  <c r="AU201" i="1"/>
  <c r="CD192" i="1"/>
  <c r="R151" i="1"/>
  <c r="F174" i="1"/>
  <c r="S344" i="1"/>
  <c r="F378" i="1"/>
  <c r="F420" i="1"/>
  <c r="R395" i="1"/>
  <c r="BA106" i="1"/>
  <c r="F139" i="1"/>
  <c r="CA307" i="1"/>
  <c r="AR312" i="1"/>
  <c r="CF30" i="1"/>
  <c r="AW37" i="1"/>
  <c r="R30" i="1"/>
  <c r="F51" i="1"/>
  <c r="R231" i="1"/>
  <c r="Y69" i="1"/>
  <c r="F101" i="1"/>
  <c r="X270" i="1"/>
  <c r="F301" i="1"/>
  <c r="X521" i="1"/>
  <c r="AV395" i="1"/>
  <c r="F411" i="1"/>
  <c r="CD637" i="1"/>
  <c r="AU656" i="1"/>
  <c r="X637" i="1"/>
  <c r="F682" i="1"/>
  <c r="F632" i="1"/>
  <c r="Y600" i="1"/>
  <c r="AB560" i="1"/>
  <c r="O568" i="1"/>
  <c r="AV605" i="1"/>
  <c r="CE600" i="1"/>
  <c r="R192" i="1"/>
  <c r="F215" i="1"/>
  <c r="F768" i="1"/>
  <c r="X731" i="1"/>
  <c r="AB106" i="1"/>
  <c r="O119" i="1"/>
  <c r="CD307" i="1"/>
  <c r="AU312" i="1"/>
  <c r="AW731" i="1"/>
  <c r="F748" i="1"/>
  <c r="F221" i="1"/>
  <c r="BA192" i="1"/>
  <c r="AV151" i="1"/>
  <c r="F165" i="1"/>
  <c r="X192" i="1"/>
  <c r="F227" i="1"/>
  <c r="AU160" i="1"/>
  <c r="CD151" i="1"/>
  <c r="F571" i="1"/>
  <c r="P560" i="1"/>
  <c r="P846" i="1"/>
  <c r="AB270" i="1"/>
  <c r="O275" i="1"/>
  <c r="O688" i="1"/>
  <c r="F701" i="1"/>
  <c r="CD74" i="1"/>
  <c r="F807" i="1"/>
  <c r="AR774" i="1"/>
  <c r="CE344" i="1"/>
  <c r="AV363" i="1"/>
  <c r="R560" i="1"/>
  <c r="F582" i="1"/>
  <c r="R846" i="1"/>
  <c r="GP109" i="1"/>
  <c r="CD119" i="1" s="1"/>
  <c r="CA119" i="1"/>
  <c r="F835" i="1"/>
  <c r="AU811" i="1"/>
  <c r="CH106" i="1"/>
  <c r="AY119" i="1"/>
  <c r="F707" i="1"/>
  <c r="AY688" i="1"/>
  <c r="AB731" i="1"/>
  <c r="O742" i="1"/>
  <c r="AY201" i="1"/>
  <c r="CH192" i="1"/>
  <c r="AZ556" i="1"/>
  <c r="F857" i="1"/>
  <c r="S270" i="1"/>
  <c r="F290" i="1"/>
  <c r="S521" i="1"/>
  <c r="U556" i="1"/>
  <c r="F868" i="1"/>
  <c r="R637" i="1"/>
  <c r="F670" i="1"/>
  <c r="F228" i="1"/>
  <c r="Y192" i="1"/>
  <c r="GP273" i="1"/>
  <c r="CD275" i="1" s="1"/>
  <c r="CA275" i="1"/>
  <c r="CA74" i="1"/>
  <c r="P266" i="1"/>
  <c r="F524" i="1"/>
  <c r="P344" i="1"/>
  <c r="F366" i="1"/>
  <c r="AV438" i="1"/>
  <c r="F459" i="1"/>
  <c r="CF106" i="1"/>
  <c r="AW119" i="1"/>
  <c r="CH560" i="1"/>
  <c r="AY568" i="1"/>
  <c r="X560" i="1"/>
  <c r="F594" i="1"/>
  <c r="X846" i="1"/>
  <c r="CH69" i="1"/>
  <c r="AY74" i="1"/>
  <c r="AV201" i="1"/>
  <c r="CE192" i="1"/>
  <c r="R106" i="1"/>
  <c r="F133" i="1"/>
  <c r="AS18" i="1"/>
  <c r="F926" i="1"/>
  <c r="F519" i="1"/>
  <c r="AR486" i="1"/>
  <c r="F317" i="1"/>
  <c r="AV307" i="1"/>
  <c r="X30" i="1"/>
  <c r="F63" i="1"/>
  <c r="Q556" i="1"/>
  <c r="F858" i="1"/>
  <c r="AY486" i="1"/>
  <c r="F499" i="1"/>
  <c r="AW151" i="1"/>
  <c r="F166" i="1"/>
  <c r="T26" i="1"/>
  <c r="F252" i="1"/>
  <c r="T879" i="1"/>
  <c r="F187" i="1"/>
  <c r="Y151" i="1"/>
  <c r="AT22" i="1"/>
  <c r="F897" i="1"/>
  <c r="F16" i="2" s="1"/>
  <c r="AT909" i="1"/>
  <c r="GP349" i="1"/>
  <c r="CD363" i="1" s="1"/>
  <c r="CA363" i="1"/>
  <c r="CH344" i="1"/>
  <c r="AY363" i="1"/>
  <c r="AW637" i="1"/>
  <c r="F662" i="1"/>
  <c r="O307" i="1"/>
  <c r="F314" i="1"/>
  <c r="CE106" i="1"/>
  <c r="AV119" i="1"/>
  <c r="CF560" i="1"/>
  <c r="AW568" i="1"/>
  <c r="CF69" i="1"/>
  <c r="AW74" i="1"/>
  <c r="F146" i="1"/>
  <c r="Y106" i="1"/>
  <c r="V192" i="1"/>
  <c r="F224" i="1"/>
  <c r="F77" i="1"/>
  <c r="P69" i="1"/>
  <c r="Q26" i="1"/>
  <c r="F243" i="1"/>
  <c r="Q879" i="1"/>
  <c r="AY605" i="1"/>
  <c r="CH600" i="1"/>
  <c r="F620" i="1"/>
  <c r="S600" i="1"/>
  <c r="F52" i="1"/>
  <c r="S30" i="1"/>
  <c r="S231" i="1"/>
  <c r="AW363" i="1"/>
  <c r="CF344" i="1"/>
  <c r="AQ22" i="1"/>
  <c r="F889" i="1"/>
  <c r="AQ909" i="1"/>
  <c r="F844" i="1"/>
  <c r="AR811" i="1"/>
  <c r="AB69" i="1"/>
  <c r="O74" i="1"/>
  <c r="F750" i="1"/>
  <c r="AY731" i="1"/>
  <c r="CE69" i="1"/>
  <c r="AV74" i="1"/>
  <c r="P192" i="1"/>
  <c r="F204" i="1"/>
  <c r="AY438" i="1"/>
  <c r="F462" i="1"/>
  <c r="F595" i="1"/>
  <c r="Y560" i="1"/>
  <c r="Y846" i="1"/>
  <c r="F510" i="1"/>
  <c r="AU486" i="1"/>
  <c r="X151" i="1"/>
  <c r="F186" i="1"/>
  <c r="Y637" i="1"/>
  <c r="F683" i="1"/>
  <c r="CD69" i="1" l="1"/>
  <c r="AU74" i="1"/>
  <c r="Y26" i="1"/>
  <c r="F258" i="1"/>
  <c r="Y879" i="1"/>
  <c r="AV69" i="1"/>
  <c r="F79" i="1"/>
  <c r="AW344" i="1"/>
  <c r="F369" i="1"/>
  <c r="AW521" i="1"/>
  <c r="T22" i="1"/>
  <c r="F900" i="1"/>
  <c r="T909" i="1"/>
  <c r="X556" i="1"/>
  <c r="F872" i="1"/>
  <c r="CD560" i="1"/>
  <c r="AU568" i="1"/>
  <c r="O637" i="1"/>
  <c r="F658" i="1"/>
  <c r="CA560" i="1"/>
  <c r="AR568" i="1"/>
  <c r="S26" i="1"/>
  <c r="F246" i="1"/>
  <c r="S879" i="1"/>
  <c r="AR74" i="1"/>
  <c r="CA69" i="1"/>
  <c r="X266" i="1"/>
  <c r="F547" i="1"/>
  <c r="V26" i="1"/>
  <c r="F254" i="1"/>
  <c r="V879" i="1"/>
  <c r="F573" i="1"/>
  <c r="AV560" i="1"/>
  <c r="AV846" i="1"/>
  <c r="W22" i="1"/>
  <c r="F903" i="1"/>
  <c r="W909" i="1"/>
  <c r="AR275" i="1"/>
  <c r="CA270" i="1"/>
  <c r="AR119" i="1"/>
  <c r="CA106" i="1"/>
  <c r="O270" i="1"/>
  <c r="F277" i="1"/>
  <c r="O521" i="1"/>
  <c r="F610" i="1"/>
  <c r="AV600" i="1"/>
  <c r="F482" i="1"/>
  <c r="AR438" i="1"/>
  <c r="F770" i="1"/>
  <c r="AR731" i="1"/>
  <c r="AV30" i="1"/>
  <c r="F42" i="1"/>
  <c r="AV231" i="1"/>
  <c r="Y266" i="1"/>
  <c r="F548" i="1"/>
  <c r="BA22" i="1"/>
  <c r="F899" i="1"/>
  <c r="BA909" i="1"/>
  <c r="F761" i="1"/>
  <c r="AU731" i="1"/>
  <c r="AU275" i="1"/>
  <c r="CD270" i="1"/>
  <c r="AU119" i="1"/>
  <c r="CD106" i="1"/>
  <c r="O560" i="1"/>
  <c r="F570" i="1"/>
  <c r="O846" i="1"/>
  <c r="O600" i="1"/>
  <c r="F607" i="1"/>
  <c r="X106" i="1"/>
  <c r="F145" i="1"/>
  <c r="AY560" i="1"/>
  <c r="F576" i="1"/>
  <c r="AY846" i="1"/>
  <c r="F76" i="1"/>
  <c r="O69" i="1"/>
  <c r="R556" i="1"/>
  <c r="F860" i="1"/>
  <c r="P556" i="1"/>
  <c r="F849" i="1"/>
  <c r="AR637" i="1"/>
  <c r="F684" i="1"/>
  <c r="CD30" i="1"/>
  <c r="AU37" i="1"/>
  <c r="AW600" i="1"/>
  <c r="F611" i="1"/>
  <c r="AX18" i="1"/>
  <c r="F916" i="1"/>
  <c r="AY344" i="1"/>
  <c r="F371" i="1"/>
  <c r="AY521" i="1"/>
  <c r="CA344" i="1"/>
  <c r="AR363" i="1"/>
  <c r="F125" i="1"/>
  <c r="AW106" i="1"/>
  <c r="AY192" i="1"/>
  <c r="F209" i="1"/>
  <c r="AU307" i="1"/>
  <c r="F331" i="1"/>
  <c r="CA30" i="1"/>
  <c r="AR37" i="1"/>
  <c r="AU438" i="1"/>
  <c r="F473" i="1"/>
  <c r="AY30" i="1"/>
  <c r="F45" i="1"/>
  <c r="AY231" i="1"/>
  <c r="CD344" i="1"/>
  <c r="AU363" i="1"/>
  <c r="F744" i="1"/>
  <c r="O731" i="1"/>
  <c r="R26" i="1"/>
  <c r="F245" i="1"/>
  <c r="R879" i="1"/>
  <c r="F434" i="1"/>
  <c r="AR395" i="1"/>
  <c r="F207" i="1"/>
  <c r="AW192" i="1"/>
  <c r="AW69" i="1"/>
  <c r="F80" i="1"/>
  <c r="AY600" i="1"/>
  <c r="F613" i="1"/>
  <c r="AW560" i="1"/>
  <c r="F574" i="1"/>
  <c r="AW846" i="1"/>
  <c r="AT18" i="1"/>
  <c r="F927" i="1"/>
  <c r="AV344" i="1"/>
  <c r="F368" i="1"/>
  <c r="AV521" i="1"/>
  <c r="O106" i="1"/>
  <c r="F121" i="1"/>
  <c r="AR605" i="1"/>
  <c r="CA600" i="1"/>
  <c r="AZ18" i="1"/>
  <c r="F920" i="1"/>
  <c r="AQ18" i="1"/>
  <c r="F919" i="1"/>
  <c r="AU151" i="1"/>
  <c r="F179" i="1"/>
  <c r="F727" i="1"/>
  <c r="AR688" i="1"/>
  <c r="O151" i="1"/>
  <c r="F162" i="1"/>
  <c r="U26" i="1"/>
  <c r="F253" i="1"/>
  <c r="U879" i="1"/>
  <c r="F229" i="1"/>
  <c r="AR192" i="1"/>
  <c r="CD600" i="1"/>
  <c r="AU605" i="1"/>
  <c r="F340" i="1"/>
  <c r="AR307" i="1"/>
  <c r="Q22" i="1"/>
  <c r="Q909" i="1"/>
  <c r="F891" i="1"/>
  <c r="AV106" i="1"/>
  <c r="F124" i="1"/>
  <c r="X231" i="1"/>
  <c r="AV192" i="1"/>
  <c r="F206" i="1"/>
  <c r="AU637" i="1"/>
  <c r="F675" i="1"/>
  <c r="F43" i="1"/>
  <c r="AW30" i="1"/>
  <c r="AW231" i="1"/>
  <c r="O231" i="1"/>
  <c r="AU688" i="1"/>
  <c r="F718" i="1"/>
  <c r="AR151" i="1"/>
  <c r="F188" i="1"/>
  <c r="Y556" i="1"/>
  <c r="F873" i="1"/>
  <c r="AY69" i="1"/>
  <c r="F82" i="1"/>
  <c r="S266" i="1"/>
  <c r="F536" i="1"/>
  <c r="AY106" i="1"/>
  <c r="F127" i="1"/>
  <c r="AU192" i="1"/>
  <c r="F220" i="1"/>
  <c r="F425" i="1"/>
  <c r="AU395" i="1"/>
  <c r="P26" i="1"/>
  <c r="F234" i="1"/>
  <c r="P879" i="1"/>
  <c r="AU344" i="1" l="1"/>
  <c r="F382" i="1"/>
  <c r="AR600" i="1"/>
  <c r="F633" i="1"/>
  <c r="AY26" i="1"/>
  <c r="F239" i="1"/>
  <c r="AY879" i="1"/>
  <c r="BA18" i="1"/>
  <c r="F929" i="1"/>
  <c r="AV556" i="1"/>
  <c r="F851" i="1"/>
  <c r="AW266" i="1"/>
  <c r="F527" i="1"/>
  <c r="F391" i="1"/>
  <c r="AR344" i="1"/>
  <c r="AR560" i="1"/>
  <c r="F596" i="1"/>
  <c r="AR846" i="1"/>
  <c r="O266" i="1"/>
  <c r="F523" i="1"/>
  <c r="S22" i="1"/>
  <c r="S909" i="1"/>
  <c r="F894" i="1"/>
  <c r="J16" i="2" s="1"/>
  <c r="AY266" i="1"/>
  <c r="F529" i="1"/>
  <c r="O556" i="1"/>
  <c r="F848" i="1"/>
  <c r="V22" i="1"/>
  <c r="F902" i="1"/>
  <c r="V909" i="1"/>
  <c r="AU30" i="1"/>
  <c r="F56" i="1"/>
  <c r="AU231" i="1"/>
  <c r="F624" i="1"/>
  <c r="AU600" i="1"/>
  <c r="O26" i="1"/>
  <c r="F233" i="1"/>
  <c r="O879" i="1"/>
  <c r="R22" i="1"/>
  <c r="R909" i="1"/>
  <c r="F893" i="1"/>
  <c r="F65" i="1"/>
  <c r="AR30" i="1"/>
  <c r="AR231" i="1"/>
  <c r="AV26" i="1"/>
  <c r="F236" i="1"/>
  <c r="AV879" i="1"/>
  <c r="F587" i="1"/>
  <c r="AU560" i="1"/>
  <c r="AU846" i="1"/>
  <c r="Y22" i="1"/>
  <c r="Y909" i="1"/>
  <c r="F906" i="1"/>
  <c r="AW556" i="1"/>
  <c r="F852" i="1"/>
  <c r="F147" i="1"/>
  <c r="AR106" i="1"/>
  <c r="AV266" i="1"/>
  <c r="F526" i="1"/>
  <c r="F138" i="1"/>
  <c r="AU106" i="1"/>
  <c r="AW26" i="1"/>
  <c r="F237" i="1"/>
  <c r="AW879" i="1"/>
  <c r="X26" i="1"/>
  <c r="F257" i="1"/>
  <c r="X879" i="1"/>
  <c r="U22" i="1"/>
  <c r="F901" i="1"/>
  <c r="U909" i="1"/>
  <c r="AY556" i="1"/>
  <c r="F854" i="1"/>
  <c r="F303" i="1"/>
  <c r="AR270" i="1"/>
  <c r="AR521" i="1"/>
  <c r="AU69" i="1"/>
  <c r="F93" i="1"/>
  <c r="Q18" i="1"/>
  <c r="F921" i="1"/>
  <c r="P22" i="1"/>
  <c r="P909" i="1"/>
  <c r="F882" i="1"/>
  <c r="F294" i="1"/>
  <c r="AU270" i="1"/>
  <c r="AU521" i="1"/>
  <c r="W18" i="1"/>
  <c r="F933" i="1"/>
  <c r="AR69" i="1"/>
  <c r="F102" i="1"/>
  <c r="T18" i="1"/>
  <c r="F930" i="1"/>
  <c r="S18" i="1" l="1"/>
  <c r="F924" i="1"/>
  <c r="AU26" i="1"/>
  <c r="F250" i="1"/>
  <c r="AU879" i="1"/>
  <c r="AR26" i="1"/>
  <c r="F259" i="1"/>
  <c r="F260" i="1" s="1"/>
  <c r="AR879" i="1"/>
  <c r="X22" i="1"/>
  <c r="F905" i="1"/>
  <c r="X909" i="1"/>
  <c r="AY22" i="1"/>
  <c r="F887" i="1"/>
  <c r="AY909" i="1"/>
  <c r="U18" i="1"/>
  <c r="F931" i="1"/>
  <c r="V18" i="1"/>
  <c r="F932" i="1"/>
  <c r="AR556" i="1"/>
  <c r="F874" i="1"/>
  <c r="F875" i="1" s="1"/>
  <c r="AV22" i="1"/>
  <c r="AV909" i="1"/>
  <c r="F884" i="1"/>
  <c r="P18" i="1"/>
  <c r="F912" i="1"/>
  <c r="AW22" i="1"/>
  <c r="F885" i="1"/>
  <c r="AW909" i="1"/>
  <c r="Y18" i="1"/>
  <c r="F936" i="1"/>
  <c r="R18" i="1"/>
  <c r="F923" i="1"/>
  <c r="AR266" i="1"/>
  <c r="F549" i="1"/>
  <c r="F550" i="1" s="1"/>
  <c r="AU556" i="1"/>
  <c r="F865" i="1"/>
  <c r="O22" i="1"/>
  <c r="O909" i="1"/>
  <c r="F881" i="1"/>
  <c r="AU266" i="1"/>
  <c r="F540" i="1"/>
  <c r="AV18" i="1" l="1"/>
  <c r="F914" i="1"/>
  <c r="AR22" i="1"/>
  <c r="AR909" i="1"/>
  <c r="F907" i="1"/>
  <c r="AU22" i="1"/>
  <c r="F898" i="1"/>
  <c r="H16" i="2" s="1"/>
  <c r="I16" i="2" s="1"/>
  <c r="AU909" i="1"/>
  <c r="X18" i="1"/>
  <c r="F935" i="1"/>
  <c r="F261" i="1"/>
  <c r="F262" i="1" s="1"/>
  <c r="F876" i="1"/>
  <c r="F877" i="1"/>
  <c r="AW18" i="1"/>
  <c r="F915" i="1"/>
  <c r="O18" i="1"/>
  <c r="F911" i="1"/>
  <c r="AY18" i="1"/>
  <c r="F917" i="1"/>
  <c r="F551" i="1"/>
  <c r="F552" i="1" s="1"/>
  <c r="AU18" i="1" l="1"/>
  <c r="F928" i="1"/>
  <c r="AR18" i="1"/>
  <c r="F937" i="1"/>
  <c r="F938" i="1" s="1"/>
  <c r="F939" i="1" l="1"/>
  <c r="F940" i="1" s="1"/>
</calcChain>
</file>

<file path=xl/sharedStrings.xml><?xml version="1.0" encoding="utf-8"?>
<sst xmlns="http://schemas.openxmlformats.org/spreadsheetml/2006/main" count="11572" uniqueCount="404">
  <si>
    <t>Smeta.RU Flash  (495) 974-1589</t>
  </si>
  <si>
    <t>_PS_</t>
  </si>
  <si>
    <t>Smeta.RU Flash</t>
  </si>
  <si>
    <t/>
  </si>
  <si>
    <t>2.5 ЛС Оказание услуг по уборке (здание 7.2.4) +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</si>
  <si>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</si>
  <si>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</si>
  <si>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</si>
  <si>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</si>
  <si>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</si>
  <si>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</si>
  <si>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2.5</t>
  </si>
  <si>
    <t>№2.5</t>
  </si>
  <si>
    <t>Поддерживающая уборка</t>
  </si>
  <si>
    <t>Стены, потолки</t>
  </si>
  <si>
    <t>1</t>
  </si>
  <si>
    <t>1.5-1101-1-1/1</t>
  </si>
  <si>
    <t>Удаление локальных загрязнений со стен до высоты 1,8 м в зданиях административно-хозяйственного назначения при регулярных уборках</t>
  </si>
  <si>
    <t>100 м2</t>
  </si>
  <si>
    <t>СН-2012.1 Выпуск № 3 (в текущих ценах по состоянию на 01.04.2025 г.). Сб.5-1101-1-1/1</t>
  </si>
  <si>
    <t>)*122)*0,3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</si>
  <si>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</si>
  <si>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</si>
  <si>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</si>
  <si>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</si>
  <si>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</si>
  <si>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</si>
  <si>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</si>
  <si>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</si>
  <si>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2</t>
  </si>
  <si>
    <t>1.5-1101-1-2/1</t>
  </si>
  <si>
    <t>Протирка стен, облицованных керамической плиткой, в зданиях административно-хозяйственного назначения</t>
  </si>
  <si>
    <t>СН-2012.1 Выпуск № 3 (в текущих ценах по состоянию на 01.04.2025 г.). Сб.5-1101-1-2/1</t>
  </si>
  <si>
    <t>2,1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</si>
  <si>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</si>
  <si>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</si>
  <si>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</si>
  <si>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</si>
  <si>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</si>
  <si>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</si>
  <si>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</si>
  <si>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</si>
  <si>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</si>
  <si>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</si>
  <si>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</si>
  <si>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</si>
  <si>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</si>
  <si>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</si>
  <si>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</si>
  <si>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</si>
  <si>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</si>
  <si>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</si>
  <si>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</si>
  <si>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</si>
  <si>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</si>
  <si>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</si>
  <si>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</si>
  <si>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</si>
  <si>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</si>
  <si>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</si>
  <si>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</si>
  <si>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</si>
  <si>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</si>
  <si>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</si>
  <si>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</si>
  <si>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</si>
  <si>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</si>
  <si>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</si>
  <si>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</si>
  <si>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</si>
  <si>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</si>
  <si>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</si>
  <si>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</si>
  <si>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</si>
  <si>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</si>
  <si>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</si>
  <si>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</si>
  <si>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</si>
  <si>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</si>
  <si>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</si>
  <si>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</si>
  <si>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</si>
  <si>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</si>
  <si>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</si>
  <si>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</si>
  <si>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</si>
  <si>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</si>
  <si>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</si>
  <si>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Лестничные марши и площадки</t>
  </si>
  <si>
    <t>3</t>
  </si>
  <si>
    <t>1.9-1103-1-1/1</t>
  </si>
  <si>
    <t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t>
  </si>
  <si>
    <t>СН-2012.1 Выпуск № 3 (в текущих ценах по состоянию на 01.04.2025 г.). Сб.9-1103-1-1/1</t>
  </si>
  <si>
    <t>)*122)*3</t>
  </si>
  <si>
    <t>3,1</t>
  </si>
  <si>
    <t>Полы</t>
  </si>
  <si>
    <t>4</t>
  </si>
  <si>
    <t>1.10-1101-4-2/1</t>
  </si>
  <si>
    <t>Уборка полов павильонов и административно-хозяйственных зданий на территории типа ВДНХ поломоечной машиной - протирка</t>
  </si>
  <si>
    <t>СН-2012.1 Выпуск № 3 (в текущих ценах по состоянию на 01.04.2025 г.). Сб.10-1101-4-2/1</t>
  </si>
  <si>
    <t>)*122)*0,3)*3</t>
  </si>
  <si>
    <t>4,1</t>
  </si>
  <si>
    <t>5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</si>
  <si>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</si>
  <si>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 (30%)</t>
  </si>
  <si>
    <t>СН-2012.1 Выпуск № 3 (в текущих ценах по состоянию на 01.04.2025 г.). Сб.10-1101-1-1/1</t>
  </si>
  <si>
    <t>5,1</t>
  </si>
  <si>
    <t>6</t>
  </si>
  <si>
    <t>Мытье полов вестибюлей, коридоров, гардеробных, фойе, холлов, рекреаций в зданиях административно-хозяйственного назначения (спортзал)</t>
  </si>
  <si>
    <t>6,1</t>
  </si>
  <si>
    <t>7</t>
  </si>
  <si>
    <t>1.10-1101-1-2/1</t>
  </si>
  <si>
    <t>Мытье полов кабинетов в зданиях административно-хозяйственного назначения</t>
  </si>
  <si>
    <t>СН-2012.1 Выпуск № 3 (в текущих ценах по состоянию на 01.04.2025 г.). Сб.10-1101-1-2/1</t>
  </si>
  <si>
    <t>7,1</t>
  </si>
  <si>
    <t>8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</si>
  <si>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</si>
  <si>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</si>
  <si>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</si>
  <si>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8,1</t>
  </si>
  <si>
    <t>Мытье окон, дверей, перегородок, внутреннего остекления</t>
  </si>
  <si>
    <t>9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</si>
  <si>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</si>
  <si>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</si>
  <si>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</si>
  <si>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</si>
  <si>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)*122)*0,3)*2</t>
  </si>
  <si>
    <t>Поправка: СН-2012. Гл.1 Сб.11 п.3.20</t>
  </si>
  <si>
    <t>9,1</t>
  </si>
  <si>
    <t>10</t>
  </si>
  <si>
    <t>1.11-1101-1-1/1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</si>
  <si>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t>
  </si>
  <si>
    <t>СН-2012.1 Выпуск № 3 (в текущих ценах по состоянию на 01.04.2025 г.). Сб.11-1101-1-1/1</t>
  </si>
  <si>
    <t>10,1</t>
  </si>
  <si>
    <t>11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</si>
  <si>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остекления)</t>
  </si>
  <si>
    <t>11,1</t>
  </si>
  <si>
    <t>Мытье сантехнических приборов</t>
  </si>
  <si>
    <t>12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</si>
  <si>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</si>
  <si>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</si>
  <si>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</si>
  <si>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</si>
  <si>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)*122</t>
  </si>
  <si>
    <t>12,1</t>
  </si>
  <si>
    <t>13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</si>
  <si>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</si>
  <si>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</si>
  <si>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</si>
  <si>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13,1</t>
  </si>
  <si>
    <t>14</t>
  </si>
  <si>
    <t>Уборка санитарно-технических приборов в туалетах административных зданий - умывальники (поддоны)</t>
  </si>
  <si>
    <t>14,1</t>
  </si>
  <si>
    <t>и1</t>
  </si>
  <si>
    <t>Итого</t>
  </si>
  <si>
    <t>и2</t>
  </si>
  <si>
    <t>НДС 7%</t>
  </si>
  <si>
    <t>и3</t>
  </si>
  <si>
    <t>Основная уборка</t>
  </si>
  <si>
    <t>15</t>
  </si>
  <si>
    <t>)*118</t>
  </si>
  <si>
    <t>15,1</t>
  </si>
  <si>
    <t>16</t>
  </si>
  <si>
    <t>16,1</t>
  </si>
  <si>
    <t>17</t>
  </si>
  <si>
    <t>1.10-1101-4-1/1</t>
  </si>
  <si>
    <t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t>
  </si>
  <si>
    <t>СН-2012.1 Выпуск № 3 (в текущих ценах по состоянию на 01.04.2025 г.). Сб.10-1101-4-1/1</t>
  </si>
  <si>
    <t>17,1</t>
  </si>
  <si>
    <t>18</t>
  </si>
  <si>
    <t>18,1</t>
  </si>
  <si>
    <t>19</t>
  </si>
  <si>
    <t>19,1</t>
  </si>
  <si>
    <t>20</t>
  </si>
  <si>
    <t>20,1</t>
  </si>
  <si>
    <t>21</t>
  </si>
  <si>
    <t>21,1</t>
  </si>
  <si>
    <t>22</t>
  </si>
  <si>
    <t>Мытье полов вестибюлей, коридоров, гардеробных, фойе, холлов, рекреаций в зданиях административно-хозяйственного назначения (балкон)</t>
  </si>
  <si>
    <t>22,1</t>
  </si>
  <si>
    <t>23</t>
  </si>
  <si>
    <t>Мытье полов вестибюлей, коридоров, гардеробных, фойе, холлов, рекреаций в зданиях административно-хозяйственного назначения (вспомогательные помещения)</t>
  </si>
  <si>
    <t>23,1</t>
  </si>
  <si>
    <t>24</t>
  </si>
  <si>
    <t>Мытье полов вестибюлей, коридоров, гардеробных, фойе, холлов, рекреаций в зданиях административно-хозяйственного назначения (тех. помещения)</t>
  </si>
  <si>
    <t>)*4)*4</t>
  </si>
  <si>
    <t>24,1</t>
  </si>
  <si>
    <t>25</t>
  </si>
  <si>
    <t>)*4)*4)*2</t>
  </si>
  <si>
    <t>25,1</t>
  </si>
  <si>
    <t>26</t>
  </si>
  <si>
    <t>26,1</t>
  </si>
  <si>
    <t>27</t>
  </si>
  <si>
    <t>27,1</t>
  </si>
  <si>
    <t>28</t>
  </si>
  <si>
    <t>1.11-1101-2-6/1</t>
  </si>
  <si>
    <t>Уборка регулярная (поддерживающая) дверных блоков - металлические с полотнами глухими (с 2-х сторон)</t>
  </si>
  <si>
    <t>СН-2012.1 Выпуск № 3 (в текущих ценах по состоянию на 01.04.2025 г.). Сб.11-1101-2-6/1</t>
  </si>
  <si>
    <t>28,1</t>
  </si>
  <si>
    <t>29</t>
  </si>
  <si>
    <t>29,1</t>
  </si>
  <si>
    <t>30</t>
  </si>
  <si>
    <t>30,1</t>
  </si>
  <si>
    <t>31</t>
  </si>
  <si>
    <t>31,1</t>
  </si>
  <si>
    <t>32</t>
  </si>
  <si>
    <t>1.21-1101-1-1/1</t>
  </si>
  <si>
    <t>Протирка электрополотенца (сушителя для рук)</t>
  </si>
  <si>
    <t>СН-2012.1 Выпуск № 3 (в текущих ценах по состоянию на 01.04.2025 г.). Сб.21-1101-1-1/1</t>
  </si>
  <si>
    <t>32,1</t>
  </si>
  <si>
    <t>33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</si>
  <si>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</si>
  <si>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</si>
  <si>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</si>
  <si>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</si>
  <si>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</si>
  <si>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34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</si>
  <si>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</si>
  <si>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</si>
  <si>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35</t>
  </si>
  <si>
    <t>Туалетная бумага Veiro Professional Premium T308 (или эквивалент) 25 м двухслойная (расход 2 шт. по 25 м на 1 унитаз в день)</t>
  </si>
  <si>
    <t>36</t>
  </si>
  <si>
    <t>Освежитель воздуха lis морской прибой 300 мл (или эквивалент) ( норма расхода 2 шт на 1 унитаз в месяц)</t>
  </si>
  <si>
    <t>37</t>
  </si>
  <si>
    <t>Стикер для очищения унитаза Domestos  (или эквивалент) (расход 1 шт. на 1 унитаз в неделю)</t>
  </si>
  <si>
    <t>Уход за мебелью</t>
  </si>
  <si>
    <t>38</t>
  </si>
  <si>
    <t>1.26-1101-1-2/1</t>
  </si>
  <si>
    <t>Удаление пыли и загрязнений с мебели и прочих поверхностей - административных кабинетов</t>
  </si>
  <si>
    <t>СН-2012.1 Выпуск № 3 (в текущих ценах по состоянию на 01.04.2025 г.). Сб.26-1101-1-2/1</t>
  </si>
  <si>
    <t>38,1</t>
  </si>
  <si>
    <t>Генеральная уборка</t>
  </si>
  <si>
    <t>39</t>
  </si>
  <si>
    <t>1.6-1101-1-1/1</t>
  </si>
  <si>
    <t>Сухая уборка потолков высотой до 4 м в зданиях административно-хозяйственного назначения</t>
  </si>
  <si>
    <t>СН-2012.1 Выпуск № 3 (в текущих ценах по состоянию на 01.04.2025 г.). Сб.6-1101-1-1/1</t>
  </si>
  <si>
    <t>)*4</t>
  </si>
  <si>
    <t>40</t>
  </si>
  <si>
    <t>)*4)*0,75</t>
  </si>
  <si>
    <t>40,1</t>
  </si>
  <si>
    <t>41</t>
  </si>
  <si>
    <t>41,1</t>
  </si>
  <si>
    <t>42</t>
  </si>
  <si>
    <t>42,1</t>
  </si>
  <si>
    <t>43</t>
  </si>
  <si>
    <t>43,1</t>
  </si>
  <si>
    <t>44</t>
  </si>
  <si>
    <t>44,1</t>
  </si>
  <si>
    <t>45</t>
  </si>
  <si>
    <t>45,1</t>
  </si>
  <si>
    <t>46</t>
  </si>
  <si>
    <t>46,1</t>
  </si>
  <si>
    <t>47</t>
  </si>
  <si>
    <t>47,1</t>
  </si>
  <si>
    <t>48</t>
  </si>
  <si>
    <t>48,1</t>
  </si>
  <si>
    <t>49</t>
  </si>
  <si>
    <t>49,1</t>
  </si>
  <si>
    <t>50</t>
  </si>
  <si>
    <t>50,1</t>
  </si>
  <si>
    <t>51</t>
  </si>
  <si>
    <t>)*1</t>
  </si>
  <si>
    <t>51,1</t>
  </si>
  <si>
    <t>52</t>
  </si>
  <si>
    <t>52,1</t>
  </si>
  <si>
    <t>53</t>
  </si>
  <si>
    <t>)*4)*2</t>
  </si>
  <si>
    <t>53,1</t>
  </si>
  <si>
    <t>54</t>
  </si>
  <si>
    <t>54,1</t>
  </si>
  <si>
    <t>55</t>
  </si>
  <si>
    <t>55,1</t>
  </si>
  <si>
    <t>56</t>
  </si>
  <si>
    <t>56,1</t>
  </si>
  <si>
    <t>57</t>
  </si>
  <si>
    <t>57,1</t>
  </si>
  <si>
    <t>58</t>
  </si>
  <si>
    <t>58,1</t>
  </si>
  <si>
    <t>59</t>
  </si>
  <si>
    <t>59,1</t>
  </si>
  <si>
    <t>Окна, фасады</t>
  </si>
  <si>
    <t>60</t>
  </si>
  <si>
    <t>1.14-3205-2-5/1</t>
  </si>
  <si>
    <t>Промывка поверхностей окон на фасадах, окрашенных масляными красками - с лестниц</t>
  </si>
  <si>
    <t>СН-2012.1 Выпуск № 3 (в текущих ценах по состоянию на 01.04.2025 г.). Сб.14-3205-2-5/1</t>
  </si>
  <si>
    <t>61</t>
  </si>
  <si>
    <t>1.14-3205-2-2/1</t>
  </si>
  <si>
    <t>Промывка поверхностей фасадов, окрашенных масляными красками - с лестниц</t>
  </si>
  <si>
    <t>СН-2012.1 Выпуск № 3 (в текущих ценах по состоянию на 01.04.2025 г.). Сб.14-3205-2-2/1</t>
  </si>
  <si>
    <t>Уровень цен</t>
  </si>
  <si>
    <t>_OBSM_</t>
  </si>
  <si>
    <t>9999990008</t>
  </si>
  <si>
    <t>Трудозатраты рабочих</t>
  </si>
  <si>
    <t>чел.-ч.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</si>
  <si>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</si>
  <si>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</si>
  <si>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</si>
  <si>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21.1-24-41</t>
  </si>
  <si>
    <t>СН-2012.21 Выпуск № 3 (в текущих ценах по состоянию на 01.04.2025 г.). Сб.1-24-41</t>
  </si>
  <si>
    <t>Средство чистящее специальное для удаления с различных поверхностей свежих и застарелых загрязнений (скотч, клей, жевательная резинка и прочие), типа "Мегам С"</t>
  </si>
  <si>
    <t>21.1-24-57</t>
  </si>
  <si>
    <t>СН-2012.21 Выпуск № 3 (в текущих ценах по состоянию на 01.04.2025 г.). Сб.1-24-57</t>
  </si>
  <si>
    <t>Средство чистящее жидкое высокоэффективное с пониженным уровнем пенообразования для полов, типа "Томзит Про 40"</t>
  </si>
  <si>
    <t>22.1-17-227</t>
  </si>
  <si>
    <t>СН-2012.22 Выпуск № 3 (в текущих ценах по состоянию на 01.04.2025 г.). Сб.1-17-227</t>
  </si>
  <si>
    <t>Машины поломоечные с ручным управлением, производительность 1700 м2/час, мощность 1,3 кВт</t>
  </si>
  <si>
    <t>маш.-ч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</si>
  <si>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</si>
  <si>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</si>
  <si>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</si>
  <si>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21.1-24-49</t>
  </si>
  <si>
    <t>СН-2012.21 Выпуск № 3 (в текущих ценах по состоянию на 01.04.2025 г.). Сб.1-24-49</t>
  </si>
  <si>
    <t>Средство жидкое моющее (шампунь) для всех типов полов, типа "Чистый пол"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</si>
  <si>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</si>
  <si>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</si>
  <si>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</si>
  <si>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</si>
  <si>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</si>
  <si>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</si>
  <si>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</si>
  <si>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</si>
  <si>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</si>
  <si>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</si>
  <si>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</si>
  <si>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</si>
  <si>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</si>
  <si>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21.1-24-58</t>
  </si>
  <si>
    <t>СН-2012.21 Выпуск № 3 (в текущих ценах по состоянию на 01.04.2025 г.). Сб.1-24-58</t>
  </si>
  <si>
    <t>Средство моющее жидкое слабощелочное концентрированное для мытья всех видов полов машинным способом, типа ЖМС № 3-А</t>
  </si>
  <si>
    <t>21.1-24-21</t>
  </si>
  <si>
    <t>СН-2012.21 Выпуск № 3 (в текущих ценах по состоянию на 01.04.2025 г.). Сб.1-24-21</t>
  </si>
  <si>
    <t>Средство жидкое моющее концентрированное с антистатическим эффектом, типа "Мегалюкс"</t>
  </si>
  <si>
    <t>21.1-24-32</t>
  </si>
  <si>
    <t>СН-2012.21 Выпуск № 3 (в текущих ценах по состоянию на 01.04.2025 г.). Сб.1-24-32</t>
  </si>
  <si>
    <t>Средство моющее для стекол и зеркал, с распылителем</t>
  </si>
  <si>
    <t>21.1-25-193</t>
  </si>
  <si>
    <t>Мыло твердое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</si>
  <si>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</si>
  <si>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</si>
  <si>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</si>
  <si>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</si>
  <si>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</si>
  <si>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</si>
  <si>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</si>
  <si>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</si>
  <si>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</si>
  <si>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</si>
  <si>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</si>
  <si>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</si>
  <si>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</si>
  <si>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</si>
  <si>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</si>
  <si>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</si>
  <si>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</si>
  <si>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</si>
  <si>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</si>
  <si>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</si>
  <si>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</si>
  <si>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</si>
  <si>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</si>
  <si>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</si>
  <si>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</si>
  <si>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</si>
  <si>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</si>
  <si>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</si>
  <si>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</si>
  <si>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)*122)*0,3</t>
  </si>
  <si>
    <t>НР от ЗП</t>
  </si>
  <si>
    <t>%</t>
  </si>
  <si>
    <t>СП от ЗП</t>
  </si>
  <si>
    <t>ЗТР</t>
  </si>
  <si>
    <t>чел-ч</t>
  </si>
  <si>
    <t>к нр )*122)*3</t>
  </si>
  <si>
    <t>ЭМ</t>
  </si>
  <si>
    <t>в т.ч. ЗПМ</t>
  </si>
  <si>
    <t>к нр )*122)*0,3)*3</t>
  </si>
  <si>
    <t>НР и СП от ЗПМ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</si>
  <si>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</si>
  <si>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</si>
  <si>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)*122)*0,3)*2</t>
  </si>
  <si>
    <t>к нр )*122</t>
  </si>
  <si>
    <t>к нр )*118</t>
  </si>
  <si>
    <t>к нр )*4)*4</t>
  </si>
  <si>
    <r>
      <t>21.1-25-13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</si>
  <si>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Вода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</si>
  <si>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)*4)*4)*2</t>
  </si>
  <si>
    <r>
      <t>1.11-1101-2-6/1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</si>
  <si>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глухими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</si>
  <si>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)*4)*0,75</t>
  </si>
  <si>
    <t>к нр )*4</t>
  </si>
  <si>
    <t>к нр )*1</t>
  </si>
  <si>
    <t>к нр )*4)*2</t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</si>
  <si>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</si>
  <si>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</si>
  <si>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</si>
  <si>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</si>
  <si>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</si>
  <si>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</si>
  <si>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</si>
  <si>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</si>
  <si>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</si>
  <si>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</si>
  <si>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</si>
  <si>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Оказание услуг по уборке внутренних и санитарных помещений сооружений. Здание 7.2.4 "Гостиница"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</si>
</sst>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/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165" fontId="9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5" fontId="14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1" xfId="0" applyFont="1" applyBorder="1"/>
    <xf numFmtId="0" fontId="8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DDF74-0D65-412A-9807-4C9C104DECA9}">
  <sheetPr>
    <pageSetUpPr fitToPage="1"/>
  </sheetPr>
  <dimension ref="A1:V685"/>
  <sheetViews>
    <sheetView tabSelected="1" zoomScaleNormal="100" workbookViewId="0">
      <selection activeCell="AO28" sqref="AO28"/>
    </sheetView>
  </sheetViews>
  <sheetFormatPr defaultRowHeight="12.75" x14ac:dyDescent="0.2"/>
  <cols>
    <col min="1" max="1" width="5.7109375" customWidth="1"/>
    <col min="2" max="2" width="13.140625" customWidth="1"/>
    <col min="3" max="3" width="41.5703125" customWidth="1"/>
    <col min="4" max="6" width="11.7109375" customWidth="1"/>
    <col min="7" max="7" width="16.5703125" customWidth="1"/>
    <col min="8" max="11" width="12.7109375" customWidth="1"/>
    <col min="15" max="36" width="0" hidden="1" customWidth="1"/>
  </cols>
  <sheetData>
    <row r="1" spans="1:11" x14ac:dyDescent="0.2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.25" x14ac:dyDescent="0.2">
      <c r="A2" s="8"/>
      <c r="B2" s="8"/>
      <c r="C2" s="8"/>
      <c r="D2" s="8"/>
      <c r="E2" s="8"/>
      <c r="F2" s="8"/>
      <c r="G2" s="8"/>
      <c r="H2" s="8"/>
      <c r="I2" s="8"/>
      <c r="J2" s="16" t="s">
        <v>339</v>
      </c>
      <c r="K2" s="16"/>
    </row>
    <row r="3" spans="1:11" ht="16.5" x14ac:dyDescent="0.25">
      <c r="A3" s="10"/>
      <c r="B3" s="11" t="s">
        <v>337</v>
      </c>
      <c r="C3" s="11"/>
      <c r="D3" s="11"/>
      <c r="E3" s="11"/>
      <c r="F3" s="9"/>
      <c r="G3" s="11" t="s">
        <v>338</v>
      </c>
      <c r="H3" s="11"/>
      <c r="I3" s="11"/>
      <c r="J3" s="11"/>
      <c r="K3" s="11"/>
    </row>
    <row r="4" spans="1:11" ht="14.25" x14ac:dyDescent="0.2">
      <c r="A4" s="9"/>
      <c r="B4" s="12"/>
      <c r="C4" s="12"/>
      <c r="D4" s="12"/>
      <c r="E4" s="12"/>
      <c r="F4" s="9"/>
      <c r="G4" s="12"/>
      <c r="H4" s="12"/>
      <c r="I4" s="12"/>
      <c r="J4" s="12"/>
      <c r="K4" s="12"/>
    </row>
    <row r="5" spans="1:11" ht="14.25" x14ac:dyDescent="0.2">
      <c r="A5" s="9"/>
      <c r="B5" s="9"/>
      <c r="C5" s="13"/>
      <c r="D5" s="13"/>
      <c r="E5" s="13"/>
      <c r="F5" s="9"/>
      <c r="G5" s="13"/>
      <c r="H5" s="13"/>
      <c r="I5" s="13"/>
      <c r="J5" s="13"/>
      <c r="K5" s="13"/>
    </row>
    <row r="6" spans="1:11" ht="14.25" x14ac:dyDescent="0.2">
      <c r="A6" s="13"/>
      <c r="B6" s="12" t="str">
        <f>CONCATENATE("______________________ ", IF(Source!AL12&lt;&gt;"", Source!AL12, ""))</f>
        <v xml:space="preserve">______________________ </v>
      </c>
      <c r="C6" s="12"/>
      <c r="D6" s="12"/>
      <c r="E6" s="12"/>
      <c r="F6" s="9"/>
      <c r="G6" s="12" t="str">
        <f>CONCATENATE("______________________ ", IF(Source!AH12&lt;&gt;"", Source!AH12, ""))</f>
        <v xml:space="preserve">______________________ </v>
      </c>
      <c r="H6" s="12"/>
      <c r="I6" s="12"/>
      <c r="J6" s="12"/>
      <c r="K6" s="12"/>
    </row>
    <row r="7" spans="1:11" ht="14.25" x14ac:dyDescent="0.2">
      <c r="A7" s="14"/>
      <c r="B7" s="15" t="s">
        <v>340</v>
      </c>
      <c r="C7" s="15"/>
      <c r="D7" s="15"/>
      <c r="E7" s="15"/>
      <c r="F7" s="9"/>
      <c r="G7" s="15" t="s">
        <v>340</v>
      </c>
      <c r="H7" s="15"/>
      <c r="I7" s="15"/>
      <c r="J7" s="15"/>
      <c r="K7" s="15"/>
    </row>
    <row r="9" spans="1:1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x14ac:dyDescent="0.25">
      <c r="A10" s="17" t="str">
        <f>CONCATENATE( "ЛОКАЛЬНАЯ СМЕТА № ",IF(Source!F12&lt;&gt;"Новый объект", Source!F12, ""))</f>
        <v>ЛОКАЛЬНАЯ СМЕТА № 2.5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">
      <c r="A11" s="19" t="s">
        <v>341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4.25" hidden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5.75" x14ac:dyDescent="0.25">
      <c r="A15" s="17" t="str">
        <f>IF(Source!G12&lt;&gt;"Новый объект", Source!G12, "")</f>
        <v>Оказание услуг по уборке внутренних и санитарных помещений сооружений. Здание 7.2.4 "Гостиница"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">
      <c r="A16" s="19" t="s">
        <v>342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14.25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2">
      <c r="A18" s="15" t="str">
        <f>CONCATENATE( "Основание: чертежи № ", Source!J12)</f>
        <v xml:space="preserve">Основание: чертежи № 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14.25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.25" x14ac:dyDescent="0.2">
      <c r="A20" s="9"/>
      <c r="B20" s="9"/>
      <c r="C20" s="9"/>
      <c r="D20" s="9"/>
      <c r="E20" s="9"/>
      <c r="F20" s="12" t="s">
        <v>343</v>
      </c>
      <c r="G20" s="12"/>
      <c r="H20" s="12"/>
      <c r="I20" s="36">
        <f>I21+I22+I23+I24</f>
        <v>2174.83</v>
      </c>
      <c r="J20" s="16"/>
      <c r="K20" s="9" t="s">
        <v>344</v>
      </c>
    </row>
    <row r="21" spans="1:11" ht="14.25" hidden="1" x14ac:dyDescent="0.2">
      <c r="A21" s="9"/>
      <c r="B21" s="9"/>
      <c r="C21" s="9"/>
      <c r="D21" s="9"/>
      <c r="E21" s="9"/>
      <c r="F21" s="12" t="s">
        <v>345</v>
      </c>
      <c r="G21" s="12"/>
      <c r="H21" s="12"/>
      <c r="I21" s="36">
        <f>ROUND((Source!F926)/1000, 2)</f>
        <v>203.5</v>
      </c>
      <c r="J21" s="16"/>
      <c r="K21" s="9" t="s">
        <v>344</v>
      </c>
    </row>
    <row r="22" spans="1:11" ht="14.25" hidden="1" x14ac:dyDescent="0.2">
      <c r="A22" s="9"/>
      <c r="B22" s="9"/>
      <c r="C22" s="9"/>
      <c r="D22" s="9"/>
      <c r="E22" s="9"/>
      <c r="F22" s="12" t="s">
        <v>346</v>
      </c>
      <c r="G22" s="12"/>
      <c r="H22" s="12"/>
      <c r="I22" s="36">
        <f>ROUND((Source!F927)/1000, 2)</f>
        <v>0</v>
      </c>
      <c r="J22" s="16"/>
      <c r="K22" s="9" t="s">
        <v>344</v>
      </c>
    </row>
    <row r="23" spans="1:11" ht="14.25" hidden="1" x14ac:dyDescent="0.2">
      <c r="A23" s="9"/>
      <c r="B23" s="9"/>
      <c r="C23" s="9"/>
      <c r="D23" s="9"/>
      <c r="E23" s="9"/>
      <c r="F23" s="12" t="s">
        <v>347</v>
      </c>
      <c r="G23" s="12"/>
      <c r="H23" s="12"/>
      <c r="I23" s="36">
        <f>ROUND((Source!F918)/1000, 2)</f>
        <v>0</v>
      </c>
      <c r="J23" s="16"/>
      <c r="K23" s="9" t="s">
        <v>344</v>
      </c>
    </row>
    <row r="24" spans="1:11" ht="14.25" hidden="1" x14ac:dyDescent="0.2">
      <c r="A24" s="9"/>
      <c r="B24" s="9"/>
      <c r="C24" s="9"/>
      <c r="D24" s="9"/>
      <c r="E24" s="9"/>
      <c r="F24" s="12" t="s">
        <v>348</v>
      </c>
      <c r="G24" s="12"/>
      <c r="H24" s="12"/>
      <c r="I24" s="36">
        <f>ROUND((Source!F928+Source!F929)/1000, 2)</f>
        <v>1971.33</v>
      </c>
      <c r="J24" s="16"/>
      <c r="K24" s="9" t="s">
        <v>344</v>
      </c>
    </row>
    <row r="25" spans="1:11" ht="14.25" x14ac:dyDescent="0.2">
      <c r="A25" s="9"/>
      <c r="B25" s="9"/>
      <c r="C25" s="9"/>
      <c r="D25" s="9"/>
      <c r="E25" s="9"/>
      <c r="F25" s="12" t="s">
        <v>349</v>
      </c>
      <c r="G25" s="12"/>
      <c r="H25" s="12"/>
      <c r="I25" s="36">
        <f>(Source!F924+ Source!F923)/1000</f>
        <v>1054.4509699999999</v>
      </c>
      <c r="J25" s="16"/>
      <c r="K25" s="9" t="s">
        <v>344</v>
      </c>
    </row>
    <row r="26" spans="1:11" ht="14.25" x14ac:dyDescent="0.2">
      <c r="A26" s="9" t="s">
        <v>363</v>
      </c>
      <c r="B26" s="9"/>
      <c r="C26" s="9"/>
      <c r="D26" s="22"/>
      <c r="E26" s="23"/>
      <c r="F26" s="9"/>
      <c r="G26" s="9"/>
      <c r="H26" s="9"/>
      <c r="I26" s="9"/>
      <c r="J26" s="9"/>
      <c r="K26" s="9"/>
    </row>
    <row r="27" spans="1:11" ht="14.25" x14ac:dyDescent="0.2">
      <c r="A27" s="24" t="s">
        <v>350</v>
      </c>
      <c r="B27" s="24" t="s">
        <v>351</v>
      </c>
      <c r="C27" s="24" t="s">
        <v>352</v>
      </c>
      <c r="D27" s="24" t="s">
        <v>353</v>
      </c>
      <c r="E27" s="24" t="s">
        <v>354</v>
      </c>
      <c r="F27" s="24" t="s">
        <v>355</v>
      </c>
      <c r="G27" s="24" t="s">
        <v>356</v>
      </c>
      <c r="H27" s="24" t="s">
        <v>357</v>
      </c>
      <c r="I27" s="24" t="s">
        <v>358</v>
      </c>
      <c r="J27" s="24" t="s">
        <v>359</v>
      </c>
      <c r="K27" s="25" t="s">
        <v>360</v>
      </c>
    </row>
    <row r="28" spans="1:11" ht="28.5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7" t="s">
        <v>361</v>
      </c>
    </row>
    <row r="29" spans="1:11" ht="28.5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7" t="s">
        <v>362</v>
      </c>
    </row>
    <row r="30" spans="1:11" ht="14.25" x14ac:dyDescent="0.2">
      <c r="A30" s="27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</row>
    <row r="32" spans="1:11" ht="16.5" x14ac:dyDescent="0.25">
      <c r="A32" s="28" t="str">
        <f>CONCATENATE("Локальная смета: ",IF(Source!G20&lt;&gt;"Новая локальная смета", Source!G20, ""))</f>
        <v>Локальная смета: №2.5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4" spans="1:22" ht="16.5" x14ac:dyDescent="0.25">
      <c r="A34" s="28" t="str">
        <f>CONCATENATE("Раздел: ",IF(Source!G24&lt;&gt;"Новый раздел", Source!G24, ""))</f>
        <v>Раздел: Поддерживающая уборка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6" spans="1:22" ht="16.5" x14ac:dyDescent="0.25">
      <c r="A36" s="28" t="str">
        <f>CONCATENATE("Подраздел: ",IF(Source!G28&lt;&gt;"Новый подраздел", Source!G28, ""))</f>
        <v>Подраздел: Стены, потолки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22" ht="57" x14ac:dyDescent="0.2">
      <c r="A37" s="29">
        <v>1</v>
      </c>
      <c r="B37" s="29" t="str">
        <f>Source!F32</f>
        <v>1.5-1101-1-1/1</v>
      </c>
      <c r="C37" s="29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37" s="30" t="str">
        <f>Source!H32</f>
        <v>100 м2</v>
      </c>
      <c r="E37" s="8">
        <f>Source!I32</f>
        <v>14.3</v>
      </c>
      <c r="F37" s="32"/>
      <c r="G37" s="31"/>
      <c r="H37" s="8"/>
      <c r="I37" s="8"/>
      <c r="J37" s="32"/>
      <c r="K37" s="32"/>
      <c r="Q37">
        <f>ROUND((Source!BZ32/100)*ROUND((Source!AF32*Source!AV32)*Source!I32, 2), 2)</f>
        <v>41000.019999999997</v>
      </c>
      <c r="R37">
        <f>Source!X32</f>
        <v>41000.019999999997</v>
      </c>
      <c r="S37">
        <f>ROUND((Source!CA32/100)*ROUND((Source!AF32*Source!AV32)*Source!I32, 2), 2)</f>
        <v>5857.15</v>
      </c>
      <c r="T37">
        <f>Source!Y32</f>
        <v>5857.15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x14ac:dyDescent="0.2">
      <c r="C38" s="33" t="str">
        <f>"Объем: "&amp;Source!I32&amp;"=1430/"&amp;"100"</f>
        <v>Объем: 14,3=1430/100</v>
      </c>
    </row>
    <row r="39" spans="1:22" ht="14.25" x14ac:dyDescent="0.2">
      <c r="A39" s="29"/>
      <c r="B39" s="29"/>
      <c r="C39" s="29" t="s">
        <v>364</v>
      </c>
      <c r="D39" s="30"/>
      <c r="E39" s="8"/>
      <c r="F39" s="32">
        <f>Source!AO32</f>
        <v>111.91</v>
      </c>
      <c r="G39" s="31" t="str">
        <f>Source!DG32</f>
        <v>)*122)*0,3</v>
      </c>
      <c r="H39" s="8">
        <f>Source!AV32</f>
        <v>1</v>
      </c>
      <c r="I39" s="8">
        <f>IF(Source!BA32&lt;&gt; 0, Source!BA32, 1)</f>
        <v>1</v>
      </c>
      <c r="J39" s="32">
        <f>Source!S32</f>
        <v>58571.46</v>
      </c>
      <c r="K39" s="32"/>
    </row>
    <row r="40" spans="1:22" ht="14.25" x14ac:dyDescent="0.2">
      <c r="A40" s="29"/>
      <c r="B40" s="29"/>
      <c r="C40" s="29" t="s">
        <v>365</v>
      </c>
      <c r="D40" s="30"/>
      <c r="E40" s="8"/>
      <c r="F40" s="32">
        <f>Source!AL32</f>
        <v>11.05</v>
      </c>
      <c r="G40" s="31" t="str">
        <f>Source!DD32</f>
        <v>)*122)*0,3</v>
      </c>
      <c r="H40" s="8">
        <f>Source!AW32</f>
        <v>1</v>
      </c>
      <c r="I40" s="8">
        <f>IF(Source!BC32&lt;&gt; 0, Source!BC32, 1)</f>
        <v>1</v>
      </c>
      <c r="J40" s="32">
        <f>Source!P32</f>
        <v>5783.35</v>
      </c>
      <c r="K40" s="32"/>
    </row>
    <row r="41" spans="1:22" ht="28.5" x14ac:dyDescent="0.2">
      <c r="A41" s="29" t="s">
        <v>24</v>
      </c>
      <c r="B41" s="29" t="str">
        <f>Source!F33</f>
        <v>21.1-25-13</v>
      </c>
      <c r="C41" s="29" t="str">
        <f>Source!G33</f>
        <v>Вода</v>
      </c>
      <c r="D41" s="30" t="str">
        <f>Source!H33</f>
        <v>м3</v>
      </c>
      <c r="E41" s="8">
        <f>Source!I33</f>
        <v>-2.6168999999999998</v>
      </c>
      <c r="F41" s="32">
        <f>Source!AK33</f>
        <v>49.83</v>
      </c>
      <c r="G41" s="34" t="s">
        <v>366</v>
      </c>
      <c r="H41" s="8">
        <f>Source!AW33</f>
        <v>1</v>
      </c>
      <c r="I41" s="8">
        <f>IF(Source!BC33&lt;&gt; 0, Source!BC33, 1)</f>
        <v>1</v>
      </c>
      <c r="J41" s="32">
        <f>Source!O33</f>
        <v>-130.4</v>
      </c>
      <c r="K41" s="32"/>
      <c r="Q41">
        <f>ROUND((Source!BZ33/100)*ROUND((Source!AF33*Source!AV33)*Source!I33, 2), 2)</f>
        <v>0</v>
      </c>
      <c r="R41">
        <f>Source!X33</f>
        <v>0</v>
      </c>
      <c r="S41">
        <f>ROUND((Source!CA33/100)*ROUND((Source!AF33*Source!AV33)*Source!I33, 2), 2)</f>
        <v>0</v>
      </c>
      <c r="T41">
        <f>Source!Y33</f>
        <v>0</v>
      </c>
      <c r="U41">
        <f>ROUND((175/100)*ROUND((Source!AE33*Source!AV33)*Source!I33, 2), 2)</f>
        <v>0</v>
      </c>
      <c r="V41">
        <f>ROUND((108/100)*ROUND(Source!CS33*Source!I33, 2), 2)</f>
        <v>0</v>
      </c>
    </row>
    <row r="42" spans="1:22" ht="14.25" x14ac:dyDescent="0.2">
      <c r="A42" s="29"/>
      <c r="B42" s="29"/>
      <c r="C42" s="29" t="s">
        <v>367</v>
      </c>
      <c r="D42" s="30" t="s">
        <v>368</v>
      </c>
      <c r="E42" s="8">
        <f>Source!AT32</f>
        <v>70</v>
      </c>
      <c r="F42" s="32"/>
      <c r="G42" s="31"/>
      <c r="H42" s="8"/>
      <c r="I42" s="8"/>
      <c r="J42" s="32">
        <f>SUM(R37:R41)</f>
        <v>41000.019999999997</v>
      </c>
      <c r="K42" s="32"/>
    </row>
    <row r="43" spans="1:22" ht="14.25" x14ac:dyDescent="0.2">
      <c r="A43" s="29"/>
      <c r="B43" s="29"/>
      <c r="C43" s="29" t="s">
        <v>369</v>
      </c>
      <c r="D43" s="30" t="s">
        <v>368</v>
      </c>
      <c r="E43" s="8">
        <f>Source!AU32</f>
        <v>10</v>
      </c>
      <c r="F43" s="32"/>
      <c r="G43" s="31"/>
      <c r="H43" s="8"/>
      <c r="I43" s="8"/>
      <c r="J43" s="32">
        <f>SUM(T37:T42)</f>
        <v>5857.15</v>
      </c>
      <c r="K43" s="32"/>
    </row>
    <row r="44" spans="1:22" ht="14.25" x14ac:dyDescent="0.2">
      <c r="A44" s="29"/>
      <c r="B44" s="29"/>
      <c r="C44" s="29" t="s">
        <v>370</v>
      </c>
      <c r="D44" s="30" t="s">
        <v>371</v>
      </c>
      <c r="E44" s="8">
        <f>Source!AQ32</f>
        <v>0.4</v>
      </c>
      <c r="F44" s="32"/>
      <c r="G44" s="31" t="str">
        <f>Source!DI32</f>
        <v>)*122)*0,3</v>
      </c>
      <c r="H44" s="8">
        <f>Source!AV32</f>
        <v>1</v>
      </c>
      <c r="I44" s="8"/>
      <c r="J44" s="32"/>
      <c r="K44" s="32">
        <f>Source!U32</f>
        <v>209.35200000000003</v>
      </c>
    </row>
    <row r="45" spans="1:22" ht="15" x14ac:dyDescent="0.25">
      <c r="A45" s="38"/>
      <c r="B45" s="38"/>
      <c r="C45" s="38"/>
      <c r="D45" s="38"/>
      <c r="E45" s="38"/>
      <c r="F45" s="38"/>
      <c r="G45" s="38"/>
      <c r="H45" s="38"/>
      <c r="I45" s="39">
        <f>J39+J40+J42+J43+SUM(J41:J41)</f>
        <v>111081.57999999999</v>
      </c>
      <c r="J45" s="39"/>
      <c r="K45" s="40">
        <f>IF(Source!I32&lt;&gt;0, ROUND(I45/Source!I32, 2), 0)</f>
        <v>7767.94</v>
      </c>
      <c r="P45" s="35">
        <f>I45</f>
        <v>111081.57999999999</v>
      </c>
    </row>
    <row r="46" spans="1:22" ht="57" x14ac:dyDescent="0.2">
      <c r="A46" s="29">
        <v>2</v>
      </c>
      <c r="B46" s="29" t="str">
        <f>Source!F34</f>
        <v>1.5-1101-1-2/1</v>
      </c>
      <c r="C46" s="29" t="str">
        <f>Source!G34</f>
        <v>Протирка стен, облицованных керамической плиткой, в зданиях административно-хозяйственного назначения</v>
      </c>
      <c r="D46" s="30" t="str">
        <f>Source!H34</f>
        <v>100 м2</v>
      </c>
      <c r="E46" s="8">
        <f>Source!I34</f>
        <v>2.6463000000000001</v>
      </c>
      <c r="F46" s="32"/>
      <c r="G46" s="31"/>
      <c r="H46" s="8"/>
      <c r="I46" s="8"/>
      <c r="J46" s="32"/>
      <c r="K46" s="32"/>
      <c r="Q46">
        <f>ROUND((Source!BZ34/100)*ROUND((Source!AF34*Source!AV34)*Source!I34, 2), 2)</f>
        <v>17830.25</v>
      </c>
      <c r="R46">
        <f>Source!X34</f>
        <v>17830.25</v>
      </c>
      <c r="S46">
        <f>ROUND((Source!CA34/100)*ROUND((Source!AF34*Source!AV34)*Source!I34, 2), 2)</f>
        <v>2547.1799999999998</v>
      </c>
      <c r="T46">
        <f>Source!Y34</f>
        <v>2547.1799999999998</v>
      </c>
      <c r="U46">
        <f>ROUND((175/100)*ROUND((Source!AE34*Source!AV34)*Source!I34, 2), 2)</f>
        <v>0</v>
      </c>
      <c r="V46">
        <f>ROUND((108/100)*ROUND(Source!CS34*Source!I34, 2), 2)</f>
        <v>0</v>
      </c>
    </row>
    <row r="47" spans="1:22" x14ac:dyDescent="0.2">
      <c r="C47" s="33" t="str">
        <f>"Объем: "&amp;Source!I34&amp;"=264,63/"&amp;"100"</f>
        <v>Объем: 2,6463=264,63/100</v>
      </c>
    </row>
    <row r="48" spans="1:22" ht="14.25" x14ac:dyDescent="0.2">
      <c r="A48" s="29"/>
      <c r="B48" s="29"/>
      <c r="C48" s="29" t="s">
        <v>364</v>
      </c>
      <c r="D48" s="30"/>
      <c r="E48" s="8"/>
      <c r="F48" s="32">
        <f>Source!AO34</f>
        <v>262.99</v>
      </c>
      <c r="G48" s="31" t="str">
        <f>Source!DG34</f>
        <v>)*122)*0,3</v>
      </c>
      <c r="H48" s="8">
        <f>Source!AV34</f>
        <v>1</v>
      </c>
      <c r="I48" s="8">
        <f>IF(Source!BA34&lt;&gt; 0, Source!BA34, 1)</f>
        <v>1</v>
      </c>
      <c r="J48" s="32">
        <f>Source!S34</f>
        <v>25471.79</v>
      </c>
      <c r="K48" s="32"/>
    </row>
    <row r="49" spans="1:22" ht="14.25" x14ac:dyDescent="0.2">
      <c r="A49" s="29"/>
      <c r="B49" s="29"/>
      <c r="C49" s="29" t="s">
        <v>365</v>
      </c>
      <c r="D49" s="30"/>
      <c r="E49" s="8"/>
      <c r="F49" s="32">
        <f>Source!AL34</f>
        <v>4.55</v>
      </c>
      <c r="G49" s="31" t="str">
        <f>Source!DD34</f>
        <v>)*122)*0,3</v>
      </c>
      <c r="H49" s="8">
        <f>Source!AW34</f>
        <v>1</v>
      </c>
      <c r="I49" s="8">
        <f>IF(Source!BC34&lt;&gt; 0, Source!BC34, 1)</f>
        <v>1</v>
      </c>
      <c r="J49" s="32">
        <f>Source!P34</f>
        <v>440.69</v>
      </c>
      <c r="K49" s="32"/>
    </row>
    <row r="50" spans="1:22" ht="28.5" x14ac:dyDescent="0.2">
      <c r="A50" s="29" t="s">
        <v>33</v>
      </c>
      <c r="B50" s="29" t="str">
        <f>Source!F35</f>
        <v>21.1-25-13</v>
      </c>
      <c r="C50" s="29" t="str">
        <f>Source!G35</f>
        <v>Вода</v>
      </c>
      <c r="D50" s="30" t="str">
        <f>Source!H35</f>
        <v>м3</v>
      </c>
      <c r="E50" s="8">
        <f>Source!I35</f>
        <v>-0.96854600000000002</v>
      </c>
      <c r="F50" s="32">
        <f>Source!AK35</f>
        <v>49.83</v>
      </c>
      <c r="G50" s="34" t="s">
        <v>366</v>
      </c>
      <c r="H50" s="8">
        <f>Source!AW35</f>
        <v>1</v>
      </c>
      <c r="I50" s="8">
        <f>IF(Source!BC35&lt;&gt; 0, Source!BC35, 1)</f>
        <v>1</v>
      </c>
      <c r="J50" s="32">
        <f>Source!O35</f>
        <v>-48.26</v>
      </c>
      <c r="K50" s="32"/>
      <c r="Q50">
        <f>ROUND((Source!BZ35/100)*ROUND((Source!AF35*Source!AV35)*Source!I35, 2), 2)</f>
        <v>0</v>
      </c>
      <c r="R50">
        <f>Source!X35</f>
        <v>0</v>
      </c>
      <c r="S50">
        <f>ROUND((Source!CA35/100)*ROUND((Source!AF35*Source!AV35)*Source!I35, 2), 2)</f>
        <v>0</v>
      </c>
      <c r="T50">
        <f>Source!Y35</f>
        <v>0</v>
      </c>
      <c r="U50">
        <f>ROUND((175/100)*ROUND((Source!AE35*Source!AV35)*Source!I35, 2), 2)</f>
        <v>0</v>
      </c>
      <c r="V50">
        <f>ROUND((108/100)*ROUND(Source!CS35*Source!I35, 2), 2)</f>
        <v>0</v>
      </c>
    </row>
    <row r="51" spans="1:22" ht="14.25" x14ac:dyDescent="0.2">
      <c r="A51" s="29"/>
      <c r="B51" s="29"/>
      <c r="C51" s="29" t="s">
        <v>367</v>
      </c>
      <c r="D51" s="30" t="s">
        <v>368</v>
      </c>
      <c r="E51" s="8">
        <f>Source!AT34</f>
        <v>70</v>
      </c>
      <c r="F51" s="32"/>
      <c r="G51" s="31"/>
      <c r="H51" s="8"/>
      <c r="I51" s="8"/>
      <c r="J51" s="32">
        <f>SUM(R46:R50)</f>
        <v>17830.25</v>
      </c>
      <c r="K51" s="32"/>
    </row>
    <row r="52" spans="1:22" ht="14.25" x14ac:dyDescent="0.2">
      <c r="A52" s="29"/>
      <c r="B52" s="29"/>
      <c r="C52" s="29" t="s">
        <v>369</v>
      </c>
      <c r="D52" s="30" t="s">
        <v>368</v>
      </c>
      <c r="E52" s="8">
        <f>Source!AU34</f>
        <v>10</v>
      </c>
      <c r="F52" s="32"/>
      <c r="G52" s="31"/>
      <c r="H52" s="8"/>
      <c r="I52" s="8"/>
      <c r="J52" s="32">
        <f>SUM(T46:T51)</f>
        <v>2547.1799999999998</v>
      </c>
      <c r="K52" s="32"/>
    </row>
    <row r="53" spans="1:22" ht="14.25" x14ac:dyDescent="0.2">
      <c r="A53" s="29"/>
      <c r="B53" s="29"/>
      <c r="C53" s="29" t="s">
        <v>370</v>
      </c>
      <c r="D53" s="30" t="s">
        <v>371</v>
      </c>
      <c r="E53" s="8">
        <f>Source!AQ34</f>
        <v>0.94</v>
      </c>
      <c r="F53" s="32"/>
      <c r="G53" s="31" t="str">
        <f>Source!DI34</f>
        <v>)*122)*0,3</v>
      </c>
      <c r="H53" s="8">
        <f>Source!AV34</f>
        <v>1</v>
      </c>
      <c r="I53" s="8"/>
      <c r="J53" s="32"/>
      <c r="K53" s="32">
        <f>Source!U34</f>
        <v>91.043305199999992</v>
      </c>
    </row>
    <row r="54" spans="1:22" ht="15" x14ac:dyDescent="0.25">
      <c r="A54" s="38"/>
      <c r="B54" s="38"/>
      <c r="C54" s="38"/>
      <c r="D54" s="38"/>
      <c r="E54" s="38"/>
      <c r="F54" s="38"/>
      <c r="G54" s="38"/>
      <c r="H54" s="38"/>
      <c r="I54" s="39">
        <f>J48+J49+J51+J52+SUM(J50:J50)</f>
        <v>46241.649999999994</v>
      </c>
      <c r="J54" s="39"/>
      <c r="K54" s="40">
        <f>IF(Source!I34&lt;&gt;0, ROUND(I54/Source!I34, 2), 0)</f>
        <v>17474.080000000002</v>
      </c>
      <c r="P54" s="35">
        <f>I54</f>
        <v>46241.649999999994</v>
      </c>
    </row>
    <row r="56" spans="1:22" ht="15" x14ac:dyDescent="0.25">
      <c r="A56" s="43" t="str">
        <f>CONCATENATE("Итого по подразделу: ",IF(Source!G37&lt;&gt;"Новый подраздел", Source!G37, ""))</f>
        <v>Итого по подразделу: Стены, потолки</v>
      </c>
      <c r="B56" s="43"/>
      <c r="C56" s="43"/>
      <c r="D56" s="43"/>
      <c r="E56" s="43"/>
      <c r="F56" s="43"/>
      <c r="G56" s="43"/>
      <c r="H56" s="43"/>
      <c r="I56" s="37">
        <f>SUM(P36:P55)</f>
        <v>157323.22999999998</v>
      </c>
      <c r="J56" s="42"/>
      <c r="K56" s="41"/>
    </row>
    <row r="59" spans="1:22" ht="16.5" x14ac:dyDescent="0.25">
      <c r="A59" s="28" t="str">
        <f>CONCATENATE("Подраздел: ",IF(Source!G67&lt;&gt;"Новый подраздел", Source!G67, ""))</f>
        <v>Подраздел: Лестничные марши и площадки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22" ht="99.75" x14ac:dyDescent="0.2">
      <c r="A60" s="29">
        <v>3</v>
      </c>
      <c r="B60" s="29" t="str">
        <f>Source!F71</f>
        <v>1.9-1103-1-1/1</v>
      </c>
      <c r="C60" s="29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60" s="30" t="str">
        <f>Source!H71</f>
        <v>100 м2</v>
      </c>
      <c r="E60" s="8">
        <f>Source!I71</f>
        <v>0.82899999999999996</v>
      </c>
      <c r="F60" s="32"/>
      <c r="G60" s="31"/>
      <c r="H60" s="8"/>
      <c r="I60" s="8"/>
      <c r="J60" s="32"/>
      <c r="K60" s="32"/>
      <c r="Q60">
        <f>ROUND((Source!BZ71/100)*ROUND((Source!AF71*Source!AV71)*Source!I71, 2), 2)</f>
        <v>82596.27</v>
      </c>
      <c r="R60">
        <f>Source!X71</f>
        <v>82596.27</v>
      </c>
      <c r="S60">
        <f>ROUND((Source!CA71/100)*ROUND((Source!AF71*Source!AV71)*Source!I71, 2), 2)</f>
        <v>11799.47</v>
      </c>
      <c r="T60">
        <f>Source!Y71</f>
        <v>11799.47</v>
      </c>
      <c r="U60">
        <f>ROUND((175/100)*ROUND((Source!AE71*Source!AV71)*Source!I71, 2), 2)</f>
        <v>0</v>
      </c>
      <c r="V60">
        <f>ROUND((108/100)*ROUND(Source!CS71*Source!I71, 2), 2)</f>
        <v>0</v>
      </c>
    </row>
    <row r="61" spans="1:22" x14ac:dyDescent="0.2">
      <c r="C61" s="33" t="str">
        <f>"Объем: "&amp;Source!I71&amp;"=82,9/"&amp;"100"</f>
        <v>Объем: 0,829=82,9/100</v>
      </c>
    </row>
    <row r="62" spans="1:22" ht="14.25" x14ac:dyDescent="0.2">
      <c r="A62" s="29"/>
      <c r="B62" s="29"/>
      <c r="C62" s="29" t="s">
        <v>364</v>
      </c>
      <c r="D62" s="30"/>
      <c r="E62" s="8"/>
      <c r="F62" s="32">
        <f>Source!AO71</f>
        <v>388.89</v>
      </c>
      <c r="G62" s="31" t="str">
        <f>Source!DG71</f>
        <v>)*122)*3</v>
      </c>
      <c r="H62" s="8">
        <f>Source!AV71</f>
        <v>1</v>
      </c>
      <c r="I62" s="8">
        <f>IF(Source!BA71&lt;&gt; 0, Source!BA71, 1)</f>
        <v>1</v>
      </c>
      <c r="J62" s="32">
        <f>Source!S71</f>
        <v>117994.67</v>
      </c>
      <c r="K62" s="32"/>
    </row>
    <row r="63" spans="1:22" ht="14.25" x14ac:dyDescent="0.2">
      <c r="A63" s="29"/>
      <c r="B63" s="29"/>
      <c r="C63" s="29" t="s">
        <v>365</v>
      </c>
      <c r="D63" s="30"/>
      <c r="E63" s="8"/>
      <c r="F63" s="32">
        <f>Source!AL71</f>
        <v>8.56</v>
      </c>
      <c r="G63" s="31" t="str">
        <f>Source!DD71</f>
        <v>)*122)*3</v>
      </c>
      <c r="H63" s="8">
        <f>Source!AW71</f>
        <v>1</v>
      </c>
      <c r="I63" s="8">
        <f>IF(Source!BC71&lt;&gt; 0, Source!BC71, 1)</f>
        <v>1</v>
      </c>
      <c r="J63" s="32">
        <f>Source!P71</f>
        <v>2597.2199999999998</v>
      </c>
      <c r="K63" s="32"/>
    </row>
    <row r="64" spans="1:22" ht="28.5" x14ac:dyDescent="0.2">
      <c r="A64" s="29" t="s">
        <v>94</v>
      </c>
      <c r="B64" s="29" t="str">
        <f>Source!F72</f>
        <v>21.1-25-13</v>
      </c>
      <c r="C64" s="29" t="str">
        <f>Source!G72</f>
        <v>Вода</v>
      </c>
      <c r="D64" s="30" t="str">
        <f>Source!H72</f>
        <v>м3</v>
      </c>
      <c r="E64" s="8">
        <f>Source!I72</f>
        <v>-3.0341399999999998</v>
      </c>
      <c r="F64" s="32">
        <f>Source!AK72</f>
        <v>49.83</v>
      </c>
      <c r="G64" s="34" t="s">
        <v>372</v>
      </c>
      <c r="H64" s="8">
        <f>Source!AW72</f>
        <v>1</v>
      </c>
      <c r="I64" s="8">
        <f>IF(Source!BC72&lt;&gt; 0, Source!BC72, 1)</f>
        <v>1</v>
      </c>
      <c r="J64" s="32">
        <f>Source!O72</f>
        <v>-151.19</v>
      </c>
      <c r="K64" s="32"/>
      <c r="Q64">
        <f>ROUND((Source!BZ72/100)*ROUND((Source!AF72*Source!AV72)*Source!I72, 2), 2)</f>
        <v>0</v>
      </c>
      <c r="R64">
        <f>Source!X72</f>
        <v>0</v>
      </c>
      <c r="S64">
        <f>ROUND((Source!CA72/100)*ROUND((Source!AF72*Source!AV72)*Source!I72, 2), 2)</f>
        <v>0</v>
      </c>
      <c r="T64">
        <f>Source!Y72</f>
        <v>0</v>
      </c>
      <c r="U64">
        <f>ROUND((175/100)*ROUND((Source!AE72*Source!AV72)*Source!I72, 2), 2)</f>
        <v>0</v>
      </c>
      <c r="V64">
        <f>ROUND((108/100)*ROUND(Source!CS72*Source!I72, 2), 2)</f>
        <v>0</v>
      </c>
    </row>
    <row r="65" spans="1:22" ht="14.25" x14ac:dyDescent="0.2">
      <c r="A65" s="29"/>
      <c r="B65" s="29"/>
      <c r="C65" s="29" t="s">
        <v>367</v>
      </c>
      <c r="D65" s="30" t="s">
        <v>368</v>
      </c>
      <c r="E65" s="8">
        <f>Source!AT71</f>
        <v>70</v>
      </c>
      <c r="F65" s="32"/>
      <c r="G65" s="31"/>
      <c r="H65" s="8"/>
      <c r="I65" s="8"/>
      <c r="J65" s="32">
        <f>SUM(R60:R64)</f>
        <v>82596.27</v>
      </c>
      <c r="K65" s="32"/>
    </row>
    <row r="66" spans="1:22" ht="14.25" x14ac:dyDescent="0.2">
      <c r="A66" s="29"/>
      <c r="B66" s="29"/>
      <c r="C66" s="29" t="s">
        <v>369</v>
      </c>
      <c r="D66" s="30" t="s">
        <v>368</v>
      </c>
      <c r="E66" s="8">
        <f>Source!AU71</f>
        <v>10</v>
      </c>
      <c r="F66" s="32"/>
      <c r="G66" s="31"/>
      <c r="H66" s="8"/>
      <c r="I66" s="8"/>
      <c r="J66" s="32">
        <f>SUM(T60:T65)</f>
        <v>11799.47</v>
      </c>
      <c r="K66" s="32"/>
    </row>
    <row r="67" spans="1:22" ht="14.25" x14ac:dyDescent="0.2">
      <c r="A67" s="29"/>
      <c r="B67" s="29"/>
      <c r="C67" s="29" t="s">
        <v>370</v>
      </c>
      <c r="D67" s="30" t="s">
        <v>371</v>
      </c>
      <c r="E67" s="8">
        <f>Source!AQ71</f>
        <v>1.39</v>
      </c>
      <c r="F67" s="32"/>
      <c r="G67" s="31" t="str">
        <f>Source!DI71</f>
        <v>)*122)*3</v>
      </c>
      <c r="H67" s="8">
        <f>Source!AV71</f>
        <v>1</v>
      </c>
      <c r="I67" s="8"/>
      <c r="J67" s="32"/>
      <c r="K67" s="32">
        <f>Source!U71</f>
        <v>421.74545999999992</v>
      </c>
    </row>
    <row r="68" spans="1:22" ht="15" x14ac:dyDescent="0.25">
      <c r="A68" s="38"/>
      <c r="B68" s="38"/>
      <c r="C68" s="38"/>
      <c r="D68" s="38"/>
      <c r="E68" s="38"/>
      <c r="F68" s="38"/>
      <c r="G68" s="38"/>
      <c r="H68" s="38"/>
      <c r="I68" s="39">
        <f>J62+J63+J65+J66+SUM(J64:J64)</f>
        <v>214836.44</v>
      </c>
      <c r="J68" s="39"/>
      <c r="K68" s="40">
        <f>IF(Source!I71&lt;&gt;0, ROUND(I68/Source!I71, 2), 0)</f>
        <v>259151.31</v>
      </c>
      <c r="P68" s="35">
        <f>I68</f>
        <v>214836.44</v>
      </c>
    </row>
    <row r="70" spans="1:22" ht="15" x14ac:dyDescent="0.25">
      <c r="A70" s="43" t="str">
        <f>CONCATENATE("Итого по подразделу: ",IF(Source!G74&lt;&gt;"Новый подраздел", Source!G74, ""))</f>
        <v>Итого по подразделу: Лестничные марши и площадки</v>
      </c>
      <c r="B70" s="43"/>
      <c r="C70" s="43"/>
      <c r="D70" s="43"/>
      <c r="E70" s="43"/>
      <c r="F70" s="43"/>
      <c r="G70" s="43"/>
      <c r="H70" s="43"/>
      <c r="I70" s="37">
        <f>SUM(P59:P69)</f>
        <v>214836.44</v>
      </c>
      <c r="J70" s="42"/>
      <c r="K70" s="41"/>
    </row>
    <row r="73" spans="1:22" ht="16.5" x14ac:dyDescent="0.25">
      <c r="A73" s="28" t="str">
        <f>CONCATENATE("Подраздел: ",IF(Source!G104&lt;&gt;"Новый подраздел", Source!G104, ""))</f>
        <v>Подраздел: Полы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22" ht="57" x14ac:dyDescent="0.2">
      <c r="A74" s="29">
        <v>4</v>
      </c>
      <c r="B74" s="29" t="str">
        <f>Source!F108</f>
        <v>1.10-1101-4-2/1</v>
      </c>
      <c r="C74" s="29" t="str">
        <f>Source!G108</f>
        <v>Уборка полов павильонов и административно-хозяйственных зданий на территории типа ВДНХ поломоечной машиной - протирка</v>
      </c>
      <c r="D74" s="30" t="str">
        <f>Source!H108</f>
        <v>100 м2</v>
      </c>
      <c r="E74" s="8">
        <f>Source!I108</f>
        <v>1.7591000000000001</v>
      </c>
      <c r="F74" s="32"/>
      <c r="G74" s="31"/>
      <c r="H74" s="8"/>
      <c r="I74" s="8"/>
      <c r="J74" s="32"/>
      <c r="K74" s="32"/>
      <c r="Q74">
        <f>ROUND((Source!BZ108/100)*ROUND((Source!AF108*Source!AV108)*Source!I108, 2), 2)</f>
        <v>3025.88</v>
      </c>
      <c r="R74">
        <f>Source!X108</f>
        <v>3025.88</v>
      </c>
      <c r="S74">
        <f>ROUND((Source!CA108/100)*ROUND((Source!AF108*Source!AV108)*Source!I108, 2), 2)</f>
        <v>432.27</v>
      </c>
      <c r="T74">
        <f>Source!Y108</f>
        <v>432.27</v>
      </c>
      <c r="U74">
        <f>ROUND((175/100)*ROUND((Source!AE108*Source!AV108)*Source!I108, 2), 2)</f>
        <v>16.91</v>
      </c>
      <c r="V74">
        <f>ROUND((108/100)*ROUND(Source!CS108*Source!I108, 2), 2)</f>
        <v>10.43</v>
      </c>
    </row>
    <row r="75" spans="1:22" x14ac:dyDescent="0.2">
      <c r="C75" s="33" t="str">
        <f>"Объем: "&amp;Source!I108&amp;"=251,3*"&amp;"0,7/"&amp;"100"</f>
        <v>Объем: 1,7591=251,3*0,7/100</v>
      </c>
    </row>
    <row r="76" spans="1:22" ht="28.5" x14ac:dyDescent="0.2">
      <c r="A76" s="29"/>
      <c r="B76" s="29"/>
      <c r="C76" s="29" t="s">
        <v>364</v>
      </c>
      <c r="D76" s="30"/>
      <c r="E76" s="8"/>
      <c r="F76" s="32">
        <f>Source!AO108</f>
        <v>22.38</v>
      </c>
      <c r="G76" s="31" t="str">
        <f>Source!DG108</f>
        <v>)*122)*0,3)*3</v>
      </c>
      <c r="H76" s="8">
        <f>Source!AV108</f>
        <v>1</v>
      </c>
      <c r="I76" s="8">
        <f>IF(Source!BA108&lt;&gt; 0, Source!BA108, 1)</f>
        <v>1</v>
      </c>
      <c r="J76" s="32">
        <f>Source!S108</f>
        <v>4322.68</v>
      </c>
      <c r="K76" s="32"/>
    </row>
    <row r="77" spans="1:22" ht="28.5" x14ac:dyDescent="0.2">
      <c r="A77" s="29"/>
      <c r="B77" s="29"/>
      <c r="C77" s="29" t="s">
        <v>373</v>
      </c>
      <c r="D77" s="30"/>
      <c r="E77" s="8"/>
      <c r="F77" s="32">
        <f>Source!AM108</f>
        <v>3.07</v>
      </c>
      <c r="G77" s="31" t="str">
        <f>Source!DE108</f>
        <v>)*122)*0,3)*3</v>
      </c>
      <c r="H77" s="8">
        <f>Source!AV108</f>
        <v>1</v>
      </c>
      <c r="I77" s="8">
        <f>IF(Source!BB108&lt;&gt; 0, Source!BB108, 1)</f>
        <v>1</v>
      </c>
      <c r="J77" s="32">
        <f>Source!Q108</f>
        <v>592.97</v>
      </c>
      <c r="K77" s="32"/>
    </row>
    <row r="78" spans="1:22" ht="28.5" x14ac:dyDescent="0.2">
      <c r="A78" s="29"/>
      <c r="B78" s="29"/>
      <c r="C78" s="29" t="s">
        <v>374</v>
      </c>
      <c r="D78" s="30"/>
      <c r="E78" s="8"/>
      <c r="F78" s="32">
        <f>Source!AN108</f>
        <v>0.05</v>
      </c>
      <c r="G78" s="31" t="str">
        <f>Source!DF108</f>
        <v>)*122)*0,3)*3</v>
      </c>
      <c r="H78" s="8">
        <f>Source!AV108</f>
        <v>1</v>
      </c>
      <c r="I78" s="8">
        <f>IF(Source!BS108&lt;&gt; 0, Source!BS108, 1)</f>
        <v>1</v>
      </c>
      <c r="J78" s="44">
        <f>Source!R108</f>
        <v>9.66</v>
      </c>
      <c r="K78" s="32"/>
    </row>
    <row r="79" spans="1:22" ht="28.5" x14ac:dyDescent="0.2">
      <c r="A79" s="29"/>
      <c r="B79" s="29"/>
      <c r="C79" s="29" t="s">
        <v>365</v>
      </c>
      <c r="D79" s="30"/>
      <c r="E79" s="8"/>
      <c r="F79" s="32">
        <f>Source!AL108</f>
        <v>6.63</v>
      </c>
      <c r="G79" s="31" t="str">
        <f>Source!DD108</f>
        <v>)*122)*0,3)*3</v>
      </c>
      <c r="H79" s="8">
        <f>Source!AW108</f>
        <v>1</v>
      </c>
      <c r="I79" s="8">
        <f>IF(Source!BC108&lt;&gt; 0, Source!BC108, 1)</f>
        <v>1</v>
      </c>
      <c r="J79" s="32">
        <f>Source!P108</f>
        <v>1280.58</v>
      </c>
      <c r="K79" s="32"/>
    </row>
    <row r="80" spans="1:22" ht="42.75" x14ac:dyDescent="0.2">
      <c r="A80" s="29" t="s">
        <v>101</v>
      </c>
      <c r="B80" s="29" t="str">
        <f>Source!F109</f>
        <v>21.1-25-13</v>
      </c>
      <c r="C80" s="29" t="str">
        <f>Source!G109</f>
        <v>Вода</v>
      </c>
      <c r="D80" s="30" t="str">
        <f>Source!H109</f>
        <v>м3</v>
      </c>
      <c r="E80" s="8">
        <f>Source!I109</f>
        <v>-25.688840940000002</v>
      </c>
      <c r="F80" s="32">
        <f>Source!AK109</f>
        <v>49.83</v>
      </c>
      <c r="G80" s="34" t="s">
        <v>375</v>
      </c>
      <c r="H80" s="8">
        <f>Source!AW109</f>
        <v>1</v>
      </c>
      <c r="I80" s="8">
        <f>IF(Source!BC109&lt;&gt; 0, Source!BC109, 1)</f>
        <v>1</v>
      </c>
      <c r="J80" s="32">
        <f>Source!O109</f>
        <v>-1280.07</v>
      </c>
      <c r="K80" s="32"/>
      <c r="Q80">
        <f>ROUND((Source!BZ109/100)*ROUND((Source!AF109*Source!AV109)*Source!I109, 2), 2)</f>
        <v>0</v>
      </c>
      <c r="R80">
        <f>Source!X109</f>
        <v>0</v>
      </c>
      <c r="S80">
        <f>ROUND((Source!CA109/100)*ROUND((Source!AF109*Source!AV109)*Source!I109, 2), 2)</f>
        <v>0</v>
      </c>
      <c r="T80">
        <f>Source!Y109</f>
        <v>0</v>
      </c>
      <c r="U80">
        <f>ROUND((175/100)*ROUND((Source!AE109*Source!AV109)*Source!I109, 2), 2)</f>
        <v>0</v>
      </c>
      <c r="V80">
        <f>ROUND((108/100)*ROUND(Source!CS109*Source!I109, 2), 2)</f>
        <v>0</v>
      </c>
    </row>
    <row r="81" spans="1:22" ht="14.25" x14ac:dyDescent="0.2">
      <c r="A81" s="29"/>
      <c r="B81" s="29"/>
      <c r="C81" s="29" t="s">
        <v>367</v>
      </c>
      <c r="D81" s="30" t="s">
        <v>368</v>
      </c>
      <c r="E81" s="8">
        <f>Source!AT108</f>
        <v>70</v>
      </c>
      <c r="F81" s="32"/>
      <c r="G81" s="31"/>
      <c r="H81" s="8"/>
      <c r="I81" s="8"/>
      <c r="J81" s="32">
        <f>SUM(R74:R80)</f>
        <v>3025.88</v>
      </c>
      <c r="K81" s="32"/>
    </row>
    <row r="82" spans="1:22" ht="14.25" x14ac:dyDescent="0.2">
      <c r="A82" s="29"/>
      <c r="B82" s="29"/>
      <c r="C82" s="29" t="s">
        <v>369</v>
      </c>
      <c r="D82" s="30" t="s">
        <v>368</v>
      </c>
      <c r="E82" s="8">
        <f>Source!AU108</f>
        <v>10</v>
      </c>
      <c r="F82" s="32"/>
      <c r="G82" s="31"/>
      <c r="H82" s="8"/>
      <c r="I82" s="8"/>
      <c r="J82" s="32">
        <f>SUM(T74:T81)</f>
        <v>432.27</v>
      </c>
      <c r="K82" s="32"/>
    </row>
    <row r="83" spans="1:22" ht="14.25" x14ac:dyDescent="0.2">
      <c r="A83" s="29"/>
      <c r="B83" s="29"/>
      <c r="C83" s="29" t="s">
        <v>376</v>
      </c>
      <c r="D83" s="30" t="s">
        <v>368</v>
      </c>
      <c r="E83" s="8">
        <f>108</f>
        <v>108</v>
      </c>
      <c r="F83" s="32"/>
      <c r="G83" s="31"/>
      <c r="H83" s="8"/>
      <c r="I83" s="8"/>
      <c r="J83" s="32">
        <f>SUM(V74:V82)</f>
        <v>10.43</v>
      </c>
      <c r="K83" s="32"/>
    </row>
    <row r="84" spans="1:22" ht="28.5" x14ac:dyDescent="0.2">
      <c r="A84" s="29"/>
      <c r="B84" s="29"/>
      <c r="C84" s="29" t="s">
        <v>370</v>
      </c>
      <c r="D84" s="30" t="s">
        <v>371</v>
      </c>
      <c r="E84" s="8">
        <f>Source!AQ108</f>
        <v>0.08</v>
      </c>
      <c r="F84" s="32"/>
      <c r="G84" s="31" t="str">
        <f>Source!DI108</f>
        <v>)*122)*0,3)*3</v>
      </c>
      <c r="H84" s="8">
        <f>Source!AV108</f>
        <v>1</v>
      </c>
      <c r="I84" s="8"/>
      <c r="J84" s="32"/>
      <c r="K84" s="32">
        <f>Source!U108</f>
        <v>15.451934399999999</v>
      </c>
    </row>
    <row r="85" spans="1:22" ht="15" x14ac:dyDescent="0.25">
      <c r="A85" s="38"/>
      <c r="B85" s="38"/>
      <c r="C85" s="38"/>
      <c r="D85" s="38"/>
      <c r="E85" s="38"/>
      <c r="F85" s="38"/>
      <c r="G85" s="38"/>
      <c r="H85" s="38"/>
      <c r="I85" s="39">
        <f>J76+J77+J79+J81+J82+J83+SUM(J80:J80)</f>
        <v>8384.7400000000016</v>
      </c>
      <c r="J85" s="39"/>
      <c r="K85" s="40">
        <f>IF(Source!I108&lt;&gt;0, ROUND(I85/Source!I108, 2), 0)</f>
        <v>4766.49</v>
      </c>
      <c r="P85" s="35">
        <f>I85</f>
        <v>8384.7400000000016</v>
      </c>
    </row>
    <row r="86" spans="1:22" ht="57" x14ac:dyDescent="0.2">
      <c r="A86" s="29">
        <v>5</v>
      </c>
      <c r="B86" s="29" t="str">
        <f>Source!F110</f>
        <v>1.10-1101-1-1/1</v>
      </c>
      <c r="C86" s="29" t="str">
        <f>Source!G110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86" s="30" t="str">
        <f>Source!H110</f>
        <v>100 м2</v>
      </c>
      <c r="E86" s="8">
        <f>Source!I110</f>
        <v>0.75390000000000001</v>
      </c>
      <c r="F86" s="32"/>
      <c r="G86" s="31"/>
      <c r="H86" s="8"/>
      <c r="I86" s="8"/>
      <c r="J86" s="32"/>
      <c r="K86" s="32"/>
      <c r="Q86">
        <f>ROUND((Source!BZ110/100)*ROUND((Source!AF110*Source!AV110)*Source!I110, 2), 2)</f>
        <v>14914.98</v>
      </c>
      <c r="R86">
        <f>Source!X110</f>
        <v>14914.98</v>
      </c>
      <c r="S86">
        <f>ROUND((Source!CA110/100)*ROUND((Source!AF110*Source!AV110)*Source!I110, 2), 2)</f>
        <v>2130.71</v>
      </c>
      <c r="T86">
        <f>Source!Y110</f>
        <v>2130.71</v>
      </c>
      <c r="U86">
        <f>ROUND((175/100)*ROUND((Source!AE110*Source!AV110)*Source!I110, 2), 2)</f>
        <v>0</v>
      </c>
      <c r="V86">
        <f>ROUND((108/100)*ROUND(Source!CS110*Source!I110, 2), 2)</f>
        <v>0</v>
      </c>
    </row>
    <row r="87" spans="1:22" x14ac:dyDescent="0.2">
      <c r="C87" s="33" t="str">
        <f>"Объем: "&amp;Source!I110&amp;"=251,3*"&amp;"0,3/"&amp;"100"</f>
        <v>Объем: 0,7539=251,3*0,3/100</v>
      </c>
    </row>
    <row r="88" spans="1:22" ht="28.5" x14ac:dyDescent="0.2">
      <c r="A88" s="29"/>
      <c r="B88" s="29"/>
      <c r="C88" s="29" t="s">
        <v>364</v>
      </c>
      <c r="D88" s="30"/>
      <c r="E88" s="8"/>
      <c r="F88" s="32">
        <f>Source!AO110</f>
        <v>257.39999999999998</v>
      </c>
      <c r="G88" s="31" t="str">
        <f>Source!DG110</f>
        <v>)*122)*0,3)*3</v>
      </c>
      <c r="H88" s="8">
        <f>Source!AV110</f>
        <v>1</v>
      </c>
      <c r="I88" s="8">
        <f>IF(Source!BA110&lt;&gt; 0, Source!BA110, 1)</f>
        <v>1</v>
      </c>
      <c r="J88" s="32">
        <f>Source!S110</f>
        <v>21307.11</v>
      </c>
      <c r="K88" s="32"/>
    </row>
    <row r="89" spans="1:22" ht="28.5" x14ac:dyDescent="0.2">
      <c r="A89" s="29"/>
      <c r="B89" s="29"/>
      <c r="C89" s="29" t="s">
        <v>365</v>
      </c>
      <c r="D89" s="30"/>
      <c r="E89" s="8"/>
      <c r="F89" s="32">
        <f>Source!AL110</f>
        <v>27.76</v>
      </c>
      <c r="G89" s="31" t="str">
        <f>Source!DD110</f>
        <v>)*122)*0,3)*3</v>
      </c>
      <c r="H89" s="8">
        <f>Source!AW110</f>
        <v>1</v>
      </c>
      <c r="I89" s="8">
        <f>IF(Source!BC110&lt;&gt; 0, Source!BC110, 1)</f>
        <v>1</v>
      </c>
      <c r="J89" s="32">
        <f>Source!P110</f>
        <v>2297.92</v>
      </c>
      <c r="K89" s="32"/>
    </row>
    <row r="90" spans="1:22" ht="42.75" x14ac:dyDescent="0.2">
      <c r="A90" s="29" t="s">
        <v>106</v>
      </c>
      <c r="B90" s="29" t="str">
        <f>Source!F111</f>
        <v>21.1-25-13</v>
      </c>
      <c r="C90" s="29" t="str">
        <f>Source!G111</f>
        <v>Вода</v>
      </c>
      <c r="D90" s="30" t="str">
        <f>Source!H111</f>
        <v>м3</v>
      </c>
      <c r="E90" s="8">
        <f>Source!I111</f>
        <v>-0.82778220000000013</v>
      </c>
      <c r="F90" s="32">
        <f>Source!AK111</f>
        <v>49.83</v>
      </c>
      <c r="G90" s="34" t="s">
        <v>375</v>
      </c>
      <c r="H90" s="8">
        <f>Source!AW111</f>
        <v>1</v>
      </c>
      <c r="I90" s="8">
        <f>IF(Source!BC111&lt;&gt; 0, Source!BC111, 1)</f>
        <v>1</v>
      </c>
      <c r="J90" s="32">
        <f>Source!O111</f>
        <v>-41.25</v>
      </c>
      <c r="K90" s="32"/>
      <c r="Q90">
        <f>ROUND((Source!BZ111/100)*ROUND((Source!AF111*Source!AV111)*Source!I111, 2), 2)</f>
        <v>0</v>
      </c>
      <c r="R90">
        <f>Source!X111</f>
        <v>0</v>
      </c>
      <c r="S90">
        <f>ROUND((Source!CA111/100)*ROUND((Source!AF111*Source!AV111)*Source!I111, 2), 2)</f>
        <v>0</v>
      </c>
      <c r="T90">
        <f>Source!Y111</f>
        <v>0</v>
      </c>
      <c r="U90">
        <f>ROUND((175/100)*ROUND((Source!AE111*Source!AV111)*Source!I111, 2), 2)</f>
        <v>0</v>
      </c>
      <c r="V90">
        <f>ROUND((108/100)*ROUND(Source!CS111*Source!I111, 2), 2)</f>
        <v>0</v>
      </c>
    </row>
    <row r="91" spans="1:22" ht="14.25" x14ac:dyDescent="0.2">
      <c r="A91" s="29"/>
      <c r="B91" s="29"/>
      <c r="C91" s="29" t="s">
        <v>367</v>
      </c>
      <c r="D91" s="30" t="s">
        <v>368</v>
      </c>
      <c r="E91" s="8">
        <f>Source!AT110</f>
        <v>70</v>
      </c>
      <c r="F91" s="32"/>
      <c r="G91" s="31"/>
      <c r="H91" s="8"/>
      <c r="I91" s="8"/>
      <c r="J91" s="32">
        <f>SUM(R86:R90)</f>
        <v>14914.98</v>
      </c>
      <c r="K91" s="32"/>
    </row>
    <row r="92" spans="1:22" ht="14.25" x14ac:dyDescent="0.2">
      <c r="A92" s="29"/>
      <c r="B92" s="29"/>
      <c r="C92" s="29" t="s">
        <v>369</v>
      </c>
      <c r="D92" s="30" t="s">
        <v>368</v>
      </c>
      <c r="E92" s="8">
        <f>Source!AU110</f>
        <v>10</v>
      </c>
      <c r="F92" s="32"/>
      <c r="G92" s="31"/>
      <c r="H92" s="8"/>
      <c r="I92" s="8"/>
      <c r="J92" s="32">
        <f>SUM(T86:T91)</f>
        <v>2130.71</v>
      </c>
      <c r="K92" s="32"/>
    </row>
    <row r="93" spans="1:22" ht="28.5" x14ac:dyDescent="0.2">
      <c r="A93" s="29"/>
      <c r="B93" s="29"/>
      <c r="C93" s="29" t="s">
        <v>370</v>
      </c>
      <c r="D93" s="30" t="s">
        <v>371</v>
      </c>
      <c r="E93" s="8">
        <f>Source!AQ110</f>
        <v>0.92</v>
      </c>
      <c r="F93" s="32"/>
      <c r="G93" s="31" t="str">
        <f>Source!DI110</f>
        <v>)*122)*0,3)*3</v>
      </c>
      <c r="H93" s="8">
        <f>Source!AV110</f>
        <v>1</v>
      </c>
      <c r="I93" s="8"/>
      <c r="J93" s="32"/>
      <c r="K93" s="32">
        <f>Source!U110</f>
        <v>76.155962400000021</v>
      </c>
    </row>
    <row r="94" spans="1:22" ht="15" x14ac:dyDescent="0.25">
      <c r="A94" s="38"/>
      <c r="B94" s="38"/>
      <c r="C94" s="38"/>
      <c r="D94" s="38"/>
      <c r="E94" s="38"/>
      <c r="F94" s="38"/>
      <c r="G94" s="38"/>
      <c r="H94" s="38"/>
      <c r="I94" s="39">
        <f>J88+J89+J91+J92+SUM(J90:J90)</f>
        <v>40609.469999999994</v>
      </c>
      <c r="J94" s="39"/>
      <c r="K94" s="40">
        <f>IF(Source!I110&lt;&gt;0, ROUND(I94/Source!I110, 2), 0)</f>
        <v>53865.86</v>
      </c>
      <c r="P94" s="35">
        <f>I94</f>
        <v>40609.469999999994</v>
      </c>
    </row>
    <row r="95" spans="1:22" ht="57" x14ac:dyDescent="0.2">
      <c r="A95" s="29">
        <v>6</v>
      </c>
      <c r="B95" s="29" t="str">
        <f>Source!F112</f>
        <v>1.10-1101-1-1/1</v>
      </c>
      <c r="C95" s="29" t="str">
        <f>Source!G112</f>
        <v>Мытье полов вестибюлей, коридоров, гардеробных, фойе, холлов, рекреаций в зданиях административно-хозяйственного назначения (спортзал)</v>
      </c>
      <c r="D95" s="30" t="str">
        <f>Source!H112</f>
        <v>100 м2</v>
      </c>
      <c r="E95" s="8">
        <f>Source!I112</f>
        <v>1.35</v>
      </c>
      <c r="F95" s="32"/>
      <c r="G95" s="31"/>
      <c r="H95" s="8"/>
      <c r="I95" s="8"/>
      <c r="J95" s="32"/>
      <c r="K95" s="32"/>
      <c r="Q95">
        <f>ROUND((Source!BZ112/100)*ROUND((Source!AF112*Source!AV112)*Source!I112, 2), 2)</f>
        <v>26708.080000000002</v>
      </c>
      <c r="R95">
        <f>Source!X112</f>
        <v>26708.080000000002</v>
      </c>
      <c r="S95">
        <f>ROUND((Source!CA112/100)*ROUND((Source!AF112*Source!AV112)*Source!I112, 2), 2)</f>
        <v>3815.44</v>
      </c>
      <c r="T95">
        <f>Source!Y112</f>
        <v>3815.44</v>
      </c>
      <c r="U95">
        <f>ROUND((175/100)*ROUND((Source!AE112*Source!AV112)*Source!I112, 2), 2)</f>
        <v>0</v>
      </c>
      <c r="V95">
        <f>ROUND((108/100)*ROUND(Source!CS112*Source!I112, 2), 2)</f>
        <v>0</v>
      </c>
    </row>
    <row r="96" spans="1:22" x14ac:dyDescent="0.2">
      <c r="C96" s="33" t="str">
        <f>"Объем: "&amp;Source!I112&amp;"=135/"&amp;"100"</f>
        <v>Объем: 1,35=135/100</v>
      </c>
    </row>
    <row r="97" spans="1:22" ht="28.5" x14ac:dyDescent="0.2">
      <c r="A97" s="29"/>
      <c r="B97" s="29"/>
      <c r="C97" s="29" t="s">
        <v>364</v>
      </c>
      <c r="D97" s="30"/>
      <c r="E97" s="8"/>
      <c r="F97" s="32">
        <f>Source!AO112</f>
        <v>257.39999999999998</v>
      </c>
      <c r="G97" s="31" t="str">
        <f>Source!DG112</f>
        <v>)*122)*0,3)*3</v>
      </c>
      <c r="H97" s="8">
        <f>Source!AV112</f>
        <v>1</v>
      </c>
      <c r="I97" s="8">
        <f>IF(Source!BA112&lt;&gt; 0, Source!BA112, 1)</f>
        <v>1</v>
      </c>
      <c r="J97" s="32">
        <f>Source!S112</f>
        <v>38154.400000000001</v>
      </c>
      <c r="K97" s="32"/>
    </row>
    <row r="98" spans="1:22" ht="28.5" x14ac:dyDescent="0.2">
      <c r="A98" s="29"/>
      <c r="B98" s="29"/>
      <c r="C98" s="29" t="s">
        <v>365</v>
      </c>
      <c r="D98" s="30"/>
      <c r="E98" s="8"/>
      <c r="F98" s="32">
        <f>Source!AL112</f>
        <v>27.76</v>
      </c>
      <c r="G98" s="31" t="str">
        <f>Source!DD112</f>
        <v>)*122)*0,3)*3</v>
      </c>
      <c r="H98" s="8">
        <f>Source!AW112</f>
        <v>1</v>
      </c>
      <c r="I98" s="8">
        <f>IF(Source!BC112&lt;&gt; 0, Source!BC112, 1)</f>
        <v>1</v>
      </c>
      <c r="J98" s="32">
        <f>Source!P112</f>
        <v>4114.8599999999997</v>
      </c>
      <c r="K98" s="32"/>
    </row>
    <row r="99" spans="1:22" ht="42.75" x14ac:dyDescent="0.2">
      <c r="A99" s="29" t="s">
        <v>109</v>
      </c>
      <c r="B99" s="29" t="str">
        <f>Source!F113</f>
        <v>21.1-25-13</v>
      </c>
      <c r="C99" s="29" t="str">
        <f>Source!G113</f>
        <v>Вода</v>
      </c>
      <c r="D99" s="30" t="str">
        <f>Source!H113</f>
        <v>м3</v>
      </c>
      <c r="E99" s="8">
        <f>Source!I113</f>
        <v>-1.4823000000000002</v>
      </c>
      <c r="F99" s="32">
        <f>Source!AK113</f>
        <v>49.83</v>
      </c>
      <c r="G99" s="34" t="s">
        <v>375</v>
      </c>
      <c r="H99" s="8">
        <f>Source!AW113</f>
        <v>1</v>
      </c>
      <c r="I99" s="8">
        <f>IF(Source!BC113&lt;&gt; 0, Source!BC113, 1)</f>
        <v>1</v>
      </c>
      <c r="J99" s="32">
        <f>Source!O113</f>
        <v>-73.86</v>
      </c>
      <c r="K99" s="32"/>
      <c r="Q99">
        <f>ROUND((Source!BZ113/100)*ROUND((Source!AF113*Source!AV113)*Source!I113, 2), 2)</f>
        <v>0</v>
      </c>
      <c r="R99">
        <f>Source!X113</f>
        <v>0</v>
      </c>
      <c r="S99">
        <f>ROUND((Source!CA113/100)*ROUND((Source!AF113*Source!AV113)*Source!I113, 2), 2)</f>
        <v>0</v>
      </c>
      <c r="T99">
        <f>Source!Y113</f>
        <v>0</v>
      </c>
      <c r="U99">
        <f>ROUND((175/100)*ROUND((Source!AE113*Source!AV113)*Source!I113, 2), 2)</f>
        <v>0</v>
      </c>
      <c r="V99">
        <f>ROUND((108/100)*ROUND(Source!CS113*Source!I113, 2), 2)</f>
        <v>0</v>
      </c>
    </row>
    <row r="100" spans="1:22" ht="14.25" x14ac:dyDescent="0.2">
      <c r="A100" s="29"/>
      <c r="B100" s="29"/>
      <c r="C100" s="29" t="s">
        <v>367</v>
      </c>
      <c r="D100" s="30" t="s">
        <v>368</v>
      </c>
      <c r="E100" s="8">
        <f>Source!AT112</f>
        <v>70</v>
      </c>
      <c r="F100" s="32"/>
      <c r="G100" s="31"/>
      <c r="H100" s="8"/>
      <c r="I100" s="8"/>
      <c r="J100" s="32">
        <f>SUM(R95:R99)</f>
        <v>26708.080000000002</v>
      </c>
      <c r="K100" s="32"/>
    </row>
    <row r="101" spans="1:22" ht="14.25" x14ac:dyDescent="0.2">
      <c r="A101" s="29"/>
      <c r="B101" s="29"/>
      <c r="C101" s="29" t="s">
        <v>369</v>
      </c>
      <c r="D101" s="30" t="s">
        <v>368</v>
      </c>
      <c r="E101" s="8">
        <f>Source!AU112</f>
        <v>10</v>
      </c>
      <c r="F101" s="32"/>
      <c r="G101" s="31"/>
      <c r="H101" s="8"/>
      <c r="I101" s="8"/>
      <c r="J101" s="32">
        <f>SUM(T95:T100)</f>
        <v>3815.44</v>
      </c>
      <c r="K101" s="32"/>
    </row>
    <row r="102" spans="1:22" ht="28.5" x14ac:dyDescent="0.2">
      <c r="A102" s="29"/>
      <c r="B102" s="29"/>
      <c r="C102" s="29" t="s">
        <v>370</v>
      </c>
      <c r="D102" s="30" t="s">
        <v>371</v>
      </c>
      <c r="E102" s="8">
        <f>Source!AQ112</f>
        <v>0.92</v>
      </c>
      <c r="F102" s="32"/>
      <c r="G102" s="31" t="str">
        <f>Source!DI112</f>
        <v>)*122)*0,3)*3</v>
      </c>
      <c r="H102" s="8">
        <f>Source!AV112</f>
        <v>1</v>
      </c>
      <c r="I102" s="8"/>
      <c r="J102" s="32"/>
      <c r="K102" s="32">
        <f>Source!U112</f>
        <v>136.37160000000003</v>
      </c>
    </row>
    <row r="103" spans="1:22" ht="15" x14ac:dyDescent="0.25">
      <c r="A103" s="38"/>
      <c r="B103" s="38"/>
      <c r="C103" s="38"/>
      <c r="D103" s="38"/>
      <c r="E103" s="38"/>
      <c r="F103" s="38"/>
      <c r="G103" s="38"/>
      <c r="H103" s="38"/>
      <c r="I103" s="39">
        <f>J97+J98+J100+J101+SUM(J99:J99)</f>
        <v>72718.92</v>
      </c>
      <c r="J103" s="39"/>
      <c r="K103" s="40">
        <f>IF(Source!I112&lt;&gt;0, ROUND(I103/Source!I112, 2), 0)</f>
        <v>53865.87</v>
      </c>
      <c r="P103" s="35">
        <f>I103</f>
        <v>72718.92</v>
      </c>
    </row>
    <row r="104" spans="1:22" ht="42.75" x14ac:dyDescent="0.2">
      <c r="A104" s="29">
        <v>7</v>
      </c>
      <c r="B104" s="29" t="str">
        <f>Source!F114</f>
        <v>1.10-1101-1-2/1</v>
      </c>
      <c r="C104" s="29" t="str">
        <f>Source!G114</f>
        <v>Мытье полов кабинетов в зданиях административно-хозяйственного назначения</v>
      </c>
      <c r="D104" s="30" t="str">
        <f>Source!H114</f>
        <v>100 м2</v>
      </c>
      <c r="E104" s="8">
        <f>Source!I114</f>
        <v>1.7230000000000001</v>
      </c>
      <c r="F104" s="32"/>
      <c r="G104" s="31"/>
      <c r="H104" s="8"/>
      <c r="I104" s="8"/>
      <c r="J104" s="32"/>
      <c r="K104" s="32"/>
      <c r="Q104">
        <f>ROUND((Source!BZ114/100)*ROUND((Source!AF114*Source!AV114)*Source!I114, 2), 2)</f>
        <v>30011.24</v>
      </c>
      <c r="R104">
        <f>Source!X114</f>
        <v>30011.24</v>
      </c>
      <c r="S104">
        <f>ROUND((Source!CA114/100)*ROUND((Source!AF114*Source!AV114)*Source!I114, 2), 2)</f>
        <v>4287.32</v>
      </c>
      <c r="T104">
        <f>Source!Y114</f>
        <v>4287.32</v>
      </c>
      <c r="U104">
        <f>ROUND((175/100)*ROUND((Source!AE114*Source!AV114)*Source!I114, 2), 2)</f>
        <v>0</v>
      </c>
      <c r="V104">
        <f>ROUND((108/100)*ROUND(Source!CS114*Source!I114, 2), 2)</f>
        <v>0</v>
      </c>
    </row>
    <row r="105" spans="1:22" x14ac:dyDescent="0.2">
      <c r="C105" s="33" t="str">
        <f>"Объем: "&amp;Source!I114&amp;"=172,3/"&amp;"100"</f>
        <v>Объем: 1,723=172,3/100</v>
      </c>
    </row>
    <row r="106" spans="1:22" ht="28.5" x14ac:dyDescent="0.2">
      <c r="A106" s="29"/>
      <c r="B106" s="29"/>
      <c r="C106" s="29" t="s">
        <v>364</v>
      </c>
      <c r="D106" s="30"/>
      <c r="E106" s="8"/>
      <c r="F106" s="32">
        <f>Source!AO114</f>
        <v>226.62</v>
      </c>
      <c r="G106" s="31" t="str">
        <f>Source!DG114</f>
        <v>)*122)*0,3)*3</v>
      </c>
      <c r="H106" s="8">
        <f>Source!AV114</f>
        <v>1</v>
      </c>
      <c r="I106" s="8">
        <f>IF(Source!BA114&lt;&gt; 0, Source!BA114, 1)</f>
        <v>1</v>
      </c>
      <c r="J106" s="32">
        <f>Source!S114</f>
        <v>42873.2</v>
      </c>
      <c r="K106" s="32"/>
    </row>
    <row r="107" spans="1:22" ht="28.5" x14ac:dyDescent="0.2">
      <c r="A107" s="29"/>
      <c r="B107" s="29"/>
      <c r="C107" s="29" t="s">
        <v>365</v>
      </c>
      <c r="D107" s="30"/>
      <c r="E107" s="8"/>
      <c r="F107" s="32">
        <f>Source!AL114</f>
        <v>43.63</v>
      </c>
      <c r="G107" s="31" t="str">
        <f>Source!DD114</f>
        <v>)*122)*0,3)*3</v>
      </c>
      <c r="H107" s="8">
        <f>Source!AW114</f>
        <v>1</v>
      </c>
      <c r="I107" s="8">
        <f>IF(Source!BC114&lt;&gt; 0, Source!BC114, 1)</f>
        <v>1</v>
      </c>
      <c r="J107" s="32">
        <f>Source!P114</f>
        <v>8254.16</v>
      </c>
      <c r="K107" s="32"/>
    </row>
    <row r="108" spans="1:22" ht="42.75" x14ac:dyDescent="0.2">
      <c r="A108" s="29" t="s">
        <v>114</v>
      </c>
      <c r="B108" s="29" t="str">
        <f>Source!F115</f>
        <v>21.1-25-13</v>
      </c>
      <c r="C108" s="29" t="str">
        <f>Source!G115</f>
        <v>Вода</v>
      </c>
      <c r="D108" s="30" t="str">
        <f>Source!H115</f>
        <v>м3</v>
      </c>
      <c r="E108" s="8">
        <f>Source!I115</f>
        <v>-1.8918540000000001</v>
      </c>
      <c r="F108" s="32">
        <f>Source!AK115</f>
        <v>49.83</v>
      </c>
      <c r="G108" s="34" t="s">
        <v>375</v>
      </c>
      <c r="H108" s="8">
        <f>Source!AW115</f>
        <v>1</v>
      </c>
      <c r="I108" s="8">
        <f>IF(Source!BC115&lt;&gt; 0, Source!BC115, 1)</f>
        <v>1</v>
      </c>
      <c r="J108" s="32">
        <f>Source!O115</f>
        <v>-94.27</v>
      </c>
      <c r="K108" s="32"/>
      <c r="Q108">
        <f>ROUND((Source!BZ115/100)*ROUND((Source!AF115*Source!AV115)*Source!I115, 2), 2)</f>
        <v>0</v>
      </c>
      <c r="R108">
        <f>Source!X115</f>
        <v>0</v>
      </c>
      <c r="S108">
        <f>ROUND((Source!CA115/100)*ROUND((Source!AF115*Source!AV115)*Source!I115, 2), 2)</f>
        <v>0</v>
      </c>
      <c r="T108">
        <f>Source!Y115</f>
        <v>0</v>
      </c>
      <c r="U108">
        <f>ROUND((175/100)*ROUND((Source!AE115*Source!AV115)*Source!I115, 2), 2)</f>
        <v>0</v>
      </c>
      <c r="V108">
        <f>ROUND((108/100)*ROUND(Source!CS115*Source!I115, 2), 2)</f>
        <v>0</v>
      </c>
    </row>
    <row r="109" spans="1:22" ht="14.25" x14ac:dyDescent="0.2">
      <c r="A109" s="29"/>
      <c r="B109" s="29"/>
      <c r="C109" s="29" t="s">
        <v>367</v>
      </c>
      <c r="D109" s="30" t="s">
        <v>368</v>
      </c>
      <c r="E109" s="8">
        <f>Source!AT114</f>
        <v>70</v>
      </c>
      <c r="F109" s="32"/>
      <c r="G109" s="31"/>
      <c r="H109" s="8"/>
      <c r="I109" s="8"/>
      <c r="J109" s="32">
        <f>SUM(R104:R108)</f>
        <v>30011.24</v>
      </c>
      <c r="K109" s="32"/>
    </row>
    <row r="110" spans="1:22" ht="14.25" x14ac:dyDescent="0.2">
      <c r="A110" s="29"/>
      <c r="B110" s="29"/>
      <c r="C110" s="29" t="s">
        <v>369</v>
      </c>
      <c r="D110" s="30" t="s">
        <v>368</v>
      </c>
      <c r="E110" s="8">
        <f>Source!AU114</f>
        <v>10</v>
      </c>
      <c r="F110" s="32"/>
      <c r="G110" s="31"/>
      <c r="H110" s="8"/>
      <c r="I110" s="8"/>
      <c r="J110" s="32">
        <f>SUM(T104:T109)</f>
        <v>4287.32</v>
      </c>
      <c r="K110" s="32"/>
    </row>
    <row r="111" spans="1:22" ht="28.5" x14ac:dyDescent="0.2">
      <c r="A111" s="29"/>
      <c r="B111" s="29"/>
      <c r="C111" s="29" t="s">
        <v>370</v>
      </c>
      <c r="D111" s="30" t="s">
        <v>371</v>
      </c>
      <c r="E111" s="8">
        <f>Source!AQ114</f>
        <v>0.81</v>
      </c>
      <c r="F111" s="32"/>
      <c r="G111" s="31" t="str">
        <f>Source!DI114</f>
        <v>)*122)*0,3)*3</v>
      </c>
      <c r="H111" s="8">
        <f>Source!AV114</f>
        <v>1</v>
      </c>
      <c r="I111" s="8"/>
      <c r="J111" s="32"/>
      <c r="K111" s="32">
        <f>Source!U114</f>
        <v>153.24017400000002</v>
      </c>
    </row>
    <row r="112" spans="1:22" ht="15" x14ac:dyDescent="0.25">
      <c r="A112" s="38"/>
      <c r="B112" s="38"/>
      <c r="C112" s="38"/>
      <c r="D112" s="38"/>
      <c r="E112" s="38"/>
      <c r="F112" s="38"/>
      <c r="G112" s="38"/>
      <c r="H112" s="38"/>
      <c r="I112" s="39">
        <f>J106+J107+J109+J110+SUM(J108:J108)</f>
        <v>85331.650000000009</v>
      </c>
      <c r="J112" s="39"/>
      <c r="K112" s="40">
        <f>IF(Source!I114&lt;&gt;0, ROUND(I112/Source!I114, 2), 0)</f>
        <v>49525.04</v>
      </c>
      <c r="P112" s="35">
        <f>I112</f>
        <v>85331.650000000009</v>
      </c>
    </row>
    <row r="113" spans="1:22" ht="42.75" x14ac:dyDescent="0.2">
      <c r="A113" s="29">
        <v>8</v>
      </c>
      <c r="B113" s="29" t="str">
        <f>Source!F116</f>
        <v>1.10-1101-1-3/1</v>
      </c>
      <c r="C113" s="29" t="str">
        <f>Source!G116</f>
        <v>Мытье полов санузлов и душевых в зданиях административно-хозяйственного назначения</v>
      </c>
      <c r="D113" s="30" t="str">
        <f>Source!H116</f>
        <v>100 м2</v>
      </c>
      <c r="E113" s="8">
        <f>Source!I116</f>
        <v>0.504</v>
      </c>
      <c r="F113" s="32"/>
      <c r="G113" s="31"/>
      <c r="H113" s="8"/>
      <c r="I113" s="8"/>
      <c r="J113" s="32"/>
      <c r="K113" s="32"/>
      <c r="Q113">
        <f>ROUND((Source!BZ116/100)*ROUND((Source!AF116*Source!AV116)*Source!I116, 2), 2)</f>
        <v>12680.31</v>
      </c>
      <c r="R113">
        <f>Source!X116</f>
        <v>12680.31</v>
      </c>
      <c r="S113">
        <f>ROUND((Source!CA116/100)*ROUND((Source!AF116*Source!AV116)*Source!I116, 2), 2)</f>
        <v>1811.47</v>
      </c>
      <c r="T113">
        <f>Source!Y116</f>
        <v>1811.47</v>
      </c>
      <c r="U113">
        <f>ROUND((175/100)*ROUND((Source!AE116*Source!AV116)*Source!I116, 2), 2)</f>
        <v>0</v>
      </c>
      <c r="V113">
        <f>ROUND((108/100)*ROUND(Source!CS116*Source!I116, 2), 2)</f>
        <v>0</v>
      </c>
    </row>
    <row r="114" spans="1:22" x14ac:dyDescent="0.2">
      <c r="C114" s="33" t="str">
        <f>"Объем: "&amp;Source!I116&amp;"=50,4/"&amp;"100"</f>
        <v>Объем: 0,504=50,4/100</v>
      </c>
    </row>
    <row r="115" spans="1:22" ht="28.5" x14ac:dyDescent="0.2">
      <c r="A115" s="29"/>
      <c r="B115" s="29"/>
      <c r="C115" s="29" t="s">
        <v>364</v>
      </c>
      <c r="D115" s="30"/>
      <c r="E115" s="8"/>
      <c r="F115" s="32">
        <f>Source!AO116</f>
        <v>327.33999999999997</v>
      </c>
      <c r="G115" s="31" t="str">
        <f>Source!DG116</f>
        <v>)*122)*0,3)*3</v>
      </c>
      <c r="H115" s="8">
        <f>Source!AV116</f>
        <v>1</v>
      </c>
      <c r="I115" s="8">
        <f>IF(Source!BA116&lt;&gt; 0, Source!BA116, 1)</f>
        <v>1</v>
      </c>
      <c r="J115" s="32">
        <f>Source!S116</f>
        <v>18114.73</v>
      </c>
      <c r="K115" s="32"/>
    </row>
    <row r="116" spans="1:22" ht="28.5" x14ac:dyDescent="0.2">
      <c r="A116" s="29"/>
      <c r="B116" s="29"/>
      <c r="C116" s="29" t="s">
        <v>365</v>
      </c>
      <c r="D116" s="30"/>
      <c r="E116" s="8"/>
      <c r="F116" s="32">
        <f>Source!AL116</f>
        <v>16.68</v>
      </c>
      <c r="G116" s="31" t="str">
        <f>Source!DD116</f>
        <v>)*122)*0,3)*3</v>
      </c>
      <c r="H116" s="8">
        <f>Source!AW116</f>
        <v>1</v>
      </c>
      <c r="I116" s="8">
        <f>IF(Source!BC116&lt;&gt; 0, Source!BC116, 1)</f>
        <v>1</v>
      </c>
      <c r="J116" s="32">
        <f>Source!P116</f>
        <v>923.06</v>
      </c>
      <c r="K116" s="32"/>
    </row>
    <row r="117" spans="1:22" ht="42.75" x14ac:dyDescent="0.2">
      <c r="A117" s="29" t="s">
        <v>119</v>
      </c>
      <c r="B117" s="29" t="str">
        <f>Source!F117</f>
        <v>21.1-25-13</v>
      </c>
      <c r="C117" s="29" t="str">
        <f>Source!G117</f>
        <v>Вода</v>
      </c>
      <c r="D117" s="30" t="str">
        <f>Source!H117</f>
        <v>м3</v>
      </c>
      <c r="E117" s="8">
        <f>Source!I117</f>
        <v>-0.553392</v>
      </c>
      <c r="F117" s="32">
        <f>Source!AK117</f>
        <v>49.83</v>
      </c>
      <c r="G117" s="34" t="s">
        <v>375</v>
      </c>
      <c r="H117" s="8">
        <f>Source!AW117</f>
        <v>1</v>
      </c>
      <c r="I117" s="8">
        <f>IF(Source!BC117&lt;&gt; 0, Source!BC117, 1)</f>
        <v>1</v>
      </c>
      <c r="J117" s="32">
        <f>Source!O117</f>
        <v>-27.58</v>
      </c>
      <c r="K117" s="32"/>
      <c r="Q117">
        <f>ROUND((Source!BZ117/100)*ROUND((Source!AF117*Source!AV117)*Source!I117, 2), 2)</f>
        <v>0</v>
      </c>
      <c r="R117">
        <f>Source!X117</f>
        <v>0</v>
      </c>
      <c r="S117">
        <f>ROUND((Source!CA117/100)*ROUND((Source!AF117*Source!AV117)*Source!I117, 2), 2)</f>
        <v>0</v>
      </c>
      <c r="T117">
        <f>Source!Y117</f>
        <v>0</v>
      </c>
      <c r="U117">
        <f>ROUND((175/100)*ROUND((Source!AE117*Source!AV117)*Source!I117, 2), 2)</f>
        <v>0</v>
      </c>
      <c r="V117">
        <f>ROUND((108/100)*ROUND(Source!CS117*Source!I117, 2), 2)</f>
        <v>0</v>
      </c>
    </row>
    <row r="118" spans="1:22" ht="14.25" x14ac:dyDescent="0.2">
      <c r="A118" s="29"/>
      <c r="B118" s="29"/>
      <c r="C118" s="29" t="s">
        <v>367</v>
      </c>
      <c r="D118" s="30" t="s">
        <v>368</v>
      </c>
      <c r="E118" s="8">
        <f>Source!AT116</f>
        <v>70</v>
      </c>
      <c r="F118" s="32"/>
      <c r="G118" s="31"/>
      <c r="H118" s="8"/>
      <c r="I118" s="8"/>
      <c r="J118" s="32">
        <f>SUM(R113:R117)</f>
        <v>12680.31</v>
      </c>
      <c r="K118" s="32"/>
    </row>
    <row r="119" spans="1:22" ht="14.25" x14ac:dyDescent="0.2">
      <c r="A119" s="29"/>
      <c r="B119" s="29"/>
      <c r="C119" s="29" t="s">
        <v>369</v>
      </c>
      <c r="D119" s="30" t="s">
        <v>368</v>
      </c>
      <c r="E119" s="8">
        <f>Source!AU116</f>
        <v>10</v>
      </c>
      <c r="F119" s="32"/>
      <c r="G119" s="31"/>
      <c r="H119" s="8"/>
      <c r="I119" s="8"/>
      <c r="J119" s="32">
        <f>SUM(T113:T118)</f>
        <v>1811.47</v>
      </c>
      <c r="K119" s="32"/>
    </row>
    <row r="120" spans="1:22" ht="28.5" x14ac:dyDescent="0.2">
      <c r="A120" s="29"/>
      <c r="B120" s="29"/>
      <c r="C120" s="29" t="s">
        <v>370</v>
      </c>
      <c r="D120" s="30" t="s">
        <v>371</v>
      </c>
      <c r="E120" s="8">
        <f>Source!AQ116</f>
        <v>1.17</v>
      </c>
      <c r="F120" s="32"/>
      <c r="G120" s="31" t="str">
        <f>Source!DI116</f>
        <v>)*122)*0,3)*3</v>
      </c>
      <c r="H120" s="8">
        <f>Source!AV116</f>
        <v>1</v>
      </c>
      <c r="I120" s="8"/>
      <c r="J120" s="32"/>
      <c r="K120" s="32">
        <f>Source!U116</f>
        <v>64.746863999999988</v>
      </c>
    </row>
    <row r="121" spans="1:22" ht="15" x14ac:dyDescent="0.25">
      <c r="A121" s="38"/>
      <c r="B121" s="38"/>
      <c r="C121" s="38"/>
      <c r="D121" s="38"/>
      <c r="E121" s="38"/>
      <c r="F121" s="38"/>
      <c r="G121" s="38"/>
      <c r="H121" s="38"/>
      <c r="I121" s="39">
        <f>J115+J116+J118+J119+SUM(J117:J117)</f>
        <v>33501.99</v>
      </c>
      <c r="J121" s="39"/>
      <c r="K121" s="40">
        <f>IF(Source!I116&lt;&gt;0, ROUND(I121/Source!I116, 2), 0)</f>
        <v>66472.2</v>
      </c>
      <c r="P121" s="35">
        <f>I121</f>
        <v>33501.99</v>
      </c>
    </row>
    <row r="123" spans="1:22" ht="15" x14ac:dyDescent="0.25">
      <c r="A123" s="43" t="str">
        <f>CONCATENATE("Итого по подразделу: ",IF(Source!G119&lt;&gt;"Новый подраздел", Source!G119, ""))</f>
        <v>Итого по подразделу: Полы</v>
      </c>
      <c r="B123" s="43"/>
      <c r="C123" s="43"/>
      <c r="D123" s="43"/>
      <c r="E123" s="43"/>
      <c r="F123" s="43"/>
      <c r="G123" s="43"/>
      <c r="H123" s="43"/>
      <c r="I123" s="37">
        <f>SUM(P73:P122)</f>
        <v>240546.77</v>
      </c>
      <c r="J123" s="42"/>
      <c r="K123" s="41"/>
    </row>
    <row r="126" spans="1:22" ht="16.5" x14ac:dyDescent="0.25">
      <c r="A126" s="28" t="str">
        <f>CONCATENATE("Подраздел: ",IF(Source!G149&lt;&gt;"Новый подраздел", Source!G149, ""))</f>
        <v>Подраздел: Мытье окон, дверей, перегородок, внутреннего остекления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</row>
    <row r="127" spans="1:22" ht="95.25" x14ac:dyDescent="0.2">
      <c r="A127" s="29">
        <v>9</v>
      </c>
      <c r="B127" s="29" t="s">
        <v>377</v>
      </c>
      <c r="C127" s="29" t="s">
        <v>378</v>
      </c>
      <c r="D127" s="30" t="str">
        <f>Source!H153</f>
        <v>100 м2</v>
      </c>
      <c r="E127" s="8">
        <f>Source!I153</f>
        <v>0.47710000000000002</v>
      </c>
      <c r="F127" s="32"/>
      <c r="G127" s="31"/>
      <c r="H127" s="8"/>
      <c r="I127" s="8"/>
      <c r="J127" s="32"/>
      <c r="K127" s="32"/>
      <c r="Q127">
        <f>ROUND((Source!BZ153/100)*ROUND((Source!AF153*Source!AV153)*Source!I153, 2), 2)</f>
        <v>22023.7</v>
      </c>
      <c r="R127">
        <f>Source!X153</f>
        <v>22023.7</v>
      </c>
      <c r="S127">
        <f>ROUND((Source!CA153/100)*ROUND((Source!AF153*Source!AV153)*Source!I153, 2), 2)</f>
        <v>3146.24</v>
      </c>
      <c r="T127">
        <f>Source!Y153</f>
        <v>3146.24</v>
      </c>
      <c r="U127">
        <f>ROUND((175/100)*ROUND((Source!AE153*Source!AV153)*Source!I153, 2), 2)</f>
        <v>0</v>
      </c>
      <c r="V127">
        <f>ROUND((108/100)*ROUND(Source!CS153*Source!I153, 2), 2)</f>
        <v>0</v>
      </c>
    </row>
    <row r="128" spans="1:22" x14ac:dyDescent="0.2">
      <c r="C128" s="33" t="str">
        <f>"Объем: "&amp;Source!I153&amp;"=47,71/"&amp;"100"</f>
        <v>Объем: 0,4771=47,71/100</v>
      </c>
    </row>
    <row r="129" spans="1:22" ht="28.5" x14ac:dyDescent="0.2">
      <c r="A129" s="29"/>
      <c r="B129" s="29"/>
      <c r="C129" s="29" t="s">
        <v>364</v>
      </c>
      <c r="D129" s="30"/>
      <c r="E129" s="8"/>
      <c r="F129" s="32">
        <f>Source!AO153</f>
        <v>900.89</v>
      </c>
      <c r="G129" s="31" t="str">
        <f>Source!DG153</f>
        <v>)*122)*0,3)*2</v>
      </c>
      <c r="H129" s="8">
        <f>Source!AV153</f>
        <v>1</v>
      </c>
      <c r="I129" s="8">
        <f>IF(Source!BA153&lt;&gt; 0, Source!BA153, 1)</f>
        <v>1</v>
      </c>
      <c r="J129" s="32">
        <f>Source!S153</f>
        <v>31462.43</v>
      </c>
      <c r="K129" s="32"/>
    </row>
    <row r="130" spans="1:22" ht="14.25" x14ac:dyDescent="0.2">
      <c r="A130" s="29"/>
      <c r="B130" s="29"/>
      <c r="C130" s="29" t="s">
        <v>365</v>
      </c>
      <c r="D130" s="30"/>
      <c r="E130" s="8"/>
      <c r="F130" s="32">
        <f>Source!AL153</f>
        <v>4.08</v>
      </c>
      <c r="G130" s="31" t="str">
        <f>Source!DD153</f>
        <v>)*122)*0,3</v>
      </c>
      <c r="H130" s="8">
        <f>Source!AW153</f>
        <v>1</v>
      </c>
      <c r="I130" s="8">
        <f>IF(Source!BC153&lt;&gt; 0, Source!BC153, 1)</f>
        <v>1</v>
      </c>
      <c r="J130" s="32">
        <f>Source!P153</f>
        <v>71.239999999999995</v>
      </c>
      <c r="K130" s="32"/>
    </row>
    <row r="131" spans="1:22" ht="42.75" x14ac:dyDescent="0.2">
      <c r="A131" s="29" t="s">
        <v>128</v>
      </c>
      <c r="B131" s="29" t="str">
        <f>Source!F154</f>
        <v>21.1-25-13</v>
      </c>
      <c r="C131" s="29" t="str">
        <f>Source!G154</f>
        <v>Вода</v>
      </c>
      <c r="D131" s="30" t="str">
        <f>Source!H154</f>
        <v>м3</v>
      </c>
      <c r="E131" s="8">
        <f>Source!I154</f>
        <v>-1.2223302</v>
      </c>
      <c r="F131" s="32">
        <f>Source!AK154</f>
        <v>49.83</v>
      </c>
      <c r="G131" s="34" t="s">
        <v>379</v>
      </c>
      <c r="H131" s="8">
        <f>Source!AW154</f>
        <v>1</v>
      </c>
      <c r="I131" s="8">
        <f>IF(Source!BC154&lt;&gt; 0, Source!BC154, 1)</f>
        <v>1</v>
      </c>
      <c r="J131" s="32">
        <f>Source!O154</f>
        <v>-60.91</v>
      </c>
      <c r="K131" s="32"/>
      <c r="Q131">
        <f>ROUND((Source!BZ154/100)*ROUND((Source!AF154*Source!AV154)*Source!I154, 2), 2)</f>
        <v>0</v>
      </c>
      <c r="R131">
        <f>Source!X154</f>
        <v>0</v>
      </c>
      <c r="S131">
        <f>ROUND((Source!CA154/100)*ROUND((Source!AF154*Source!AV154)*Source!I154, 2), 2)</f>
        <v>0</v>
      </c>
      <c r="T131">
        <f>Source!Y154</f>
        <v>0</v>
      </c>
      <c r="U131">
        <f>ROUND((175/100)*ROUND((Source!AE154*Source!AV154)*Source!I154, 2), 2)</f>
        <v>0</v>
      </c>
      <c r="V131">
        <f>ROUND((108/100)*ROUND(Source!CS154*Source!I154, 2), 2)</f>
        <v>0</v>
      </c>
    </row>
    <row r="132" spans="1:22" ht="14.25" x14ac:dyDescent="0.2">
      <c r="A132" s="29"/>
      <c r="B132" s="29"/>
      <c r="C132" s="29" t="s">
        <v>367</v>
      </c>
      <c r="D132" s="30" t="s">
        <v>368</v>
      </c>
      <c r="E132" s="8">
        <f>Source!AT153</f>
        <v>70</v>
      </c>
      <c r="F132" s="32"/>
      <c r="G132" s="31"/>
      <c r="H132" s="8"/>
      <c r="I132" s="8"/>
      <c r="J132" s="32">
        <f>SUM(R127:R131)</f>
        <v>22023.7</v>
      </c>
      <c r="K132" s="32"/>
    </row>
    <row r="133" spans="1:22" ht="14.25" x14ac:dyDescent="0.2">
      <c r="A133" s="29"/>
      <c r="B133" s="29"/>
      <c r="C133" s="29" t="s">
        <v>369</v>
      </c>
      <c r="D133" s="30" t="s">
        <v>368</v>
      </c>
      <c r="E133" s="8">
        <f>Source!AU153</f>
        <v>10</v>
      </c>
      <c r="F133" s="32"/>
      <c r="G133" s="31"/>
      <c r="H133" s="8"/>
      <c r="I133" s="8"/>
      <c r="J133" s="32">
        <f>SUM(T127:T132)</f>
        <v>3146.24</v>
      </c>
      <c r="K133" s="32"/>
    </row>
    <row r="134" spans="1:22" ht="28.5" x14ac:dyDescent="0.2">
      <c r="A134" s="29"/>
      <c r="B134" s="29"/>
      <c r="C134" s="29" t="s">
        <v>370</v>
      </c>
      <c r="D134" s="30" t="s">
        <v>371</v>
      </c>
      <c r="E134" s="8">
        <f>Source!AQ153</f>
        <v>3.22</v>
      </c>
      <c r="F134" s="32"/>
      <c r="G134" s="31" t="str">
        <f>Source!DI153</f>
        <v>)*122)*0,3)*2</v>
      </c>
      <c r="H134" s="8">
        <f>Source!AV153</f>
        <v>1</v>
      </c>
      <c r="I134" s="8"/>
      <c r="J134" s="32"/>
      <c r="K134" s="32">
        <f>Source!U153</f>
        <v>112.45437840000001</v>
      </c>
    </row>
    <row r="135" spans="1:22" ht="15" x14ac:dyDescent="0.25">
      <c r="A135" s="38"/>
      <c r="B135" s="38"/>
      <c r="C135" s="38"/>
      <c r="D135" s="38"/>
      <c r="E135" s="38"/>
      <c r="F135" s="38"/>
      <c r="G135" s="38"/>
      <c r="H135" s="38"/>
      <c r="I135" s="39">
        <f>J129+J130+J132+J133+SUM(J131:J131)</f>
        <v>56642.7</v>
      </c>
      <c r="J135" s="39"/>
      <c r="K135" s="40">
        <f>IF(Source!I153&lt;&gt;0, ROUND(I135/Source!I153, 2), 0)</f>
        <v>118722.91</v>
      </c>
      <c r="P135" s="35">
        <f>I135</f>
        <v>56642.7</v>
      </c>
    </row>
    <row r="136" spans="1:22" ht="71.25" x14ac:dyDescent="0.2">
      <c r="A136" s="29">
        <v>10</v>
      </c>
      <c r="B136" s="29" t="str">
        <f>Source!F155</f>
        <v>1.11-1101-1-1/1</v>
      </c>
      <c r="C136" s="29" t="str">
        <f>Source!G155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136" s="30" t="str">
        <f>Source!H155</f>
        <v>100 м2</v>
      </c>
      <c r="E136" s="8">
        <f>Source!I155</f>
        <v>0.30409999999999998</v>
      </c>
      <c r="F136" s="32"/>
      <c r="G136" s="31"/>
      <c r="H136" s="8"/>
      <c r="I136" s="8"/>
      <c r="J136" s="32"/>
      <c r="K136" s="32"/>
      <c r="Q136">
        <f>ROUND((Source!BZ155/100)*ROUND((Source!AF155*Source!AV155)*Source!I155, 2), 2)</f>
        <v>9809</v>
      </c>
      <c r="R136">
        <f>Source!X155</f>
        <v>9809</v>
      </c>
      <c r="S136">
        <f>ROUND((Source!CA155/100)*ROUND((Source!AF155*Source!AV155)*Source!I155, 2), 2)</f>
        <v>1401.29</v>
      </c>
      <c r="T136">
        <f>Source!Y155</f>
        <v>1401.29</v>
      </c>
      <c r="U136">
        <f>ROUND((175/100)*ROUND((Source!AE155*Source!AV155)*Source!I155, 2), 2)</f>
        <v>0</v>
      </c>
      <c r="V136">
        <f>ROUND((108/100)*ROUND(Source!CS155*Source!I155, 2), 2)</f>
        <v>0</v>
      </c>
    </row>
    <row r="137" spans="1:22" x14ac:dyDescent="0.2">
      <c r="C137" s="33" t="str">
        <f>"Объем: "&amp;Source!I155&amp;"=30,41/"&amp;"100"</f>
        <v>Объем: 0,3041=30,41/100</v>
      </c>
    </row>
    <row r="138" spans="1:22" ht="14.25" x14ac:dyDescent="0.2">
      <c r="A138" s="29"/>
      <c r="B138" s="29"/>
      <c r="C138" s="29" t="s">
        <v>364</v>
      </c>
      <c r="D138" s="30"/>
      <c r="E138" s="8"/>
      <c r="F138" s="32">
        <f>Source!AO155</f>
        <v>1259.01</v>
      </c>
      <c r="G138" s="31" t="str">
        <f>Source!DG155</f>
        <v>)*122)*0,3</v>
      </c>
      <c r="H138" s="8">
        <f>Source!AV155</f>
        <v>1</v>
      </c>
      <c r="I138" s="8">
        <f>IF(Source!BA155&lt;&gt; 0, Source!BA155, 1)</f>
        <v>1</v>
      </c>
      <c r="J138" s="32">
        <f>Source!S155</f>
        <v>14012.86</v>
      </c>
      <c r="K138" s="32"/>
    </row>
    <row r="139" spans="1:22" ht="14.25" x14ac:dyDescent="0.2">
      <c r="A139" s="29"/>
      <c r="B139" s="29"/>
      <c r="C139" s="29" t="s">
        <v>365</v>
      </c>
      <c r="D139" s="30"/>
      <c r="E139" s="8"/>
      <c r="F139" s="32">
        <f>Source!AL155</f>
        <v>62.26</v>
      </c>
      <c r="G139" s="31" t="str">
        <f>Source!DD155</f>
        <v>)*122)*0,3</v>
      </c>
      <c r="H139" s="8">
        <f>Source!AW155</f>
        <v>1</v>
      </c>
      <c r="I139" s="8">
        <f>IF(Source!BC155&lt;&gt; 0, Source!BC155, 1)</f>
        <v>1</v>
      </c>
      <c r="J139" s="32">
        <f>Source!P155</f>
        <v>692.96</v>
      </c>
      <c r="K139" s="32"/>
    </row>
    <row r="140" spans="1:22" ht="28.5" x14ac:dyDescent="0.2">
      <c r="A140" s="29" t="s">
        <v>133</v>
      </c>
      <c r="B140" s="29" t="str">
        <f>Source!F156</f>
        <v>21.1-25-13</v>
      </c>
      <c r="C140" s="29" t="str">
        <f>Source!G156</f>
        <v>Вода</v>
      </c>
      <c r="D140" s="30" t="str">
        <f>Source!H156</f>
        <v>м3</v>
      </c>
      <c r="E140" s="8">
        <f>Source!I156</f>
        <v>-0.33390199999999998</v>
      </c>
      <c r="F140" s="32">
        <f>Source!AK156</f>
        <v>49.83</v>
      </c>
      <c r="G140" s="34" t="s">
        <v>366</v>
      </c>
      <c r="H140" s="8">
        <f>Source!AW156</f>
        <v>1</v>
      </c>
      <c r="I140" s="8">
        <f>IF(Source!BC156&lt;&gt; 0, Source!BC156, 1)</f>
        <v>1</v>
      </c>
      <c r="J140" s="32">
        <f>Source!O156</f>
        <v>-16.64</v>
      </c>
      <c r="K140" s="32"/>
      <c r="Q140">
        <f>ROUND((Source!BZ156/100)*ROUND((Source!AF156*Source!AV156)*Source!I156, 2), 2)</f>
        <v>0</v>
      </c>
      <c r="R140">
        <f>Source!X156</f>
        <v>0</v>
      </c>
      <c r="S140">
        <f>ROUND((Source!CA156/100)*ROUND((Source!AF156*Source!AV156)*Source!I156, 2), 2)</f>
        <v>0</v>
      </c>
      <c r="T140">
        <f>Source!Y156</f>
        <v>0</v>
      </c>
      <c r="U140">
        <f>ROUND((175/100)*ROUND((Source!AE156*Source!AV156)*Source!I156, 2), 2)</f>
        <v>0</v>
      </c>
      <c r="V140">
        <f>ROUND((108/100)*ROUND(Source!CS156*Source!I156, 2), 2)</f>
        <v>0</v>
      </c>
    </row>
    <row r="141" spans="1:22" ht="14.25" x14ac:dyDescent="0.2">
      <c r="A141" s="29"/>
      <c r="B141" s="29"/>
      <c r="C141" s="29" t="s">
        <v>367</v>
      </c>
      <c r="D141" s="30" t="s">
        <v>368</v>
      </c>
      <c r="E141" s="8">
        <f>Source!AT155</f>
        <v>70</v>
      </c>
      <c r="F141" s="32"/>
      <c r="G141" s="31"/>
      <c r="H141" s="8"/>
      <c r="I141" s="8"/>
      <c r="J141" s="32">
        <f>SUM(R136:R140)</f>
        <v>9809</v>
      </c>
      <c r="K141" s="32"/>
    </row>
    <row r="142" spans="1:22" ht="14.25" x14ac:dyDescent="0.2">
      <c r="A142" s="29"/>
      <c r="B142" s="29"/>
      <c r="C142" s="29" t="s">
        <v>369</v>
      </c>
      <c r="D142" s="30" t="s">
        <v>368</v>
      </c>
      <c r="E142" s="8">
        <f>Source!AU155</f>
        <v>10</v>
      </c>
      <c r="F142" s="32"/>
      <c r="G142" s="31"/>
      <c r="H142" s="8"/>
      <c r="I142" s="8"/>
      <c r="J142" s="32">
        <f>SUM(T136:T141)</f>
        <v>1401.29</v>
      </c>
      <c r="K142" s="32"/>
    </row>
    <row r="143" spans="1:22" ht="14.25" x14ac:dyDescent="0.2">
      <c r="A143" s="29"/>
      <c r="B143" s="29"/>
      <c r="C143" s="29" t="s">
        <v>370</v>
      </c>
      <c r="D143" s="30" t="s">
        <v>371</v>
      </c>
      <c r="E143" s="8">
        <f>Source!AQ155</f>
        <v>4.5</v>
      </c>
      <c r="F143" s="32"/>
      <c r="G143" s="31" t="str">
        <f>Source!DI155</f>
        <v>)*122)*0,3</v>
      </c>
      <c r="H143" s="8">
        <f>Source!AV155</f>
        <v>1</v>
      </c>
      <c r="I143" s="8"/>
      <c r="J143" s="32"/>
      <c r="K143" s="32">
        <f>Source!U155</f>
        <v>50.085269999999994</v>
      </c>
    </row>
    <row r="144" spans="1:22" ht="15" x14ac:dyDescent="0.25">
      <c r="A144" s="38"/>
      <c r="B144" s="38"/>
      <c r="C144" s="38"/>
      <c r="D144" s="38"/>
      <c r="E144" s="38"/>
      <c r="F144" s="38"/>
      <c r="G144" s="38"/>
      <c r="H144" s="38"/>
      <c r="I144" s="39">
        <f>J138+J139+J141+J142+SUM(J140:J140)</f>
        <v>25899.47</v>
      </c>
      <c r="J144" s="39"/>
      <c r="K144" s="40">
        <f>IF(Source!I155&lt;&gt;0, ROUND(I144/Source!I155, 2), 0)</f>
        <v>85167.61</v>
      </c>
      <c r="P144" s="35">
        <f>I144</f>
        <v>25899.47</v>
      </c>
    </row>
    <row r="145" spans="1:22" ht="71.25" x14ac:dyDescent="0.2">
      <c r="A145" s="29">
        <v>11</v>
      </c>
      <c r="B145" s="29" t="str">
        <f>Source!F157</f>
        <v>1.11-1101-1-1/1</v>
      </c>
      <c r="C145" s="29" t="str">
        <f>Source!G157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145" s="30" t="str">
        <f>Source!H157</f>
        <v>100 м2</v>
      </c>
      <c r="E145" s="8">
        <f>Source!I157</f>
        <v>1.6690499999999999</v>
      </c>
      <c r="F145" s="32"/>
      <c r="G145" s="31"/>
      <c r="H145" s="8"/>
      <c r="I145" s="8"/>
      <c r="J145" s="32"/>
      <c r="K145" s="32"/>
      <c r="Q145">
        <f>ROUND((Source!BZ157/100)*ROUND((Source!AF157*Source!AV157)*Source!I157, 2), 2)</f>
        <v>53836.6</v>
      </c>
      <c r="R145">
        <f>Source!X157</f>
        <v>53836.6</v>
      </c>
      <c r="S145">
        <f>ROUND((Source!CA157/100)*ROUND((Source!AF157*Source!AV157)*Source!I157, 2), 2)</f>
        <v>7690.94</v>
      </c>
      <c r="T145">
        <f>Source!Y157</f>
        <v>7690.94</v>
      </c>
      <c r="U145">
        <f>ROUND((175/100)*ROUND((Source!AE157*Source!AV157)*Source!I157, 2), 2)</f>
        <v>0</v>
      </c>
      <c r="V145">
        <f>ROUND((108/100)*ROUND(Source!CS157*Source!I157, 2), 2)</f>
        <v>0</v>
      </c>
    </row>
    <row r="146" spans="1:22" x14ac:dyDescent="0.2">
      <c r="C146" s="33" t="str">
        <f>"Объем: "&amp;Source!I157&amp;"=166,905/"&amp;"100"</f>
        <v>Объем: 1,66905=166,905/100</v>
      </c>
    </row>
    <row r="147" spans="1:22" ht="14.25" x14ac:dyDescent="0.2">
      <c r="A147" s="29"/>
      <c r="B147" s="29"/>
      <c r="C147" s="29" t="s">
        <v>364</v>
      </c>
      <c r="D147" s="30"/>
      <c r="E147" s="8"/>
      <c r="F147" s="32">
        <f>Source!AO157</f>
        <v>1259.01</v>
      </c>
      <c r="G147" s="31" t="str">
        <f>Source!DG157</f>
        <v>)*122)*0,3</v>
      </c>
      <c r="H147" s="8">
        <f>Source!AV157</f>
        <v>1</v>
      </c>
      <c r="I147" s="8">
        <f>IF(Source!BA157&lt;&gt; 0, Source!BA157, 1)</f>
        <v>1</v>
      </c>
      <c r="J147" s="32">
        <f>Source!S157</f>
        <v>76909.429999999993</v>
      </c>
      <c r="K147" s="32"/>
    </row>
    <row r="148" spans="1:22" ht="14.25" x14ac:dyDescent="0.2">
      <c r="A148" s="29"/>
      <c r="B148" s="29"/>
      <c r="C148" s="29" t="s">
        <v>365</v>
      </c>
      <c r="D148" s="30"/>
      <c r="E148" s="8"/>
      <c r="F148" s="32">
        <f>Source!AL157</f>
        <v>62.26</v>
      </c>
      <c r="G148" s="31" t="str">
        <f>Source!DD157</f>
        <v>)*122)*0,3</v>
      </c>
      <c r="H148" s="8">
        <f>Source!AW157</f>
        <v>1</v>
      </c>
      <c r="I148" s="8">
        <f>IF(Source!BC157&lt;&gt; 0, Source!BC157, 1)</f>
        <v>1</v>
      </c>
      <c r="J148" s="32">
        <f>Source!P157</f>
        <v>3803.29</v>
      </c>
      <c r="K148" s="32"/>
    </row>
    <row r="149" spans="1:22" ht="28.5" x14ac:dyDescent="0.2">
      <c r="A149" s="29" t="s">
        <v>136</v>
      </c>
      <c r="B149" s="29" t="str">
        <f>Source!F158</f>
        <v>21.1-25-13</v>
      </c>
      <c r="C149" s="29" t="str">
        <f>Source!G158</f>
        <v>Вода</v>
      </c>
      <c r="D149" s="30" t="str">
        <f>Source!H158</f>
        <v>м3</v>
      </c>
      <c r="E149" s="8">
        <f>Source!I158</f>
        <v>-1.8326169000000001</v>
      </c>
      <c r="F149" s="32">
        <f>Source!AK158</f>
        <v>49.83</v>
      </c>
      <c r="G149" s="34" t="s">
        <v>366</v>
      </c>
      <c r="H149" s="8">
        <f>Source!AW158</f>
        <v>1</v>
      </c>
      <c r="I149" s="8">
        <f>IF(Source!BC158&lt;&gt; 0, Source!BC158, 1)</f>
        <v>1</v>
      </c>
      <c r="J149" s="32">
        <f>Source!O158</f>
        <v>-91.32</v>
      </c>
      <c r="K149" s="32"/>
      <c r="Q149">
        <f>ROUND((Source!BZ158/100)*ROUND((Source!AF158*Source!AV158)*Source!I158, 2), 2)</f>
        <v>0</v>
      </c>
      <c r="R149">
        <f>Source!X158</f>
        <v>0</v>
      </c>
      <c r="S149">
        <f>ROUND((Source!CA158/100)*ROUND((Source!AF158*Source!AV158)*Source!I158, 2), 2)</f>
        <v>0</v>
      </c>
      <c r="T149">
        <f>Source!Y158</f>
        <v>0</v>
      </c>
      <c r="U149">
        <f>ROUND((175/100)*ROUND((Source!AE158*Source!AV158)*Source!I158, 2), 2)</f>
        <v>0</v>
      </c>
      <c r="V149">
        <f>ROUND((108/100)*ROUND(Source!CS158*Source!I158, 2), 2)</f>
        <v>0</v>
      </c>
    </row>
    <row r="150" spans="1:22" ht="14.25" x14ac:dyDescent="0.2">
      <c r="A150" s="29"/>
      <c r="B150" s="29"/>
      <c r="C150" s="29" t="s">
        <v>367</v>
      </c>
      <c r="D150" s="30" t="s">
        <v>368</v>
      </c>
      <c r="E150" s="8">
        <f>Source!AT157</f>
        <v>70</v>
      </c>
      <c r="F150" s="32"/>
      <c r="G150" s="31"/>
      <c r="H150" s="8"/>
      <c r="I150" s="8"/>
      <c r="J150" s="32">
        <f>SUM(R145:R149)</f>
        <v>53836.6</v>
      </c>
      <c r="K150" s="32"/>
    </row>
    <row r="151" spans="1:22" ht="14.25" x14ac:dyDescent="0.2">
      <c r="A151" s="29"/>
      <c r="B151" s="29"/>
      <c r="C151" s="29" t="s">
        <v>369</v>
      </c>
      <c r="D151" s="30" t="s">
        <v>368</v>
      </c>
      <c r="E151" s="8">
        <f>Source!AU157</f>
        <v>10</v>
      </c>
      <c r="F151" s="32"/>
      <c r="G151" s="31"/>
      <c r="H151" s="8"/>
      <c r="I151" s="8"/>
      <c r="J151" s="32">
        <f>SUM(T145:T150)</f>
        <v>7690.94</v>
      </c>
      <c r="K151" s="32"/>
    </row>
    <row r="152" spans="1:22" ht="14.25" x14ac:dyDescent="0.2">
      <c r="A152" s="29"/>
      <c r="B152" s="29"/>
      <c r="C152" s="29" t="s">
        <v>370</v>
      </c>
      <c r="D152" s="30" t="s">
        <v>371</v>
      </c>
      <c r="E152" s="8">
        <f>Source!AQ157</f>
        <v>4.5</v>
      </c>
      <c r="F152" s="32"/>
      <c r="G152" s="31" t="str">
        <f>Source!DI157</f>
        <v>)*122)*0,3</v>
      </c>
      <c r="H152" s="8">
        <f>Source!AV157</f>
        <v>1</v>
      </c>
      <c r="I152" s="8"/>
      <c r="J152" s="32"/>
      <c r="K152" s="32">
        <f>Source!U157</f>
        <v>274.89253499999995</v>
      </c>
    </row>
    <row r="153" spans="1:22" ht="15" x14ac:dyDescent="0.25">
      <c r="A153" s="38"/>
      <c r="B153" s="38"/>
      <c r="C153" s="38"/>
      <c r="D153" s="38"/>
      <c r="E153" s="38"/>
      <c r="F153" s="38"/>
      <c r="G153" s="38"/>
      <c r="H153" s="38"/>
      <c r="I153" s="39">
        <f>J147+J148+J150+J151+SUM(J149:J149)</f>
        <v>142148.93999999997</v>
      </c>
      <c r="J153" s="39"/>
      <c r="K153" s="40">
        <f>IF(Source!I157&lt;&gt;0, ROUND(I153/Source!I157, 2), 0)</f>
        <v>85167.57</v>
      </c>
      <c r="P153" s="35">
        <f>I153</f>
        <v>142148.93999999997</v>
      </c>
    </row>
    <row r="155" spans="1:22" ht="15" x14ac:dyDescent="0.25">
      <c r="A155" s="43" t="str">
        <f>CONCATENATE("Итого по подразделу: ",IF(Source!G160&lt;&gt;"Новый подраздел", Source!G160, ""))</f>
        <v>Итого по подразделу: Мытье окон, дверей, перегородок, внутреннего остекления</v>
      </c>
      <c r="B155" s="43"/>
      <c r="C155" s="43"/>
      <c r="D155" s="43"/>
      <c r="E155" s="43"/>
      <c r="F155" s="43"/>
      <c r="G155" s="43"/>
      <c r="H155" s="43"/>
      <c r="I155" s="37">
        <f>SUM(P126:P154)</f>
        <v>224691.11</v>
      </c>
      <c r="J155" s="42"/>
      <c r="K155" s="41"/>
    </row>
    <row r="158" spans="1:22" ht="16.5" x14ac:dyDescent="0.25">
      <c r="A158" s="28" t="str">
        <f>CONCATENATE("Подраздел: ",IF(Source!G190&lt;&gt;"Новый подраздел", Source!G190, ""))</f>
        <v>Подраздел: Мытье сантехнических приборов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</row>
    <row r="159" spans="1:22" ht="42.75" x14ac:dyDescent="0.2">
      <c r="A159" s="29">
        <v>12</v>
      </c>
      <c r="B159" s="29" t="str">
        <f>Source!F194</f>
        <v>1.16-1101-2-1/1</v>
      </c>
      <c r="C159" s="29" t="str">
        <f>Source!G194</f>
        <v>Уборка санитарно-технических приборов в туалетах административных зданий - унитазы</v>
      </c>
      <c r="D159" s="30" t="str">
        <f>Source!H194</f>
        <v>100 шт.</v>
      </c>
      <c r="E159" s="8">
        <f>Source!I194</f>
        <v>0.15</v>
      </c>
      <c r="F159" s="32"/>
      <c r="G159" s="31"/>
      <c r="H159" s="8"/>
      <c r="I159" s="8"/>
      <c r="J159" s="32"/>
      <c r="K159" s="32"/>
      <c r="Q159">
        <f>ROUND((Source!BZ194/100)*ROUND((Source!AF194*Source!AV194)*Source!I194, 2), 2)</f>
        <v>32112.49</v>
      </c>
      <c r="R159">
        <f>Source!X194</f>
        <v>32112.49</v>
      </c>
      <c r="S159">
        <f>ROUND((Source!CA194/100)*ROUND((Source!AF194*Source!AV194)*Source!I194, 2), 2)</f>
        <v>4587.5</v>
      </c>
      <c r="T159">
        <f>Source!Y194</f>
        <v>4587.5</v>
      </c>
      <c r="U159">
        <f>ROUND((175/100)*ROUND((Source!AE194*Source!AV194)*Source!I194, 2), 2)</f>
        <v>0</v>
      </c>
      <c r="V159">
        <f>ROUND((108/100)*ROUND(Source!CS194*Source!I194, 2), 2)</f>
        <v>0</v>
      </c>
    </row>
    <row r="160" spans="1:22" x14ac:dyDescent="0.2">
      <c r="C160" s="33" t="str">
        <f>"Объем: "&amp;Source!I194&amp;"=15/"&amp;"100"</f>
        <v>Объем: 0,15=15/100</v>
      </c>
    </row>
    <row r="161" spans="1:22" ht="14.25" x14ac:dyDescent="0.2">
      <c r="A161" s="29"/>
      <c r="B161" s="29"/>
      <c r="C161" s="29" t="s">
        <v>364</v>
      </c>
      <c r="D161" s="30"/>
      <c r="E161" s="8"/>
      <c r="F161" s="32">
        <f>Source!AO194</f>
        <v>2506.83</v>
      </c>
      <c r="G161" s="31" t="str">
        <f>Source!DG194</f>
        <v>)*122</v>
      </c>
      <c r="H161" s="8">
        <f>Source!AV194</f>
        <v>1</v>
      </c>
      <c r="I161" s="8">
        <f>IF(Source!BA194&lt;&gt; 0, Source!BA194, 1)</f>
        <v>1</v>
      </c>
      <c r="J161" s="32">
        <f>Source!S194</f>
        <v>45874.99</v>
      </c>
      <c r="K161" s="32"/>
    </row>
    <row r="162" spans="1:22" ht="14.25" x14ac:dyDescent="0.2">
      <c r="A162" s="29"/>
      <c r="B162" s="29"/>
      <c r="C162" s="29" t="s">
        <v>365</v>
      </c>
      <c r="D162" s="30"/>
      <c r="E162" s="8"/>
      <c r="F162" s="32">
        <f>Source!AL194</f>
        <v>159.93</v>
      </c>
      <c r="G162" s="31" t="str">
        <f>Source!DD194</f>
        <v>)*122</v>
      </c>
      <c r="H162" s="8">
        <f>Source!AW194</f>
        <v>1</v>
      </c>
      <c r="I162" s="8">
        <f>IF(Source!BC194&lt;&gt; 0, Source!BC194, 1)</f>
        <v>1</v>
      </c>
      <c r="J162" s="32">
        <f>Source!P194</f>
        <v>2926.72</v>
      </c>
      <c r="K162" s="32"/>
    </row>
    <row r="163" spans="1:22" ht="14.25" x14ac:dyDescent="0.2">
      <c r="A163" s="29" t="s">
        <v>144</v>
      </c>
      <c r="B163" s="29" t="str">
        <f>Source!F195</f>
        <v>21.1-25-13</v>
      </c>
      <c r="C163" s="29" t="str">
        <f>Source!G195</f>
        <v>Вода</v>
      </c>
      <c r="D163" s="30" t="str">
        <f>Source!H195</f>
        <v>м3</v>
      </c>
      <c r="E163" s="8">
        <f>Source!I195</f>
        <v>-6.4050000000000002</v>
      </c>
      <c r="F163" s="32">
        <f>Source!AK195</f>
        <v>49.83</v>
      </c>
      <c r="G163" s="34" t="s">
        <v>380</v>
      </c>
      <c r="H163" s="8">
        <f>Source!AW195</f>
        <v>1</v>
      </c>
      <c r="I163" s="8">
        <f>IF(Source!BC195&lt;&gt; 0, Source!BC195, 1)</f>
        <v>1</v>
      </c>
      <c r="J163" s="32">
        <f>Source!O195</f>
        <v>-319.16000000000003</v>
      </c>
      <c r="K163" s="32"/>
      <c r="Q163">
        <f>ROUND((Source!BZ195/100)*ROUND((Source!AF195*Source!AV195)*Source!I195, 2), 2)</f>
        <v>0</v>
      </c>
      <c r="R163">
        <f>Source!X195</f>
        <v>0</v>
      </c>
      <c r="S163">
        <f>ROUND((Source!CA195/100)*ROUND((Source!AF195*Source!AV195)*Source!I195, 2), 2)</f>
        <v>0</v>
      </c>
      <c r="T163">
        <f>Source!Y195</f>
        <v>0</v>
      </c>
      <c r="U163">
        <f>ROUND((175/100)*ROUND((Source!AE195*Source!AV195)*Source!I195, 2), 2)</f>
        <v>0</v>
      </c>
      <c r="V163">
        <f>ROUND((108/100)*ROUND(Source!CS195*Source!I195, 2), 2)</f>
        <v>0</v>
      </c>
    </row>
    <row r="164" spans="1:22" ht="14.25" x14ac:dyDescent="0.2">
      <c r="A164" s="29"/>
      <c r="B164" s="29"/>
      <c r="C164" s="29" t="s">
        <v>367</v>
      </c>
      <c r="D164" s="30" t="s">
        <v>368</v>
      </c>
      <c r="E164" s="8">
        <f>Source!AT194</f>
        <v>70</v>
      </c>
      <c r="F164" s="32"/>
      <c r="G164" s="31"/>
      <c r="H164" s="8"/>
      <c r="I164" s="8"/>
      <c r="J164" s="32">
        <f>SUM(R159:R163)</f>
        <v>32112.49</v>
      </c>
      <c r="K164" s="32"/>
    </row>
    <row r="165" spans="1:22" ht="14.25" x14ac:dyDescent="0.2">
      <c r="A165" s="29"/>
      <c r="B165" s="29"/>
      <c r="C165" s="29" t="s">
        <v>369</v>
      </c>
      <c r="D165" s="30" t="s">
        <v>368</v>
      </c>
      <c r="E165" s="8">
        <f>Source!AU194</f>
        <v>10</v>
      </c>
      <c r="F165" s="32"/>
      <c r="G165" s="31"/>
      <c r="H165" s="8"/>
      <c r="I165" s="8"/>
      <c r="J165" s="32">
        <f>SUM(T159:T164)</f>
        <v>4587.5</v>
      </c>
      <c r="K165" s="32"/>
    </row>
    <row r="166" spans="1:22" ht="14.25" x14ac:dyDescent="0.2">
      <c r="A166" s="29"/>
      <c r="B166" s="29"/>
      <c r="C166" s="29" t="s">
        <v>370</v>
      </c>
      <c r="D166" s="30" t="s">
        <v>371</v>
      </c>
      <c r="E166" s="8">
        <f>Source!AQ194</f>
        <v>8.9600000000000009</v>
      </c>
      <c r="F166" s="32"/>
      <c r="G166" s="31" t="str">
        <f>Source!DI194</f>
        <v>)*122</v>
      </c>
      <c r="H166" s="8">
        <f>Source!AV194</f>
        <v>1</v>
      </c>
      <c r="I166" s="8"/>
      <c r="J166" s="32"/>
      <c r="K166" s="32">
        <f>Source!U194</f>
        <v>163.96800000000002</v>
      </c>
    </row>
    <row r="167" spans="1:22" ht="15" x14ac:dyDescent="0.25">
      <c r="A167" s="38"/>
      <c r="B167" s="38"/>
      <c r="C167" s="38"/>
      <c r="D167" s="38"/>
      <c r="E167" s="38"/>
      <c r="F167" s="38"/>
      <c r="G167" s="38"/>
      <c r="H167" s="38"/>
      <c r="I167" s="39">
        <f>J161+J162+J164+J165+SUM(J163:J163)</f>
        <v>85182.54</v>
      </c>
      <c r="J167" s="39"/>
      <c r="K167" s="40">
        <f>IF(Source!I194&lt;&gt;0, ROUND(I167/Source!I194, 2), 0)</f>
        <v>567883.6</v>
      </c>
      <c r="P167" s="35">
        <f>I167</f>
        <v>85182.54</v>
      </c>
    </row>
    <row r="168" spans="1:22" ht="57" x14ac:dyDescent="0.2">
      <c r="A168" s="29">
        <v>13</v>
      </c>
      <c r="B168" s="29" t="str">
        <f>Source!F196</f>
        <v>1.16-1101-2-2/1</v>
      </c>
      <c r="C168" s="29" t="str">
        <f>Source!G196</f>
        <v>Уборка санитарно-технических приборов в туалетах административных зданий - умывальники</v>
      </c>
      <c r="D168" s="30" t="str">
        <f>Source!H196</f>
        <v>100 шт.</v>
      </c>
      <c r="E168" s="8">
        <f>Source!I196</f>
        <v>0.16</v>
      </c>
      <c r="F168" s="32"/>
      <c r="G168" s="31"/>
      <c r="H168" s="8"/>
      <c r="I168" s="8"/>
      <c r="J168" s="32"/>
      <c r="K168" s="32"/>
      <c r="Q168">
        <f>ROUND((Source!BZ196/100)*ROUND((Source!AF196*Source!AV196)*Source!I196, 2), 2)</f>
        <v>18885.150000000001</v>
      </c>
      <c r="R168">
        <f>Source!X196</f>
        <v>18885.150000000001</v>
      </c>
      <c r="S168">
        <f>ROUND((Source!CA196/100)*ROUND((Source!AF196*Source!AV196)*Source!I196, 2), 2)</f>
        <v>2697.88</v>
      </c>
      <c r="T168">
        <f>Source!Y196</f>
        <v>2697.88</v>
      </c>
      <c r="U168">
        <f>ROUND((175/100)*ROUND((Source!AE196*Source!AV196)*Source!I196, 2), 2)</f>
        <v>0</v>
      </c>
      <c r="V168">
        <f>ROUND((108/100)*ROUND(Source!CS196*Source!I196, 2), 2)</f>
        <v>0</v>
      </c>
    </row>
    <row r="169" spans="1:22" x14ac:dyDescent="0.2">
      <c r="C169" s="33" t="str">
        <f>"Объем: "&amp;Source!I196&amp;"=16/"&amp;"100"</f>
        <v>Объем: 0,16=16/100</v>
      </c>
    </row>
    <row r="170" spans="1:22" ht="14.25" x14ac:dyDescent="0.2">
      <c r="A170" s="29"/>
      <c r="B170" s="29"/>
      <c r="C170" s="29" t="s">
        <v>364</v>
      </c>
      <c r="D170" s="30"/>
      <c r="E170" s="8"/>
      <c r="F170" s="32">
        <f>Source!AO196</f>
        <v>1382.11</v>
      </c>
      <c r="G170" s="31" t="str">
        <f>Source!DG196</f>
        <v>)*122</v>
      </c>
      <c r="H170" s="8">
        <f>Source!AV196</f>
        <v>1</v>
      </c>
      <c r="I170" s="8">
        <f>IF(Source!BA196&lt;&gt; 0, Source!BA196, 1)</f>
        <v>1</v>
      </c>
      <c r="J170" s="32">
        <f>Source!S196</f>
        <v>26978.79</v>
      </c>
      <c r="K170" s="32"/>
    </row>
    <row r="171" spans="1:22" ht="14.25" x14ac:dyDescent="0.2">
      <c r="A171" s="29"/>
      <c r="B171" s="29"/>
      <c r="C171" s="29" t="s">
        <v>365</v>
      </c>
      <c r="D171" s="30"/>
      <c r="E171" s="8"/>
      <c r="F171" s="32">
        <f>Source!AL196</f>
        <v>141.94</v>
      </c>
      <c r="G171" s="31" t="str">
        <f>Source!DD196</f>
        <v>)*122</v>
      </c>
      <c r="H171" s="8">
        <f>Source!AW196</f>
        <v>1</v>
      </c>
      <c r="I171" s="8">
        <f>IF(Source!BC196&lt;&gt; 0, Source!BC196, 1)</f>
        <v>1</v>
      </c>
      <c r="J171" s="32">
        <f>Source!P196</f>
        <v>2770.67</v>
      </c>
      <c r="K171" s="32"/>
    </row>
    <row r="172" spans="1:22" ht="14.25" x14ac:dyDescent="0.2">
      <c r="A172" s="29" t="s">
        <v>149</v>
      </c>
      <c r="B172" s="29" t="str">
        <f>Source!F197</f>
        <v>21.1-25-13</v>
      </c>
      <c r="C172" s="29" t="str">
        <f>Source!G197</f>
        <v>Вода</v>
      </c>
      <c r="D172" s="30" t="str">
        <f>Source!H197</f>
        <v>м3</v>
      </c>
      <c r="E172" s="8">
        <f>Source!I197</f>
        <v>-5.8560000000000008</v>
      </c>
      <c r="F172" s="32">
        <f>Source!AK197</f>
        <v>49.83</v>
      </c>
      <c r="G172" s="34" t="s">
        <v>380</v>
      </c>
      <c r="H172" s="8">
        <f>Source!AW197</f>
        <v>1</v>
      </c>
      <c r="I172" s="8">
        <f>IF(Source!BC197&lt;&gt; 0, Source!BC197, 1)</f>
        <v>1</v>
      </c>
      <c r="J172" s="32">
        <f>Source!O197</f>
        <v>-291.8</v>
      </c>
      <c r="K172" s="32"/>
      <c r="Q172">
        <f>ROUND((Source!BZ197/100)*ROUND((Source!AF197*Source!AV197)*Source!I197, 2), 2)</f>
        <v>0</v>
      </c>
      <c r="R172">
        <f>Source!X197</f>
        <v>0</v>
      </c>
      <c r="S172">
        <f>ROUND((Source!CA197/100)*ROUND((Source!AF197*Source!AV197)*Source!I197, 2), 2)</f>
        <v>0</v>
      </c>
      <c r="T172">
        <f>Source!Y197</f>
        <v>0</v>
      </c>
      <c r="U172">
        <f>ROUND((175/100)*ROUND((Source!AE197*Source!AV197)*Source!I197, 2), 2)</f>
        <v>0</v>
      </c>
      <c r="V172">
        <f>ROUND((108/100)*ROUND(Source!CS197*Source!I197, 2), 2)</f>
        <v>0</v>
      </c>
    </row>
    <row r="173" spans="1:22" ht="14.25" x14ac:dyDescent="0.2">
      <c r="A173" s="29"/>
      <c r="B173" s="29"/>
      <c r="C173" s="29" t="s">
        <v>367</v>
      </c>
      <c r="D173" s="30" t="s">
        <v>368</v>
      </c>
      <c r="E173" s="8">
        <f>Source!AT196</f>
        <v>70</v>
      </c>
      <c r="F173" s="32"/>
      <c r="G173" s="31"/>
      <c r="H173" s="8"/>
      <c r="I173" s="8"/>
      <c r="J173" s="32">
        <f>SUM(R168:R172)</f>
        <v>18885.150000000001</v>
      </c>
      <c r="K173" s="32"/>
    </row>
    <row r="174" spans="1:22" ht="14.25" x14ac:dyDescent="0.2">
      <c r="A174" s="29"/>
      <c r="B174" s="29"/>
      <c r="C174" s="29" t="s">
        <v>369</v>
      </c>
      <c r="D174" s="30" t="s">
        <v>368</v>
      </c>
      <c r="E174" s="8">
        <f>Source!AU196</f>
        <v>10</v>
      </c>
      <c r="F174" s="32"/>
      <c r="G174" s="31"/>
      <c r="H174" s="8"/>
      <c r="I174" s="8"/>
      <c r="J174" s="32">
        <f>SUM(T168:T173)</f>
        <v>2697.88</v>
      </c>
      <c r="K174" s="32"/>
    </row>
    <row r="175" spans="1:22" ht="14.25" x14ac:dyDescent="0.2">
      <c r="A175" s="29"/>
      <c r="B175" s="29"/>
      <c r="C175" s="29" t="s">
        <v>370</v>
      </c>
      <c r="D175" s="30" t="s">
        <v>371</v>
      </c>
      <c r="E175" s="8">
        <f>Source!AQ196</f>
        <v>4.9400000000000004</v>
      </c>
      <c r="F175" s="32"/>
      <c r="G175" s="31" t="str">
        <f>Source!DI196</f>
        <v>)*122</v>
      </c>
      <c r="H175" s="8">
        <f>Source!AV196</f>
        <v>1</v>
      </c>
      <c r="I175" s="8"/>
      <c r="J175" s="32"/>
      <c r="K175" s="32">
        <f>Source!U196</f>
        <v>96.42880000000001</v>
      </c>
    </row>
    <row r="176" spans="1:22" ht="15" x14ac:dyDescent="0.25">
      <c r="A176" s="38"/>
      <c r="B176" s="38"/>
      <c r="C176" s="38"/>
      <c r="D176" s="38"/>
      <c r="E176" s="38"/>
      <c r="F176" s="38"/>
      <c r="G176" s="38"/>
      <c r="H176" s="38"/>
      <c r="I176" s="39">
        <f>J170+J171+J173+J174+SUM(J172:J172)</f>
        <v>51040.689999999995</v>
      </c>
      <c r="J176" s="39"/>
      <c r="K176" s="40">
        <f>IF(Source!I196&lt;&gt;0, ROUND(I176/Source!I196, 2), 0)</f>
        <v>319004.31</v>
      </c>
      <c r="P176" s="35">
        <f>I176</f>
        <v>51040.689999999995</v>
      </c>
    </row>
    <row r="177" spans="1:22" ht="57" x14ac:dyDescent="0.2">
      <c r="A177" s="29">
        <v>14</v>
      </c>
      <c r="B177" s="29" t="str">
        <f>Source!F198</f>
        <v>1.16-1101-2-2/1</v>
      </c>
      <c r="C177" s="29" t="str">
        <f>Source!G198</f>
        <v>Уборка санитарно-технических приборов в туалетах административных зданий - умывальники (поддоны)</v>
      </c>
      <c r="D177" s="30" t="str">
        <f>Source!H198</f>
        <v>100 шт.</v>
      </c>
      <c r="E177" s="8">
        <f>Source!I198</f>
        <v>0.05</v>
      </c>
      <c r="F177" s="32"/>
      <c r="G177" s="31"/>
      <c r="H177" s="8"/>
      <c r="I177" s="8"/>
      <c r="J177" s="32"/>
      <c r="K177" s="32"/>
      <c r="Q177">
        <f>ROUND((Source!BZ198/100)*ROUND((Source!AF198*Source!AV198)*Source!I198, 2), 2)</f>
        <v>5901.61</v>
      </c>
      <c r="R177">
        <f>Source!X198</f>
        <v>5901.61</v>
      </c>
      <c r="S177">
        <f>ROUND((Source!CA198/100)*ROUND((Source!AF198*Source!AV198)*Source!I198, 2), 2)</f>
        <v>843.09</v>
      </c>
      <c r="T177">
        <f>Source!Y198</f>
        <v>843.09</v>
      </c>
      <c r="U177">
        <f>ROUND((175/100)*ROUND((Source!AE198*Source!AV198)*Source!I198, 2), 2)</f>
        <v>0</v>
      </c>
      <c r="V177">
        <f>ROUND((108/100)*ROUND(Source!CS198*Source!I198, 2), 2)</f>
        <v>0</v>
      </c>
    </row>
    <row r="178" spans="1:22" x14ac:dyDescent="0.2">
      <c r="C178" s="33" t="str">
        <f>"Объем: "&amp;Source!I198&amp;"=5/"&amp;"100"</f>
        <v>Объем: 0,05=5/100</v>
      </c>
    </row>
    <row r="179" spans="1:22" ht="14.25" x14ac:dyDescent="0.2">
      <c r="A179" s="29"/>
      <c r="B179" s="29"/>
      <c r="C179" s="29" t="s">
        <v>364</v>
      </c>
      <c r="D179" s="30"/>
      <c r="E179" s="8"/>
      <c r="F179" s="32">
        <f>Source!AO198</f>
        <v>1382.11</v>
      </c>
      <c r="G179" s="31" t="str">
        <f>Source!DG198</f>
        <v>)*122</v>
      </c>
      <c r="H179" s="8">
        <f>Source!AV198</f>
        <v>1</v>
      </c>
      <c r="I179" s="8">
        <f>IF(Source!BA198&lt;&gt; 0, Source!BA198, 1)</f>
        <v>1</v>
      </c>
      <c r="J179" s="32">
        <f>Source!S198</f>
        <v>8430.8700000000008</v>
      </c>
      <c r="K179" s="32"/>
    </row>
    <row r="180" spans="1:22" ht="14.25" x14ac:dyDescent="0.2">
      <c r="A180" s="29"/>
      <c r="B180" s="29"/>
      <c r="C180" s="29" t="s">
        <v>365</v>
      </c>
      <c r="D180" s="30"/>
      <c r="E180" s="8"/>
      <c r="F180" s="32">
        <f>Source!AL198</f>
        <v>141.94</v>
      </c>
      <c r="G180" s="31" t="str">
        <f>Source!DD198</f>
        <v>)*122</v>
      </c>
      <c r="H180" s="8">
        <f>Source!AW198</f>
        <v>1</v>
      </c>
      <c r="I180" s="8">
        <f>IF(Source!BC198&lt;&gt; 0, Source!BC198, 1)</f>
        <v>1</v>
      </c>
      <c r="J180" s="32">
        <f>Source!P198</f>
        <v>865.83</v>
      </c>
      <c r="K180" s="32"/>
    </row>
    <row r="181" spans="1:22" ht="14.25" x14ac:dyDescent="0.2">
      <c r="A181" s="29" t="s">
        <v>152</v>
      </c>
      <c r="B181" s="29" t="str">
        <f>Source!F199</f>
        <v>21.1-25-13</v>
      </c>
      <c r="C181" s="29" t="str">
        <f>Source!G199</f>
        <v>Вода</v>
      </c>
      <c r="D181" s="30" t="str">
        <f>Source!H199</f>
        <v>м3</v>
      </c>
      <c r="E181" s="8">
        <f>Source!I199</f>
        <v>-1.83</v>
      </c>
      <c r="F181" s="32">
        <f>Source!AK199</f>
        <v>49.83</v>
      </c>
      <c r="G181" s="34" t="s">
        <v>380</v>
      </c>
      <c r="H181" s="8">
        <f>Source!AW199</f>
        <v>1</v>
      </c>
      <c r="I181" s="8">
        <f>IF(Source!BC199&lt;&gt; 0, Source!BC199, 1)</f>
        <v>1</v>
      </c>
      <c r="J181" s="32">
        <f>Source!O199</f>
        <v>-91.19</v>
      </c>
      <c r="K181" s="32"/>
      <c r="Q181">
        <f>ROUND((Source!BZ199/100)*ROUND((Source!AF199*Source!AV199)*Source!I199, 2), 2)</f>
        <v>0</v>
      </c>
      <c r="R181">
        <f>Source!X199</f>
        <v>0</v>
      </c>
      <c r="S181">
        <f>ROUND((Source!CA199/100)*ROUND((Source!AF199*Source!AV199)*Source!I199, 2), 2)</f>
        <v>0</v>
      </c>
      <c r="T181">
        <f>Source!Y199</f>
        <v>0</v>
      </c>
      <c r="U181">
        <f>ROUND((175/100)*ROUND((Source!AE199*Source!AV199)*Source!I199, 2), 2)</f>
        <v>0</v>
      </c>
      <c r="V181">
        <f>ROUND((108/100)*ROUND(Source!CS199*Source!I199, 2), 2)</f>
        <v>0</v>
      </c>
    </row>
    <row r="182" spans="1:22" ht="14.25" x14ac:dyDescent="0.2">
      <c r="A182" s="29"/>
      <c r="B182" s="29"/>
      <c r="C182" s="29" t="s">
        <v>367</v>
      </c>
      <c r="D182" s="30" t="s">
        <v>368</v>
      </c>
      <c r="E182" s="8">
        <f>Source!AT198</f>
        <v>70</v>
      </c>
      <c r="F182" s="32"/>
      <c r="G182" s="31"/>
      <c r="H182" s="8"/>
      <c r="I182" s="8"/>
      <c r="J182" s="32">
        <f>SUM(R177:R181)</f>
        <v>5901.61</v>
      </c>
      <c r="K182" s="32"/>
    </row>
    <row r="183" spans="1:22" ht="14.25" x14ac:dyDescent="0.2">
      <c r="A183" s="29"/>
      <c r="B183" s="29"/>
      <c r="C183" s="29" t="s">
        <v>369</v>
      </c>
      <c r="D183" s="30" t="s">
        <v>368</v>
      </c>
      <c r="E183" s="8">
        <f>Source!AU198</f>
        <v>10</v>
      </c>
      <c r="F183" s="32"/>
      <c r="G183" s="31"/>
      <c r="H183" s="8"/>
      <c r="I183" s="8"/>
      <c r="J183" s="32">
        <f>SUM(T177:T182)</f>
        <v>843.09</v>
      </c>
      <c r="K183" s="32"/>
    </row>
    <row r="184" spans="1:22" ht="14.25" x14ac:dyDescent="0.2">
      <c r="A184" s="29"/>
      <c r="B184" s="29"/>
      <c r="C184" s="29" t="s">
        <v>370</v>
      </c>
      <c r="D184" s="30" t="s">
        <v>371</v>
      </c>
      <c r="E184" s="8">
        <f>Source!AQ198</f>
        <v>4.9400000000000004</v>
      </c>
      <c r="F184" s="32"/>
      <c r="G184" s="31" t="str">
        <f>Source!DI198</f>
        <v>)*122</v>
      </c>
      <c r="H184" s="8">
        <f>Source!AV198</f>
        <v>1</v>
      </c>
      <c r="I184" s="8"/>
      <c r="J184" s="32"/>
      <c r="K184" s="32">
        <f>Source!U198</f>
        <v>30.134000000000004</v>
      </c>
    </row>
    <row r="185" spans="1:22" ht="15" x14ac:dyDescent="0.25">
      <c r="A185" s="38"/>
      <c r="B185" s="38"/>
      <c r="C185" s="38"/>
      <c r="D185" s="38"/>
      <c r="E185" s="38"/>
      <c r="F185" s="38"/>
      <c r="G185" s="38"/>
      <c r="H185" s="38"/>
      <c r="I185" s="39">
        <f>J179+J180+J182+J183+SUM(J181:J181)</f>
        <v>15950.210000000001</v>
      </c>
      <c r="J185" s="39"/>
      <c r="K185" s="40">
        <f>IF(Source!I198&lt;&gt;0, ROUND(I185/Source!I198, 2), 0)</f>
        <v>319004.2</v>
      </c>
      <c r="P185" s="35">
        <f>I185</f>
        <v>15950.210000000001</v>
      </c>
    </row>
    <row r="187" spans="1:22" ht="15" x14ac:dyDescent="0.25">
      <c r="A187" s="43" t="str">
        <f>CONCATENATE("Итого по подразделу: ",IF(Source!G201&lt;&gt;"Новый подраздел", Source!G201, ""))</f>
        <v>Итого по подразделу: Мытье сантехнических приборов</v>
      </c>
      <c r="B187" s="43"/>
      <c r="C187" s="43"/>
      <c r="D187" s="43"/>
      <c r="E187" s="43"/>
      <c r="F187" s="43"/>
      <c r="G187" s="43"/>
      <c r="H187" s="43"/>
      <c r="I187" s="37">
        <f>SUM(P158:P186)</f>
        <v>152173.43999999997</v>
      </c>
      <c r="J187" s="42"/>
      <c r="K187" s="41"/>
    </row>
    <row r="190" spans="1:22" ht="15" x14ac:dyDescent="0.25">
      <c r="A190" s="43" t="str">
        <f>CONCATENATE("Итого по разделу: ",IF(Source!G231&lt;&gt;"Новый раздел", Source!G231, ""))</f>
        <v>Итого по разделу: Поддерживающая уборка</v>
      </c>
      <c r="B190" s="43"/>
      <c r="C190" s="43"/>
      <c r="D190" s="43"/>
      <c r="E190" s="43"/>
      <c r="F190" s="43"/>
      <c r="G190" s="43"/>
      <c r="H190" s="43"/>
      <c r="I190" s="37">
        <f>SUM(P34:P189)</f>
        <v>989570.98999999976</v>
      </c>
      <c r="J190" s="42"/>
      <c r="K190" s="41"/>
    </row>
    <row r="192" spans="1:22" ht="14.25" x14ac:dyDescent="0.2">
      <c r="C192" s="15" t="str">
        <f>Source!H260</f>
        <v>Итого</v>
      </c>
      <c r="D192" s="15"/>
      <c r="E192" s="15"/>
      <c r="F192" s="15"/>
      <c r="G192" s="15"/>
      <c r="H192" s="15"/>
      <c r="I192" s="36">
        <f>IF(Source!F260=0, "", Source!F260)</f>
        <v>989570.99</v>
      </c>
      <c r="J192" s="36"/>
    </row>
    <row r="193" spans="1:22" ht="14.25" x14ac:dyDescent="0.2">
      <c r="C193" s="15" t="str">
        <f>Source!H261</f>
        <v>НДС 7%</v>
      </c>
      <c r="D193" s="15"/>
      <c r="E193" s="15"/>
      <c r="F193" s="15"/>
      <c r="G193" s="15"/>
      <c r="H193" s="15"/>
      <c r="I193" s="36">
        <f>IF(Source!F261=0, "", Source!F261)</f>
        <v>69269.97</v>
      </c>
      <c r="J193" s="36"/>
    </row>
    <row r="194" spans="1:22" ht="14.25" x14ac:dyDescent="0.2">
      <c r="C194" s="15" t="str">
        <f>Source!H262</f>
        <v>Всего</v>
      </c>
      <c r="D194" s="15"/>
      <c r="E194" s="15"/>
      <c r="F194" s="15"/>
      <c r="G194" s="15"/>
      <c r="H194" s="15"/>
      <c r="I194" s="36">
        <f>IF(Source!F262=0, "", Source!F262)</f>
        <v>1058840.96</v>
      </c>
      <c r="J194" s="36"/>
    </row>
    <row r="196" spans="1:22" ht="16.5" x14ac:dyDescent="0.25">
      <c r="A196" s="28" t="str">
        <f>CONCATENATE("Раздел: ",IF(Source!G264&lt;&gt;"Новый раздел", Source!G264, ""))</f>
        <v>Раздел: Основная уборка</v>
      </c>
      <c r="B196" s="28"/>
      <c r="C196" s="28"/>
      <c r="D196" s="28"/>
      <c r="E196" s="28"/>
      <c r="F196" s="28"/>
      <c r="G196" s="28"/>
      <c r="H196" s="28"/>
      <c r="I196" s="28"/>
      <c r="J196" s="28"/>
      <c r="K196" s="28"/>
    </row>
    <row r="198" spans="1:22" ht="16.5" x14ac:dyDescent="0.25">
      <c r="A198" s="28" t="str">
        <f>CONCATENATE("Подраздел: ",IF(Source!G268&lt;&gt;"Новый подраздел", Source!G268, ""))</f>
        <v>Подраздел: Стены, потолки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</row>
    <row r="199" spans="1:22" ht="57" x14ac:dyDescent="0.2">
      <c r="A199" s="29">
        <v>15</v>
      </c>
      <c r="B199" s="29" t="str">
        <f>Source!F272</f>
        <v>1.5-1101-1-2/1</v>
      </c>
      <c r="C199" s="29" t="str">
        <f>Source!G272</f>
        <v>Протирка стен, облицованных керамической плиткой, в зданиях административно-хозяйственного назначения</v>
      </c>
      <c r="D199" s="30" t="str">
        <f>Source!H272</f>
        <v>100 м2</v>
      </c>
      <c r="E199" s="8">
        <f>Source!I272</f>
        <v>2.6463000000000001</v>
      </c>
      <c r="F199" s="32"/>
      <c r="G199" s="31"/>
      <c r="H199" s="8"/>
      <c r="I199" s="8"/>
      <c r="J199" s="32"/>
      <c r="K199" s="32"/>
      <c r="Q199">
        <f>ROUND((Source!BZ272/100)*ROUND((Source!AF272*Source!AV272)*Source!I272, 2), 2)</f>
        <v>57485.51</v>
      </c>
      <c r="R199">
        <f>Source!X272</f>
        <v>57485.51</v>
      </c>
      <c r="S199">
        <f>ROUND((Source!CA272/100)*ROUND((Source!AF272*Source!AV272)*Source!I272, 2), 2)</f>
        <v>8212.2199999999993</v>
      </c>
      <c r="T199">
        <f>Source!Y272</f>
        <v>8212.2199999999993</v>
      </c>
      <c r="U199">
        <f>ROUND((175/100)*ROUND((Source!AE272*Source!AV272)*Source!I272, 2), 2)</f>
        <v>0</v>
      </c>
      <c r="V199">
        <f>ROUND((108/100)*ROUND(Source!CS272*Source!I272, 2), 2)</f>
        <v>0</v>
      </c>
    </row>
    <row r="200" spans="1:22" x14ac:dyDescent="0.2">
      <c r="C200" s="33" t="str">
        <f>"Объем: "&amp;Source!I272&amp;"=264,63/"&amp;"100"</f>
        <v>Объем: 2,6463=264,63/100</v>
      </c>
    </row>
    <row r="201" spans="1:22" ht="14.25" x14ac:dyDescent="0.2">
      <c r="A201" s="29"/>
      <c r="B201" s="29"/>
      <c r="C201" s="29" t="s">
        <v>364</v>
      </c>
      <c r="D201" s="30"/>
      <c r="E201" s="8"/>
      <c r="F201" s="32">
        <f>Source!AO272</f>
        <v>262.99</v>
      </c>
      <c r="G201" s="31" t="str">
        <f>Source!DG272</f>
        <v>)*118</v>
      </c>
      <c r="H201" s="8">
        <f>Source!AV272</f>
        <v>1</v>
      </c>
      <c r="I201" s="8">
        <f>IF(Source!BA272&lt;&gt; 0, Source!BA272, 1)</f>
        <v>1</v>
      </c>
      <c r="J201" s="32">
        <f>Source!S272</f>
        <v>82122.149999999994</v>
      </c>
      <c r="K201" s="32"/>
    </row>
    <row r="202" spans="1:22" ht="14.25" x14ac:dyDescent="0.2">
      <c r="A202" s="29"/>
      <c r="B202" s="29"/>
      <c r="C202" s="29" t="s">
        <v>365</v>
      </c>
      <c r="D202" s="30"/>
      <c r="E202" s="8"/>
      <c r="F202" s="32">
        <f>Source!AL272</f>
        <v>4.55</v>
      </c>
      <c r="G202" s="31" t="str">
        <f>Source!DD272</f>
        <v>)*118</v>
      </c>
      <c r="H202" s="8">
        <f>Source!AW272</f>
        <v>1</v>
      </c>
      <c r="I202" s="8">
        <f>IF(Source!BC272&lt;&gt; 0, Source!BC272, 1)</f>
        <v>1</v>
      </c>
      <c r="J202" s="32">
        <f>Source!P272</f>
        <v>1420.8</v>
      </c>
      <c r="K202" s="32"/>
    </row>
    <row r="203" spans="1:22" ht="14.25" x14ac:dyDescent="0.2">
      <c r="A203" s="29" t="s">
        <v>161</v>
      </c>
      <c r="B203" s="29" t="str">
        <f>Source!F273</f>
        <v>21.1-25-13</v>
      </c>
      <c r="C203" s="29" t="str">
        <f>Source!G273</f>
        <v>Вода</v>
      </c>
      <c r="D203" s="30" t="str">
        <f>Source!H273</f>
        <v>м3</v>
      </c>
      <c r="E203" s="8">
        <f>Source!I273</f>
        <v>-3.1226340000000001</v>
      </c>
      <c r="F203" s="32">
        <f>Source!AK273</f>
        <v>49.83</v>
      </c>
      <c r="G203" s="34" t="s">
        <v>381</v>
      </c>
      <c r="H203" s="8">
        <f>Source!AW273</f>
        <v>1</v>
      </c>
      <c r="I203" s="8">
        <f>IF(Source!BC273&lt;&gt; 0, Source!BC273, 1)</f>
        <v>1</v>
      </c>
      <c r="J203" s="32">
        <f>Source!O273</f>
        <v>-155.6</v>
      </c>
      <c r="K203" s="32"/>
      <c r="Q203">
        <f>ROUND((Source!BZ273/100)*ROUND((Source!AF273*Source!AV273)*Source!I273, 2), 2)</f>
        <v>0</v>
      </c>
      <c r="R203">
        <f>Source!X273</f>
        <v>0</v>
      </c>
      <c r="S203">
        <f>ROUND((Source!CA273/100)*ROUND((Source!AF273*Source!AV273)*Source!I273, 2), 2)</f>
        <v>0</v>
      </c>
      <c r="T203">
        <f>Source!Y273</f>
        <v>0</v>
      </c>
      <c r="U203">
        <f>ROUND((175/100)*ROUND((Source!AE273*Source!AV273)*Source!I273, 2), 2)</f>
        <v>0</v>
      </c>
      <c r="V203">
        <f>ROUND((108/100)*ROUND(Source!CS273*Source!I273, 2), 2)</f>
        <v>0</v>
      </c>
    </row>
    <row r="204" spans="1:22" ht="14.25" x14ac:dyDescent="0.2">
      <c r="A204" s="29"/>
      <c r="B204" s="29"/>
      <c r="C204" s="29" t="s">
        <v>367</v>
      </c>
      <c r="D204" s="30" t="s">
        <v>368</v>
      </c>
      <c r="E204" s="8">
        <f>Source!AT272</f>
        <v>70</v>
      </c>
      <c r="F204" s="32"/>
      <c r="G204" s="31"/>
      <c r="H204" s="8"/>
      <c r="I204" s="8"/>
      <c r="J204" s="32">
        <f>SUM(R199:R203)</f>
        <v>57485.51</v>
      </c>
      <c r="K204" s="32"/>
    </row>
    <row r="205" spans="1:22" ht="14.25" x14ac:dyDescent="0.2">
      <c r="A205" s="29"/>
      <c r="B205" s="29"/>
      <c r="C205" s="29" t="s">
        <v>369</v>
      </c>
      <c r="D205" s="30" t="s">
        <v>368</v>
      </c>
      <c r="E205" s="8">
        <f>Source!AU272</f>
        <v>10</v>
      </c>
      <c r="F205" s="32"/>
      <c r="G205" s="31"/>
      <c r="H205" s="8"/>
      <c r="I205" s="8"/>
      <c r="J205" s="32">
        <f>SUM(T199:T204)</f>
        <v>8212.2199999999993</v>
      </c>
      <c r="K205" s="32"/>
    </row>
    <row r="206" spans="1:22" ht="14.25" x14ac:dyDescent="0.2">
      <c r="A206" s="29"/>
      <c r="B206" s="29"/>
      <c r="C206" s="29" t="s">
        <v>370</v>
      </c>
      <c r="D206" s="30" t="s">
        <v>371</v>
      </c>
      <c r="E206" s="8">
        <f>Source!AQ272</f>
        <v>0.94</v>
      </c>
      <c r="F206" s="32"/>
      <c r="G206" s="31" t="str">
        <f>Source!DI272</f>
        <v>)*118</v>
      </c>
      <c r="H206" s="8">
        <f>Source!AV272</f>
        <v>1</v>
      </c>
      <c r="I206" s="8"/>
      <c r="J206" s="32"/>
      <c r="K206" s="32">
        <f>Source!U272</f>
        <v>293.52759599999996</v>
      </c>
    </row>
    <row r="207" spans="1:22" ht="15" x14ac:dyDescent="0.25">
      <c r="A207" s="38"/>
      <c r="B207" s="38"/>
      <c r="C207" s="38"/>
      <c r="D207" s="38"/>
      <c r="E207" s="38"/>
      <c r="F207" s="38"/>
      <c r="G207" s="38"/>
      <c r="H207" s="38"/>
      <c r="I207" s="39">
        <f>J201+J202+J204+J205+SUM(J203:J203)</f>
        <v>149085.07999999999</v>
      </c>
      <c r="J207" s="39"/>
      <c r="K207" s="40">
        <f>IF(Source!I272&lt;&gt;0, ROUND(I207/Source!I272, 2), 0)</f>
        <v>56337.18</v>
      </c>
      <c r="P207" s="35">
        <f>I207</f>
        <v>149085.07999999999</v>
      </c>
    </row>
    <row r="209" spans="1:22" ht="15" x14ac:dyDescent="0.25">
      <c r="A209" s="43" t="str">
        <f>CONCATENATE("Итого по подразделу: ",IF(Source!G275&lt;&gt;"Новый подраздел", Source!G275, ""))</f>
        <v>Итого по подразделу: Стены, потолки</v>
      </c>
      <c r="B209" s="43"/>
      <c r="C209" s="43"/>
      <c r="D209" s="43"/>
      <c r="E209" s="43"/>
      <c r="F209" s="43"/>
      <c r="G209" s="43"/>
      <c r="H209" s="43"/>
      <c r="I209" s="37">
        <f>SUM(P198:P208)</f>
        <v>149085.07999999999</v>
      </c>
      <c r="J209" s="42"/>
      <c r="K209" s="41"/>
    </row>
    <row r="212" spans="1:22" ht="16.5" x14ac:dyDescent="0.25">
      <c r="A212" s="28" t="str">
        <f>CONCATENATE("Подраздел: ",IF(Source!G305&lt;&gt;"Новый подраздел", Source!G305, ""))</f>
        <v>Подраздел: Лестничные марши и площадки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</row>
    <row r="213" spans="1:22" ht="99.75" x14ac:dyDescent="0.2">
      <c r="A213" s="29">
        <v>16</v>
      </c>
      <c r="B213" s="29" t="str">
        <f>Source!F309</f>
        <v>1.9-1103-1-1/1</v>
      </c>
      <c r="C213" s="29" t="str">
        <f>Source!G309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213" s="30" t="str">
        <f>Source!H309</f>
        <v>100 м2</v>
      </c>
      <c r="E213" s="8">
        <f>Source!I309</f>
        <v>0.82899999999999996</v>
      </c>
      <c r="F213" s="32"/>
      <c r="G213" s="31"/>
      <c r="H213" s="8"/>
      <c r="I213" s="8"/>
      <c r="J213" s="32"/>
      <c r="K213" s="32"/>
      <c r="Q213">
        <f>ROUND((Source!BZ309/100)*ROUND((Source!AF309*Source!AV309)*Source!I309, 2), 2)</f>
        <v>26629.4</v>
      </c>
      <c r="R213">
        <f>Source!X309</f>
        <v>26629.4</v>
      </c>
      <c r="S213">
        <f>ROUND((Source!CA309/100)*ROUND((Source!AF309*Source!AV309)*Source!I309, 2), 2)</f>
        <v>3804.2</v>
      </c>
      <c r="T213">
        <f>Source!Y309</f>
        <v>3804.2</v>
      </c>
      <c r="U213">
        <f>ROUND((175/100)*ROUND((Source!AE309*Source!AV309)*Source!I309, 2), 2)</f>
        <v>0</v>
      </c>
      <c r="V213">
        <f>ROUND((108/100)*ROUND(Source!CS309*Source!I309, 2), 2)</f>
        <v>0</v>
      </c>
    </row>
    <row r="214" spans="1:22" x14ac:dyDescent="0.2">
      <c r="C214" s="33" t="str">
        <f>"Объем: "&amp;Source!I309&amp;"=82,9/"&amp;"100"</f>
        <v>Объем: 0,829=82,9/100</v>
      </c>
    </row>
    <row r="215" spans="1:22" ht="14.25" x14ac:dyDescent="0.2">
      <c r="A215" s="29"/>
      <c r="B215" s="29"/>
      <c r="C215" s="29" t="s">
        <v>364</v>
      </c>
      <c r="D215" s="30"/>
      <c r="E215" s="8"/>
      <c r="F215" s="32">
        <f>Source!AO309</f>
        <v>388.89</v>
      </c>
      <c r="G215" s="31" t="str">
        <f>Source!DG309</f>
        <v>)*118</v>
      </c>
      <c r="H215" s="8">
        <f>Source!AV309</f>
        <v>1</v>
      </c>
      <c r="I215" s="8">
        <f>IF(Source!BA309&lt;&gt; 0, Source!BA309, 1)</f>
        <v>1</v>
      </c>
      <c r="J215" s="32">
        <f>Source!S309</f>
        <v>38042</v>
      </c>
      <c r="K215" s="32"/>
    </row>
    <row r="216" spans="1:22" ht="14.25" x14ac:dyDescent="0.2">
      <c r="A216" s="29"/>
      <c r="B216" s="29"/>
      <c r="C216" s="29" t="s">
        <v>365</v>
      </c>
      <c r="D216" s="30"/>
      <c r="E216" s="8"/>
      <c r="F216" s="32">
        <f>Source!AL309</f>
        <v>8.56</v>
      </c>
      <c r="G216" s="31" t="str">
        <f>Source!DD309</f>
        <v>)*118</v>
      </c>
      <c r="H216" s="8">
        <f>Source!AW309</f>
        <v>1</v>
      </c>
      <c r="I216" s="8">
        <f>IF(Source!BC309&lt;&gt; 0, Source!BC309, 1)</f>
        <v>1</v>
      </c>
      <c r="J216" s="32">
        <f>Source!P309</f>
        <v>837.36</v>
      </c>
      <c r="K216" s="32"/>
    </row>
    <row r="217" spans="1:22" ht="14.25" x14ac:dyDescent="0.2">
      <c r="A217" s="29" t="s">
        <v>163</v>
      </c>
      <c r="B217" s="29" t="str">
        <f>Source!F310</f>
        <v>21.1-25-13</v>
      </c>
      <c r="C217" s="29" t="str">
        <f>Source!G310</f>
        <v>Вода</v>
      </c>
      <c r="D217" s="30" t="str">
        <f>Source!H310</f>
        <v>м3</v>
      </c>
      <c r="E217" s="8">
        <f>Source!I310</f>
        <v>-0.97821999999999987</v>
      </c>
      <c r="F217" s="32">
        <f>Source!AK310</f>
        <v>49.83</v>
      </c>
      <c r="G217" s="34" t="s">
        <v>381</v>
      </c>
      <c r="H217" s="8">
        <f>Source!AW310</f>
        <v>1</v>
      </c>
      <c r="I217" s="8">
        <f>IF(Source!BC310&lt;&gt; 0, Source!BC310, 1)</f>
        <v>1</v>
      </c>
      <c r="J217" s="32">
        <f>Source!O310</f>
        <v>-48.74</v>
      </c>
      <c r="K217" s="32"/>
      <c r="Q217">
        <f>ROUND((Source!BZ310/100)*ROUND((Source!AF310*Source!AV310)*Source!I310, 2), 2)</f>
        <v>0</v>
      </c>
      <c r="R217">
        <f>Source!X310</f>
        <v>0</v>
      </c>
      <c r="S217">
        <f>ROUND((Source!CA310/100)*ROUND((Source!AF310*Source!AV310)*Source!I310, 2), 2)</f>
        <v>0</v>
      </c>
      <c r="T217">
        <f>Source!Y310</f>
        <v>0</v>
      </c>
      <c r="U217">
        <f>ROUND((175/100)*ROUND((Source!AE310*Source!AV310)*Source!I310, 2), 2)</f>
        <v>0</v>
      </c>
      <c r="V217">
        <f>ROUND((108/100)*ROUND(Source!CS310*Source!I310, 2), 2)</f>
        <v>0</v>
      </c>
    </row>
    <row r="218" spans="1:22" ht="14.25" x14ac:dyDescent="0.2">
      <c r="A218" s="29"/>
      <c r="B218" s="29"/>
      <c r="C218" s="29" t="s">
        <v>367</v>
      </c>
      <c r="D218" s="30" t="s">
        <v>368</v>
      </c>
      <c r="E218" s="8">
        <f>Source!AT309</f>
        <v>70</v>
      </c>
      <c r="F218" s="32"/>
      <c r="G218" s="31"/>
      <c r="H218" s="8"/>
      <c r="I218" s="8"/>
      <c r="J218" s="32">
        <f>SUM(R213:R217)</f>
        <v>26629.4</v>
      </c>
      <c r="K218" s="32"/>
    </row>
    <row r="219" spans="1:22" ht="14.25" x14ac:dyDescent="0.2">
      <c r="A219" s="29"/>
      <c r="B219" s="29"/>
      <c r="C219" s="29" t="s">
        <v>369</v>
      </c>
      <c r="D219" s="30" t="s">
        <v>368</v>
      </c>
      <c r="E219" s="8">
        <f>Source!AU309</f>
        <v>10</v>
      </c>
      <c r="F219" s="32"/>
      <c r="G219" s="31"/>
      <c r="H219" s="8"/>
      <c r="I219" s="8"/>
      <c r="J219" s="32">
        <f>SUM(T213:T218)</f>
        <v>3804.2</v>
      </c>
      <c r="K219" s="32"/>
    </row>
    <row r="220" spans="1:22" ht="14.25" x14ac:dyDescent="0.2">
      <c r="A220" s="29"/>
      <c r="B220" s="29"/>
      <c r="C220" s="29" t="s">
        <v>370</v>
      </c>
      <c r="D220" s="30" t="s">
        <v>371</v>
      </c>
      <c r="E220" s="8">
        <f>Source!AQ309</f>
        <v>1.39</v>
      </c>
      <c r="F220" s="32"/>
      <c r="G220" s="31" t="str">
        <f>Source!DI309</f>
        <v>)*118</v>
      </c>
      <c r="H220" s="8">
        <f>Source!AV309</f>
        <v>1</v>
      </c>
      <c r="I220" s="8"/>
      <c r="J220" s="32"/>
      <c r="K220" s="32">
        <f>Source!U309</f>
        <v>135.97257999999997</v>
      </c>
    </row>
    <row r="221" spans="1:22" ht="15" x14ac:dyDescent="0.25">
      <c r="A221" s="38"/>
      <c r="B221" s="38"/>
      <c r="C221" s="38"/>
      <c r="D221" s="38"/>
      <c r="E221" s="38"/>
      <c r="F221" s="38"/>
      <c r="G221" s="38"/>
      <c r="H221" s="38"/>
      <c r="I221" s="39">
        <f>J215+J216+J218+J219+SUM(J217:J217)</f>
        <v>69264.22</v>
      </c>
      <c r="J221" s="39"/>
      <c r="K221" s="40">
        <f>IF(Source!I309&lt;&gt;0, ROUND(I221/Source!I309, 2), 0)</f>
        <v>83551.53</v>
      </c>
      <c r="P221" s="35">
        <f>I221</f>
        <v>69264.22</v>
      </c>
    </row>
    <row r="223" spans="1:22" ht="15" x14ac:dyDescent="0.25">
      <c r="A223" s="43" t="str">
        <f>CONCATENATE("Итого по подразделу: ",IF(Source!G312&lt;&gt;"Новый подраздел", Source!G312, ""))</f>
        <v>Итого по подразделу: Лестничные марши и площадки</v>
      </c>
      <c r="B223" s="43"/>
      <c r="C223" s="43"/>
      <c r="D223" s="43"/>
      <c r="E223" s="43"/>
      <c r="F223" s="43"/>
      <c r="G223" s="43"/>
      <c r="H223" s="43"/>
      <c r="I223" s="37">
        <f>SUM(P212:P222)</f>
        <v>69264.22</v>
      </c>
      <c r="J223" s="42"/>
      <c r="K223" s="41"/>
    </row>
    <row r="226" spans="1:22" ht="16.5" x14ac:dyDescent="0.25">
      <c r="A226" s="28" t="str">
        <f>CONCATENATE("Подраздел: ",IF(Source!G342&lt;&gt;"Новый подраздел", Source!G342, ""))</f>
        <v>Подраздел: Полы</v>
      </c>
      <c r="B226" s="28"/>
      <c r="C226" s="28"/>
      <c r="D226" s="28"/>
      <c r="E226" s="28"/>
      <c r="F226" s="28"/>
      <c r="G226" s="28"/>
      <c r="H226" s="28"/>
      <c r="I226" s="28"/>
      <c r="J226" s="28"/>
      <c r="K226" s="28"/>
    </row>
    <row r="227" spans="1:22" ht="99.75" x14ac:dyDescent="0.2">
      <c r="A227" s="29">
        <v>17</v>
      </c>
      <c r="B227" s="29" t="str">
        <f>Source!F346</f>
        <v>1.10-1101-4-1/1</v>
      </c>
      <c r="C227" s="29" t="str">
        <f>Source!G346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227" s="30" t="str">
        <f>Source!H346</f>
        <v>100 м2</v>
      </c>
      <c r="E227" s="8">
        <f>Source!I346</f>
        <v>1.7591000000000001</v>
      </c>
      <c r="F227" s="32"/>
      <c r="G227" s="31"/>
      <c r="H227" s="8"/>
      <c r="I227" s="8"/>
      <c r="J227" s="32"/>
      <c r="K227" s="32"/>
      <c r="Q227">
        <f>ROUND((Source!BZ346/100)*ROUND((Source!AF346*Source!AV346)*Source!I346, 2), 2)</f>
        <v>4877.78</v>
      </c>
      <c r="R227">
        <f>Source!X346</f>
        <v>4877.78</v>
      </c>
      <c r="S227">
        <f>ROUND((Source!CA346/100)*ROUND((Source!AF346*Source!AV346)*Source!I346, 2), 2)</f>
        <v>696.83</v>
      </c>
      <c r="T227">
        <f>Source!Y346</f>
        <v>696.83</v>
      </c>
      <c r="U227">
        <f>ROUND((175/100)*ROUND((Source!AE346*Source!AV346)*Source!I346, 2), 2)</f>
        <v>25.43</v>
      </c>
      <c r="V227">
        <f>ROUND((108/100)*ROUND(Source!CS346*Source!I346, 2), 2)</f>
        <v>15.69</v>
      </c>
    </row>
    <row r="228" spans="1:22" x14ac:dyDescent="0.2">
      <c r="C228" s="33" t="str">
        <f>"Объем: "&amp;Source!I346&amp;"=251,3*"&amp;"0,7/"&amp;"100"</f>
        <v>Объем: 1,7591=251,3*0,7/100</v>
      </c>
    </row>
    <row r="229" spans="1:22" ht="14.25" x14ac:dyDescent="0.2">
      <c r="A229" s="29"/>
      <c r="B229" s="29"/>
      <c r="C229" s="29" t="s">
        <v>364</v>
      </c>
      <c r="D229" s="30"/>
      <c r="E229" s="8"/>
      <c r="F229" s="32">
        <f>Source!AO346</f>
        <v>33.57</v>
      </c>
      <c r="G229" s="31" t="str">
        <f>Source!DG346</f>
        <v>)*118</v>
      </c>
      <c r="H229" s="8">
        <f>Source!AV346</f>
        <v>1</v>
      </c>
      <c r="I229" s="8">
        <f>IF(Source!BA346&lt;&gt; 0, Source!BA346, 1)</f>
        <v>1</v>
      </c>
      <c r="J229" s="32">
        <f>Source!S346</f>
        <v>6968.25</v>
      </c>
      <c r="K229" s="32"/>
    </row>
    <row r="230" spans="1:22" ht="14.25" x14ac:dyDescent="0.2">
      <c r="A230" s="29"/>
      <c r="B230" s="29"/>
      <c r="C230" s="29" t="s">
        <v>373</v>
      </c>
      <c r="D230" s="30"/>
      <c r="E230" s="8"/>
      <c r="F230" s="32">
        <f>Source!AM346</f>
        <v>4.38</v>
      </c>
      <c r="G230" s="31" t="str">
        <f>Source!DE346</f>
        <v>)*118</v>
      </c>
      <c r="H230" s="8">
        <f>Source!AV346</f>
        <v>1</v>
      </c>
      <c r="I230" s="8">
        <f>IF(Source!BB346&lt;&gt; 0, Source!BB346, 1)</f>
        <v>1</v>
      </c>
      <c r="J230" s="32">
        <f>Source!Q346</f>
        <v>909.17</v>
      </c>
      <c r="K230" s="32"/>
    </row>
    <row r="231" spans="1:22" ht="14.25" x14ac:dyDescent="0.2">
      <c r="A231" s="29"/>
      <c r="B231" s="29"/>
      <c r="C231" s="29" t="s">
        <v>374</v>
      </c>
      <c r="D231" s="30"/>
      <c r="E231" s="8"/>
      <c r="F231" s="32">
        <f>Source!AN346</f>
        <v>7.0000000000000007E-2</v>
      </c>
      <c r="G231" s="31" t="str">
        <f>Source!DF346</f>
        <v>)*118</v>
      </c>
      <c r="H231" s="8">
        <f>Source!AV346</f>
        <v>1</v>
      </c>
      <c r="I231" s="8">
        <f>IF(Source!BS346&lt;&gt; 0, Source!BS346, 1)</f>
        <v>1</v>
      </c>
      <c r="J231" s="44">
        <f>Source!R346</f>
        <v>14.53</v>
      </c>
      <c r="K231" s="32"/>
    </row>
    <row r="232" spans="1:22" ht="14.25" x14ac:dyDescent="0.2">
      <c r="A232" s="29"/>
      <c r="B232" s="29"/>
      <c r="C232" s="29" t="s">
        <v>365</v>
      </c>
      <c r="D232" s="30"/>
      <c r="E232" s="8"/>
      <c r="F232" s="32">
        <f>Source!AL346</f>
        <v>25.11</v>
      </c>
      <c r="G232" s="31" t="str">
        <f>Source!DD346</f>
        <v>)*118</v>
      </c>
      <c r="H232" s="8">
        <f>Source!AW346</f>
        <v>1</v>
      </c>
      <c r="I232" s="8">
        <f>IF(Source!BC346&lt;&gt; 0, Source!BC346, 1)</f>
        <v>1</v>
      </c>
      <c r="J232" s="32">
        <f>Source!P346</f>
        <v>5212.18</v>
      </c>
      <c r="K232" s="32"/>
    </row>
    <row r="233" spans="1:22" ht="14.25" x14ac:dyDescent="0.2">
      <c r="A233" s="29" t="s">
        <v>168</v>
      </c>
      <c r="B233" s="29" t="str">
        <f>Source!F347</f>
        <v>21.1-25-13</v>
      </c>
      <c r="C233" s="29" t="str">
        <f>Source!G347</f>
        <v>Вода</v>
      </c>
      <c r="D233" s="30" t="str">
        <f>Source!H347</f>
        <v>м3</v>
      </c>
      <c r="E233" s="8">
        <f>Source!I347</f>
        <v>-2.7399741600000005</v>
      </c>
      <c r="F233" s="32">
        <f>Source!AK347</f>
        <v>49.83</v>
      </c>
      <c r="G233" s="34" t="s">
        <v>381</v>
      </c>
      <c r="H233" s="8">
        <f>Source!AW347</f>
        <v>1</v>
      </c>
      <c r="I233" s="8">
        <f>IF(Source!BC347&lt;&gt; 0, Source!BC347, 1)</f>
        <v>1</v>
      </c>
      <c r="J233" s="32">
        <f>Source!O347</f>
        <v>-136.53</v>
      </c>
      <c r="K233" s="32"/>
      <c r="Q233">
        <f>ROUND((Source!BZ347/100)*ROUND((Source!AF347*Source!AV347)*Source!I347, 2), 2)</f>
        <v>0</v>
      </c>
      <c r="R233">
        <f>Source!X347</f>
        <v>0</v>
      </c>
      <c r="S233">
        <f>ROUND((Source!CA347/100)*ROUND((Source!AF347*Source!AV347)*Source!I347, 2), 2)</f>
        <v>0</v>
      </c>
      <c r="T233">
        <f>Source!Y347</f>
        <v>0</v>
      </c>
      <c r="U233">
        <f>ROUND((175/100)*ROUND((Source!AE347*Source!AV347)*Source!I347, 2), 2)</f>
        <v>0</v>
      </c>
      <c r="V233">
        <f>ROUND((108/100)*ROUND(Source!CS347*Source!I347, 2), 2)</f>
        <v>0</v>
      </c>
    </row>
    <row r="234" spans="1:22" ht="14.25" x14ac:dyDescent="0.2">
      <c r="A234" s="29"/>
      <c r="B234" s="29"/>
      <c r="C234" s="29" t="s">
        <v>367</v>
      </c>
      <c r="D234" s="30" t="s">
        <v>368</v>
      </c>
      <c r="E234" s="8">
        <f>Source!AT346</f>
        <v>70</v>
      </c>
      <c r="F234" s="32"/>
      <c r="G234" s="31"/>
      <c r="H234" s="8"/>
      <c r="I234" s="8"/>
      <c r="J234" s="32">
        <f>SUM(R227:R233)</f>
        <v>4877.78</v>
      </c>
      <c r="K234" s="32"/>
    </row>
    <row r="235" spans="1:22" ht="14.25" x14ac:dyDescent="0.2">
      <c r="A235" s="29"/>
      <c r="B235" s="29"/>
      <c r="C235" s="29" t="s">
        <v>369</v>
      </c>
      <c r="D235" s="30" t="s">
        <v>368</v>
      </c>
      <c r="E235" s="8">
        <f>Source!AU346</f>
        <v>10</v>
      </c>
      <c r="F235" s="32"/>
      <c r="G235" s="31"/>
      <c r="H235" s="8"/>
      <c r="I235" s="8"/>
      <c r="J235" s="32">
        <f>SUM(T227:T234)</f>
        <v>696.83</v>
      </c>
      <c r="K235" s="32"/>
    </row>
    <row r="236" spans="1:22" ht="14.25" x14ac:dyDescent="0.2">
      <c r="A236" s="29"/>
      <c r="B236" s="29"/>
      <c r="C236" s="29" t="s">
        <v>376</v>
      </c>
      <c r="D236" s="30" t="s">
        <v>368</v>
      </c>
      <c r="E236" s="8">
        <f>108</f>
        <v>108</v>
      </c>
      <c r="F236" s="32"/>
      <c r="G236" s="31"/>
      <c r="H236" s="8"/>
      <c r="I236" s="8"/>
      <c r="J236" s="32">
        <f>SUM(V227:V235)</f>
        <v>15.69</v>
      </c>
      <c r="K236" s="32"/>
    </row>
    <row r="237" spans="1:22" ht="14.25" x14ac:dyDescent="0.2">
      <c r="A237" s="29"/>
      <c r="B237" s="29"/>
      <c r="C237" s="29" t="s">
        <v>370</v>
      </c>
      <c r="D237" s="30" t="s">
        <v>371</v>
      </c>
      <c r="E237" s="8">
        <f>Source!AQ346</f>
        <v>0.12</v>
      </c>
      <c r="F237" s="32"/>
      <c r="G237" s="31" t="str">
        <f>Source!DI346</f>
        <v>)*118</v>
      </c>
      <c r="H237" s="8">
        <f>Source!AV346</f>
        <v>1</v>
      </c>
      <c r="I237" s="8"/>
      <c r="J237" s="32"/>
      <c r="K237" s="32">
        <f>Source!U346</f>
        <v>24.908856</v>
      </c>
    </row>
    <row r="238" spans="1:22" ht="15" x14ac:dyDescent="0.25">
      <c r="A238" s="38"/>
      <c r="B238" s="38"/>
      <c r="C238" s="38"/>
      <c r="D238" s="38"/>
      <c r="E238" s="38"/>
      <c r="F238" s="38"/>
      <c r="G238" s="38"/>
      <c r="H238" s="38"/>
      <c r="I238" s="39">
        <f>J229+J230+J232+J234+J235+J236+SUM(J233:J233)</f>
        <v>18543.370000000003</v>
      </c>
      <c r="J238" s="39"/>
      <c r="K238" s="40">
        <f>IF(Source!I346&lt;&gt;0, ROUND(I238/Source!I346, 2), 0)</f>
        <v>10541.4</v>
      </c>
      <c r="P238" s="35">
        <f>I238</f>
        <v>18543.370000000003</v>
      </c>
    </row>
    <row r="239" spans="1:22" ht="57" x14ac:dyDescent="0.2">
      <c r="A239" s="29">
        <v>18</v>
      </c>
      <c r="B239" s="29" t="str">
        <f>Source!F348</f>
        <v>1.10-1101-1-1/1</v>
      </c>
      <c r="C239" s="29" t="str">
        <f>Source!G348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39" s="30" t="str">
        <f>Source!H348</f>
        <v>100 м2</v>
      </c>
      <c r="E239" s="8">
        <f>Source!I348</f>
        <v>0.75390000000000001</v>
      </c>
      <c r="F239" s="32"/>
      <c r="G239" s="31"/>
      <c r="H239" s="8"/>
      <c r="I239" s="8"/>
      <c r="J239" s="32"/>
      <c r="K239" s="32"/>
      <c r="Q239">
        <f>ROUND((Source!BZ348/100)*ROUND((Source!AF348*Source!AV348)*Source!I348, 2), 2)</f>
        <v>16028.85</v>
      </c>
      <c r="R239">
        <f>Source!X348</f>
        <v>16028.85</v>
      </c>
      <c r="S239">
        <f>ROUND((Source!CA348/100)*ROUND((Source!AF348*Source!AV348)*Source!I348, 2), 2)</f>
        <v>2289.84</v>
      </c>
      <c r="T239">
        <f>Source!Y348</f>
        <v>2289.84</v>
      </c>
      <c r="U239">
        <f>ROUND((175/100)*ROUND((Source!AE348*Source!AV348)*Source!I348, 2), 2)</f>
        <v>0</v>
      </c>
      <c r="V239">
        <f>ROUND((108/100)*ROUND(Source!CS348*Source!I348, 2), 2)</f>
        <v>0</v>
      </c>
    </row>
    <row r="240" spans="1:22" x14ac:dyDescent="0.2">
      <c r="C240" s="33" t="str">
        <f>"Объем: "&amp;Source!I348&amp;"=251,3*"&amp;"0,3/"&amp;"100"</f>
        <v>Объем: 0,7539=251,3*0,3/100</v>
      </c>
    </row>
    <row r="241" spans="1:22" ht="14.25" x14ac:dyDescent="0.2">
      <c r="A241" s="29"/>
      <c r="B241" s="29"/>
      <c r="C241" s="29" t="s">
        <v>364</v>
      </c>
      <c r="D241" s="30"/>
      <c r="E241" s="8"/>
      <c r="F241" s="32">
        <f>Source!AO348</f>
        <v>257.39999999999998</v>
      </c>
      <c r="G241" s="31" t="str">
        <f>Source!DG348</f>
        <v>)*118</v>
      </c>
      <c r="H241" s="8">
        <f>Source!AV348</f>
        <v>1</v>
      </c>
      <c r="I241" s="8">
        <f>IF(Source!BA348&lt;&gt; 0, Source!BA348, 1)</f>
        <v>1</v>
      </c>
      <c r="J241" s="32">
        <f>Source!S348</f>
        <v>22898.36</v>
      </c>
      <c r="K241" s="32"/>
    </row>
    <row r="242" spans="1:22" ht="14.25" x14ac:dyDescent="0.2">
      <c r="A242" s="29"/>
      <c r="B242" s="29"/>
      <c r="C242" s="29" t="s">
        <v>365</v>
      </c>
      <c r="D242" s="30"/>
      <c r="E242" s="8"/>
      <c r="F242" s="32">
        <f>Source!AL348</f>
        <v>27.76</v>
      </c>
      <c r="G242" s="31" t="str">
        <f>Source!DD348</f>
        <v>)*118</v>
      </c>
      <c r="H242" s="8">
        <f>Source!AW348</f>
        <v>1</v>
      </c>
      <c r="I242" s="8">
        <f>IF(Source!BC348&lt;&gt; 0, Source!BC348, 1)</f>
        <v>1</v>
      </c>
      <c r="J242" s="32">
        <f>Source!P348</f>
        <v>2469.54</v>
      </c>
      <c r="K242" s="32"/>
    </row>
    <row r="243" spans="1:22" ht="14.25" x14ac:dyDescent="0.2">
      <c r="A243" s="29" t="s">
        <v>170</v>
      </c>
      <c r="B243" s="29" t="str">
        <f>Source!F349</f>
        <v>21.1-25-13</v>
      </c>
      <c r="C243" s="29" t="str">
        <f>Source!G349</f>
        <v>Вода</v>
      </c>
      <c r="D243" s="30" t="str">
        <f>Source!H349</f>
        <v>м3</v>
      </c>
      <c r="E243" s="8">
        <f>Source!I349</f>
        <v>-0.889602</v>
      </c>
      <c r="F243" s="32">
        <f>Source!AK349</f>
        <v>49.83</v>
      </c>
      <c r="G243" s="34" t="s">
        <v>381</v>
      </c>
      <c r="H243" s="8">
        <f>Source!AW349</f>
        <v>1</v>
      </c>
      <c r="I243" s="8">
        <f>IF(Source!BC349&lt;&gt; 0, Source!BC349, 1)</f>
        <v>1</v>
      </c>
      <c r="J243" s="32">
        <f>Source!O349</f>
        <v>-44.33</v>
      </c>
      <c r="K243" s="32"/>
      <c r="Q243">
        <f>ROUND((Source!BZ349/100)*ROUND((Source!AF349*Source!AV349)*Source!I349, 2), 2)</f>
        <v>0</v>
      </c>
      <c r="R243">
        <f>Source!X349</f>
        <v>0</v>
      </c>
      <c r="S243">
        <f>ROUND((Source!CA349/100)*ROUND((Source!AF349*Source!AV349)*Source!I349, 2), 2)</f>
        <v>0</v>
      </c>
      <c r="T243">
        <f>Source!Y349</f>
        <v>0</v>
      </c>
      <c r="U243">
        <f>ROUND((175/100)*ROUND((Source!AE349*Source!AV349)*Source!I349, 2), 2)</f>
        <v>0</v>
      </c>
      <c r="V243">
        <f>ROUND((108/100)*ROUND(Source!CS349*Source!I349, 2), 2)</f>
        <v>0</v>
      </c>
    </row>
    <row r="244" spans="1:22" ht="14.25" x14ac:dyDescent="0.2">
      <c r="A244" s="29"/>
      <c r="B244" s="29"/>
      <c r="C244" s="29" t="s">
        <v>367</v>
      </c>
      <c r="D244" s="30" t="s">
        <v>368</v>
      </c>
      <c r="E244" s="8">
        <f>Source!AT348</f>
        <v>70</v>
      </c>
      <c r="F244" s="32"/>
      <c r="G244" s="31"/>
      <c r="H244" s="8"/>
      <c r="I244" s="8"/>
      <c r="J244" s="32">
        <f>SUM(R239:R243)</f>
        <v>16028.85</v>
      </c>
      <c r="K244" s="32"/>
    </row>
    <row r="245" spans="1:22" ht="14.25" x14ac:dyDescent="0.2">
      <c r="A245" s="29"/>
      <c r="B245" s="29"/>
      <c r="C245" s="29" t="s">
        <v>369</v>
      </c>
      <c r="D245" s="30" t="s">
        <v>368</v>
      </c>
      <c r="E245" s="8">
        <f>Source!AU348</f>
        <v>10</v>
      </c>
      <c r="F245" s="32"/>
      <c r="G245" s="31"/>
      <c r="H245" s="8"/>
      <c r="I245" s="8"/>
      <c r="J245" s="32">
        <f>SUM(T239:T244)</f>
        <v>2289.84</v>
      </c>
      <c r="K245" s="32"/>
    </row>
    <row r="246" spans="1:22" ht="14.25" x14ac:dyDescent="0.2">
      <c r="A246" s="29"/>
      <c r="B246" s="29"/>
      <c r="C246" s="29" t="s">
        <v>370</v>
      </c>
      <c r="D246" s="30" t="s">
        <v>371</v>
      </c>
      <c r="E246" s="8">
        <f>Source!AQ348</f>
        <v>0.92</v>
      </c>
      <c r="F246" s="32"/>
      <c r="G246" s="31" t="str">
        <f>Source!DI348</f>
        <v>)*118</v>
      </c>
      <c r="H246" s="8">
        <f>Source!AV348</f>
        <v>1</v>
      </c>
      <c r="I246" s="8"/>
      <c r="J246" s="32"/>
      <c r="K246" s="32">
        <f>Source!U348</f>
        <v>81.843384</v>
      </c>
    </row>
    <row r="247" spans="1:22" ht="15" x14ac:dyDescent="0.25">
      <c r="A247" s="38"/>
      <c r="B247" s="38"/>
      <c r="C247" s="38"/>
      <c r="D247" s="38"/>
      <c r="E247" s="38"/>
      <c r="F247" s="38"/>
      <c r="G247" s="38"/>
      <c r="H247" s="38"/>
      <c r="I247" s="39">
        <f>J241+J242+J244+J245+SUM(J243:J243)</f>
        <v>43642.259999999995</v>
      </c>
      <c r="J247" s="39"/>
      <c r="K247" s="40">
        <f>IF(Source!I348&lt;&gt;0, ROUND(I247/Source!I348, 2), 0)</f>
        <v>57888.66</v>
      </c>
      <c r="P247" s="35">
        <f>I247</f>
        <v>43642.259999999995</v>
      </c>
    </row>
    <row r="248" spans="1:22" ht="57" x14ac:dyDescent="0.2">
      <c r="A248" s="29">
        <v>19</v>
      </c>
      <c r="B248" s="29" t="str">
        <f>Source!F350</f>
        <v>1.10-1101-1-1/1</v>
      </c>
      <c r="C248" s="29" t="str">
        <f>Source!G350</f>
        <v>Мытье полов вестибюлей, коридоров, гардеробных, фойе, холлов, рекреаций в зданиях административно-хозяйственного назначения (спортзал)</v>
      </c>
      <c r="D248" s="30" t="str">
        <f>Source!H350</f>
        <v>100 м2</v>
      </c>
      <c r="E248" s="8">
        <f>Source!I350</f>
        <v>1.35</v>
      </c>
      <c r="F248" s="32"/>
      <c r="G248" s="31"/>
      <c r="H248" s="8"/>
      <c r="I248" s="8"/>
      <c r="J248" s="32"/>
      <c r="K248" s="32"/>
      <c r="Q248">
        <f>ROUND((Source!BZ350/100)*ROUND((Source!AF350*Source!AV350)*Source!I350, 2), 2)</f>
        <v>28702.67</v>
      </c>
      <c r="R248">
        <f>Source!X350</f>
        <v>28702.67</v>
      </c>
      <c r="S248">
        <f>ROUND((Source!CA350/100)*ROUND((Source!AF350*Source!AV350)*Source!I350, 2), 2)</f>
        <v>4100.38</v>
      </c>
      <c r="T248">
        <f>Source!Y350</f>
        <v>4100.38</v>
      </c>
      <c r="U248">
        <f>ROUND((175/100)*ROUND((Source!AE350*Source!AV350)*Source!I350, 2), 2)</f>
        <v>0</v>
      </c>
      <c r="V248">
        <f>ROUND((108/100)*ROUND(Source!CS350*Source!I350, 2), 2)</f>
        <v>0</v>
      </c>
    </row>
    <row r="249" spans="1:22" x14ac:dyDescent="0.2">
      <c r="C249" s="33" t="str">
        <f>"Объем: "&amp;Source!I350&amp;"=135/"&amp;"100"</f>
        <v>Объем: 1,35=135/100</v>
      </c>
    </row>
    <row r="250" spans="1:22" ht="14.25" x14ac:dyDescent="0.2">
      <c r="A250" s="29"/>
      <c r="B250" s="29"/>
      <c r="C250" s="29" t="s">
        <v>364</v>
      </c>
      <c r="D250" s="30"/>
      <c r="E250" s="8"/>
      <c r="F250" s="32">
        <f>Source!AO350</f>
        <v>257.39999999999998</v>
      </c>
      <c r="G250" s="31" t="str">
        <f>Source!DG350</f>
        <v>)*118</v>
      </c>
      <c r="H250" s="8">
        <f>Source!AV350</f>
        <v>1</v>
      </c>
      <c r="I250" s="8">
        <f>IF(Source!BA350&lt;&gt; 0, Source!BA350, 1)</f>
        <v>1</v>
      </c>
      <c r="J250" s="32">
        <f>Source!S350</f>
        <v>41003.82</v>
      </c>
      <c r="K250" s="32"/>
    </row>
    <row r="251" spans="1:22" ht="14.25" x14ac:dyDescent="0.2">
      <c r="A251" s="29"/>
      <c r="B251" s="29"/>
      <c r="C251" s="29" t="s">
        <v>365</v>
      </c>
      <c r="D251" s="30"/>
      <c r="E251" s="8"/>
      <c r="F251" s="32">
        <f>Source!AL350</f>
        <v>27.76</v>
      </c>
      <c r="G251" s="31" t="str">
        <f>Source!DD350</f>
        <v>)*118</v>
      </c>
      <c r="H251" s="8">
        <f>Source!AW350</f>
        <v>1</v>
      </c>
      <c r="I251" s="8">
        <f>IF(Source!BC350&lt;&gt; 0, Source!BC350, 1)</f>
        <v>1</v>
      </c>
      <c r="J251" s="32">
        <f>Source!P350</f>
        <v>4422.17</v>
      </c>
      <c r="K251" s="32"/>
    </row>
    <row r="252" spans="1:22" ht="14.25" x14ac:dyDescent="0.2">
      <c r="A252" s="29" t="s">
        <v>172</v>
      </c>
      <c r="B252" s="29" t="str">
        <f>Source!F351</f>
        <v>21.1-25-13</v>
      </c>
      <c r="C252" s="29" t="str">
        <f>Source!G351</f>
        <v>Вода</v>
      </c>
      <c r="D252" s="30" t="str">
        <f>Source!H351</f>
        <v>м3</v>
      </c>
      <c r="E252" s="8">
        <f>Source!I351</f>
        <v>-1.593</v>
      </c>
      <c r="F252" s="32">
        <f>Source!AK351</f>
        <v>49.83</v>
      </c>
      <c r="G252" s="34" t="s">
        <v>381</v>
      </c>
      <c r="H252" s="8">
        <f>Source!AW351</f>
        <v>1</v>
      </c>
      <c r="I252" s="8">
        <f>IF(Source!BC351&lt;&gt; 0, Source!BC351, 1)</f>
        <v>1</v>
      </c>
      <c r="J252" s="32">
        <f>Source!O351</f>
        <v>-79.38</v>
      </c>
      <c r="K252" s="32"/>
      <c r="Q252">
        <f>ROUND((Source!BZ351/100)*ROUND((Source!AF351*Source!AV351)*Source!I351, 2), 2)</f>
        <v>0</v>
      </c>
      <c r="R252">
        <f>Source!X351</f>
        <v>0</v>
      </c>
      <c r="S252">
        <f>ROUND((Source!CA351/100)*ROUND((Source!AF351*Source!AV351)*Source!I351, 2), 2)</f>
        <v>0</v>
      </c>
      <c r="T252">
        <f>Source!Y351</f>
        <v>0</v>
      </c>
      <c r="U252">
        <f>ROUND((175/100)*ROUND((Source!AE351*Source!AV351)*Source!I351, 2), 2)</f>
        <v>0</v>
      </c>
      <c r="V252">
        <f>ROUND((108/100)*ROUND(Source!CS351*Source!I351, 2), 2)</f>
        <v>0</v>
      </c>
    </row>
    <row r="253" spans="1:22" ht="14.25" x14ac:dyDescent="0.2">
      <c r="A253" s="29"/>
      <c r="B253" s="29"/>
      <c r="C253" s="29" t="s">
        <v>367</v>
      </c>
      <c r="D253" s="30" t="s">
        <v>368</v>
      </c>
      <c r="E253" s="8">
        <f>Source!AT350</f>
        <v>70</v>
      </c>
      <c r="F253" s="32"/>
      <c r="G253" s="31"/>
      <c r="H253" s="8"/>
      <c r="I253" s="8"/>
      <c r="J253" s="32">
        <f>SUM(R248:R252)</f>
        <v>28702.67</v>
      </c>
      <c r="K253" s="32"/>
    </row>
    <row r="254" spans="1:22" ht="14.25" x14ac:dyDescent="0.2">
      <c r="A254" s="29"/>
      <c r="B254" s="29"/>
      <c r="C254" s="29" t="s">
        <v>369</v>
      </c>
      <c r="D254" s="30" t="s">
        <v>368</v>
      </c>
      <c r="E254" s="8">
        <f>Source!AU350</f>
        <v>10</v>
      </c>
      <c r="F254" s="32"/>
      <c r="G254" s="31"/>
      <c r="H254" s="8"/>
      <c r="I254" s="8"/>
      <c r="J254" s="32">
        <f>SUM(T248:T253)</f>
        <v>4100.38</v>
      </c>
      <c r="K254" s="32"/>
    </row>
    <row r="255" spans="1:22" ht="14.25" x14ac:dyDescent="0.2">
      <c r="A255" s="29"/>
      <c r="B255" s="29"/>
      <c r="C255" s="29" t="s">
        <v>370</v>
      </c>
      <c r="D255" s="30" t="s">
        <v>371</v>
      </c>
      <c r="E255" s="8">
        <f>Source!AQ350</f>
        <v>0.92</v>
      </c>
      <c r="F255" s="32"/>
      <c r="G255" s="31" t="str">
        <f>Source!DI350</f>
        <v>)*118</v>
      </c>
      <c r="H255" s="8">
        <f>Source!AV350</f>
        <v>1</v>
      </c>
      <c r="I255" s="8"/>
      <c r="J255" s="32"/>
      <c r="K255" s="32">
        <f>Source!U350</f>
        <v>146.55600000000001</v>
      </c>
    </row>
    <row r="256" spans="1:22" ht="15" x14ac:dyDescent="0.25">
      <c r="A256" s="38"/>
      <c r="B256" s="38"/>
      <c r="C256" s="38"/>
      <c r="D256" s="38"/>
      <c r="E256" s="38"/>
      <c r="F256" s="38"/>
      <c r="G256" s="38"/>
      <c r="H256" s="38"/>
      <c r="I256" s="39">
        <f>J250+J251+J253+J254+SUM(J252:J252)</f>
        <v>78149.66</v>
      </c>
      <c r="J256" s="39"/>
      <c r="K256" s="40">
        <f>IF(Source!I350&lt;&gt;0, ROUND(I256/Source!I350, 2), 0)</f>
        <v>57888.639999999999</v>
      </c>
      <c r="P256" s="35">
        <f>I256</f>
        <v>78149.66</v>
      </c>
    </row>
    <row r="257" spans="1:22" ht="42.75" x14ac:dyDescent="0.2">
      <c r="A257" s="29">
        <v>20</v>
      </c>
      <c r="B257" s="29" t="str">
        <f>Source!F352</f>
        <v>1.10-1101-1-3/1</v>
      </c>
      <c r="C257" s="29" t="str">
        <f>Source!G352</f>
        <v>Мытье полов санузлов и душевых в зданиях административно-хозяйственного назначения</v>
      </c>
      <c r="D257" s="30" t="str">
        <f>Source!H352</f>
        <v>100 м2</v>
      </c>
      <c r="E257" s="8">
        <f>Source!I352</f>
        <v>0.504</v>
      </c>
      <c r="F257" s="32"/>
      <c r="G257" s="31"/>
      <c r="H257" s="8"/>
      <c r="I257" s="8"/>
      <c r="J257" s="32"/>
      <c r="K257" s="32"/>
      <c r="Q257">
        <f>ROUND((Source!BZ352/100)*ROUND((Source!AF352*Source!AV352)*Source!I352, 2), 2)</f>
        <v>13627.29</v>
      </c>
      <c r="R257">
        <f>Source!X352</f>
        <v>13627.29</v>
      </c>
      <c r="S257">
        <f>ROUND((Source!CA352/100)*ROUND((Source!AF352*Source!AV352)*Source!I352, 2), 2)</f>
        <v>1946.76</v>
      </c>
      <c r="T257">
        <f>Source!Y352</f>
        <v>1946.76</v>
      </c>
      <c r="U257">
        <f>ROUND((175/100)*ROUND((Source!AE352*Source!AV352)*Source!I352, 2), 2)</f>
        <v>0</v>
      </c>
      <c r="V257">
        <f>ROUND((108/100)*ROUND(Source!CS352*Source!I352, 2), 2)</f>
        <v>0</v>
      </c>
    </row>
    <row r="258" spans="1:22" x14ac:dyDescent="0.2">
      <c r="C258" s="33" t="str">
        <f>"Объем: "&amp;Source!I352&amp;"=50,4/"&amp;"100"</f>
        <v>Объем: 0,504=50,4/100</v>
      </c>
    </row>
    <row r="259" spans="1:22" ht="14.25" x14ac:dyDescent="0.2">
      <c r="A259" s="29"/>
      <c r="B259" s="29"/>
      <c r="C259" s="29" t="s">
        <v>364</v>
      </c>
      <c r="D259" s="30"/>
      <c r="E259" s="8"/>
      <c r="F259" s="32">
        <f>Source!AO352</f>
        <v>327.33999999999997</v>
      </c>
      <c r="G259" s="31" t="str">
        <f>Source!DG352</f>
        <v>)*118</v>
      </c>
      <c r="H259" s="8">
        <f>Source!AV352</f>
        <v>1</v>
      </c>
      <c r="I259" s="8">
        <f>IF(Source!BA352&lt;&gt; 0, Source!BA352, 1)</f>
        <v>1</v>
      </c>
      <c r="J259" s="32">
        <f>Source!S352</f>
        <v>19467.560000000001</v>
      </c>
      <c r="K259" s="32"/>
    </row>
    <row r="260" spans="1:22" ht="14.25" x14ac:dyDescent="0.2">
      <c r="A260" s="29"/>
      <c r="B260" s="29"/>
      <c r="C260" s="29" t="s">
        <v>365</v>
      </c>
      <c r="D260" s="30"/>
      <c r="E260" s="8"/>
      <c r="F260" s="32">
        <f>Source!AL352</f>
        <v>16.68</v>
      </c>
      <c r="G260" s="31" t="str">
        <f>Source!DD352</f>
        <v>)*118</v>
      </c>
      <c r="H260" s="8">
        <f>Source!AW352</f>
        <v>1</v>
      </c>
      <c r="I260" s="8">
        <f>IF(Source!BC352&lt;&gt; 0, Source!BC352, 1)</f>
        <v>1</v>
      </c>
      <c r="J260" s="32">
        <f>Source!P352</f>
        <v>991.99</v>
      </c>
      <c r="K260" s="32"/>
    </row>
    <row r="261" spans="1:22" ht="14.25" x14ac:dyDescent="0.2">
      <c r="A261" s="29" t="s">
        <v>174</v>
      </c>
      <c r="B261" s="29" t="str">
        <f>Source!F353</f>
        <v>21.1-25-13</v>
      </c>
      <c r="C261" s="29" t="str">
        <f>Source!G353</f>
        <v>Вода</v>
      </c>
      <c r="D261" s="30" t="str">
        <f>Source!H353</f>
        <v>м3</v>
      </c>
      <c r="E261" s="8">
        <f>Source!I353</f>
        <v>-0.59472000000000003</v>
      </c>
      <c r="F261" s="32">
        <f>Source!AK353</f>
        <v>49.83</v>
      </c>
      <c r="G261" s="34" t="s">
        <v>381</v>
      </c>
      <c r="H261" s="8">
        <f>Source!AW353</f>
        <v>1</v>
      </c>
      <c r="I261" s="8">
        <f>IF(Source!BC353&lt;&gt; 0, Source!BC353, 1)</f>
        <v>1</v>
      </c>
      <c r="J261" s="32">
        <f>Source!O353</f>
        <v>-29.63</v>
      </c>
      <c r="K261" s="32"/>
      <c r="Q261">
        <f>ROUND((Source!BZ353/100)*ROUND((Source!AF353*Source!AV353)*Source!I353, 2), 2)</f>
        <v>0</v>
      </c>
      <c r="R261">
        <f>Source!X353</f>
        <v>0</v>
      </c>
      <c r="S261">
        <f>ROUND((Source!CA353/100)*ROUND((Source!AF353*Source!AV353)*Source!I353, 2), 2)</f>
        <v>0</v>
      </c>
      <c r="T261">
        <f>Source!Y353</f>
        <v>0</v>
      </c>
      <c r="U261">
        <f>ROUND((175/100)*ROUND((Source!AE353*Source!AV353)*Source!I353, 2), 2)</f>
        <v>0</v>
      </c>
      <c r="V261">
        <f>ROUND((108/100)*ROUND(Source!CS353*Source!I353, 2), 2)</f>
        <v>0</v>
      </c>
    </row>
    <row r="262" spans="1:22" ht="14.25" x14ac:dyDescent="0.2">
      <c r="A262" s="29"/>
      <c r="B262" s="29"/>
      <c r="C262" s="29" t="s">
        <v>367</v>
      </c>
      <c r="D262" s="30" t="s">
        <v>368</v>
      </c>
      <c r="E262" s="8">
        <f>Source!AT352</f>
        <v>70</v>
      </c>
      <c r="F262" s="32"/>
      <c r="G262" s="31"/>
      <c r="H262" s="8"/>
      <c r="I262" s="8"/>
      <c r="J262" s="32">
        <f>SUM(R257:R261)</f>
        <v>13627.29</v>
      </c>
      <c r="K262" s="32"/>
    </row>
    <row r="263" spans="1:22" ht="14.25" x14ac:dyDescent="0.2">
      <c r="A263" s="29"/>
      <c r="B263" s="29"/>
      <c r="C263" s="29" t="s">
        <v>369</v>
      </c>
      <c r="D263" s="30" t="s">
        <v>368</v>
      </c>
      <c r="E263" s="8">
        <f>Source!AU352</f>
        <v>10</v>
      </c>
      <c r="F263" s="32"/>
      <c r="G263" s="31"/>
      <c r="H263" s="8"/>
      <c r="I263" s="8"/>
      <c r="J263" s="32">
        <f>SUM(T257:T262)</f>
        <v>1946.76</v>
      </c>
      <c r="K263" s="32"/>
    </row>
    <row r="264" spans="1:22" ht="14.25" x14ac:dyDescent="0.2">
      <c r="A264" s="29"/>
      <c r="B264" s="29"/>
      <c r="C264" s="29" t="s">
        <v>370</v>
      </c>
      <c r="D264" s="30" t="s">
        <v>371</v>
      </c>
      <c r="E264" s="8">
        <f>Source!AQ352</f>
        <v>1.17</v>
      </c>
      <c r="F264" s="32"/>
      <c r="G264" s="31" t="str">
        <f>Source!DI352</f>
        <v>)*118</v>
      </c>
      <c r="H264" s="8">
        <f>Source!AV352</f>
        <v>1</v>
      </c>
      <c r="I264" s="8"/>
      <c r="J264" s="32"/>
      <c r="K264" s="32">
        <f>Source!U352</f>
        <v>69.582239999999999</v>
      </c>
    </row>
    <row r="265" spans="1:22" ht="15" x14ac:dyDescent="0.25">
      <c r="A265" s="38"/>
      <c r="B265" s="38"/>
      <c r="C265" s="38"/>
      <c r="D265" s="38"/>
      <c r="E265" s="38"/>
      <c r="F265" s="38"/>
      <c r="G265" s="38"/>
      <c r="H265" s="38"/>
      <c r="I265" s="39">
        <f>J259+J260+J262+J263+SUM(J261:J261)</f>
        <v>36003.970000000008</v>
      </c>
      <c r="J265" s="39"/>
      <c r="K265" s="40">
        <f>IF(Source!I352&lt;&gt;0, ROUND(I265/Source!I352, 2), 0)</f>
        <v>71436.45</v>
      </c>
      <c r="P265" s="35">
        <f>I265</f>
        <v>36003.970000000008</v>
      </c>
    </row>
    <row r="266" spans="1:22" ht="42.75" x14ac:dyDescent="0.2">
      <c r="A266" s="29">
        <v>21</v>
      </c>
      <c r="B266" s="29" t="str">
        <f>Source!F354</f>
        <v>1.10-1101-1-2/1</v>
      </c>
      <c r="C266" s="29" t="str">
        <f>Source!G354</f>
        <v>Мытье полов кабинетов в зданиях административно-хозяйственного назначения</v>
      </c>
      <c r="D266" s="30" t="str">
        <f>Source!H354</f>
        <v>100 м2</v>
      </c>
      <c r="E266" s="8">
        <f>Source!I354</f>
        <v>1.7230000000000001</v>
      </c>
      <c r="F266" s="32"/>
      <c r="G266" s="31"/>
      <c r="H266" s="8"/>
      <c r="I266" s="8"/>
      <c r="J266" s="32"/>
      <c r="K266" s="32"/>
      <c r="Q266">
        <f>ROUND((Source!BZ354/100)*ROUND((Source!AF354*Source!AV354)*Source!I354, 2), 2)</f>
        <v>32252.51</v>
      </c>
      <c r="R266">
        <f>Source!X354</f>
        <v>32252.51</v>
      </c>
      <c r="S266">
        <f>ROUND((Source!CA354/100)*ROUND((Source!AF354*Source!AV354)*Source!I354, 2), 2)</f>
        <v>4607.5</v>
      </c>
      <c r="T266">
        <f>Source!Y354</f>
        <v>4607.5</v>
      </c>
      <c r="U266">
        <f>ROUND((175/100)*ROUND((Source!AE354*Source!AV354)*Source!I354, 2), 2)</f>
        <v>0</v>
      </c>
      <c r="V266">
        <f>ROUND((108/100)*ROUND(Source!CS354*Source!I354, 2), 2)</f>
        <v>0</v>
      </c>
    </row>
    <row r="267" spans="1:22" x14ac:dyDescent="0.2">
      <c r="C267" s="33" t="str">
        <f>"Объем: "&amp;Source!I354&amp;"=172,3/"&amp;"100"</f>
        <v>Объем: 1,723=172,3/100</v>
      </c>
    </row>
    <row r="268" spans="1:22" ht="14.25" x14ac:dyDescent="0.2">
      <c r="A268" s="29"/>
      <c r="B268" s="29"/>
      <c r="C268" s="29" t="s">
        <v>364</v>
      </c>
      <c r="D268" s="30"/>
      <c r="E268" s="8"/>
      <c r="F268" s="32">
        <f>Source!AO354</f>
        <v>226.62</v>
      </c>
      <c r="G268" s="31" t="str">
        <f>Source!DG354</f>
        <v>)*118</v>
      </c>
      <c r="H268" s="8">
        <f>Source!AV354</f>
        <v>1</v>
      </c>
      <c r="I268" s="8">
        <f>IF(Source!BA354&lt;&gt; 0, Source!BA354, 1)</f>
        <v>1</v>
      </c>
      <c r="J268" s="32">
        <f>Source!S354</f>
        <v>46075.02</v>
      </c>
      <c r="K268" s="32"/>
    </row>
    <row r="269" spans="1:22" ht="14.25" x14ac:dyDescent="0.2">
      <c r="A269" s="29"/>
      <c r="B269" s="29"/>
      <c r="C269" s="29" t="s">
        <v>365</v>
      </c>
      <c r="D269" s="30"/>
      <c r="E269" s="8"/>
      <c r="F269" s="32">
        <f>Source!AL354</f>
        <v>43.63</v>
      </c>
      <c r="G269" s="31" t="str">
        <f>Source!DD354</f>
        <v>)*118</v>
      </c>
      <c r="H269" s="8">
        <f>Source!AW354</f>
        <v>1</v>
      </c>
      <c r="I269" s="8">
        <f>IF(Source!BC354&lt;&gt; 0, Source!BC354, 1)</f>
        <v>1</v>
      </c>
      <c r="J269" s="32">
        <f>Source!P354</f>
        <v>8870.59</v>
      </c>
      <c r="K269" s="32"/>
    </row>
    <row r="270" spans="1:22" ht="14.25" x14ac:dyDescent="0.2">
      <c r="A270" s="29" t="s">
        <v>176</v>
      </c>
      <c r="B270" s="29" t="str">
        <f>Source!F355</f>
        <v>21.1-25-13</v>
      </c>
      <c r="C270" s="29" t="str">
        <f>Source!G355</f>
        <v>Вода</v>
      </c>
      <c r="D270" s="30" t="str">
        <f>Source!H355</f>
        <v>м3</v>
      </c>
      <c r="E270" s="8">
        <f>Source!I355</f>
        <v>-2.0331399999999999</v>
      </c>
      <c r="F270" s="32">
        <f>Source!AK355</f>
        <v>49.83</v>
      </c>
      <c r="G270" s="34" t="s">
        <v>381</v>
      </c>
      <c r="H270" s="8">
        <f>Source!AW355</f>
        <v>1</v>
      </c>
      <c r="I270" s="8">
        <f>IF(Source!BC355&lt;&gt; 0, Source!BC355, 1)</f>
        <v>1</v>
      </c>
      <c r="J270" s="32">
        <f>Source!O355</f>
        <v>-101.31</v>
      </c>
      <c r="K270" s="32"/>
      <c r="Q270">
        <f>ROUND((Source!BZ355/100)*ROUND((Source!AF355*Source!AV355)*Source!I355, 2), 2)</f>
        <v>0</v>
      </c>
      <c r="R270">
        <f>Source!X355</f>
        <v>0</v>
      </c>
      <c r="S270">
        <f>ROUND((Source!CA355/100)*ROUND((Source!AF355*Source!AV355)*Source!I355, 2), 2)</f>
        <v>0</v>
      </c>
      <c r="T270">
        <f>Source!Y355</f>
        <v>0</v>
      </c>
      <c r="U270">
        <f>ROUND((175/100)*ROUND((Source!AE355*Source!AV355)*Source!I355, 2), 2)</f>
        <v>0</v>
      </c>
      <c r="V270">
        <f>ROUND((108/100)*ROUND(Source!CS355*Source!I355, 2), 2)</f>
        <v>0</v>
      </c>
    </row>
    <row r="271" spans="1:22" ht="14.25" x14ac:dyDescent="0.2">
      <c r="A271" s="29"/>
      <c r="B271" s="29"/>
      <c r="C271" s="29" t="s">
        <v>367</v>
      </c>
      <c r="D271" s="30" t="s">
        <v>368</v>
      </c>
      <c r="E271" s="8">
        <f>Source!AT354</f>
        <v>70</v>
      </c>
      <c r="F271" s="32"/>
      <c r="G271" s="31"/>
      <c r="H271" s="8"/>
      <c r="I271" s="8"/>
      <c r="J271" s="32">
        <f>SUM(R266:R270)</f>
        <v>32252.51</v>
      </c>
      <c r="K271" s="32"/>
    </row>
    <row r="272" spans="1:22" ht="14.25" x14ac:dyDescent="0.2">
      <c r="A272" s="29"/>
      <c r="B272" s="29"/>
      <c r="C272" s="29" t="s">
        <v>369</v>
      </c>
      <c r="D272" s="30" t="s">
        <v>368</v>
      </c>
      <c r="E272" s="8">
        <f>Source!AU354</f>
        <v>10</v>
      </c>
      <c r="F272" s="32"/>
      <c r="G272" s="31"/>
      <c r="H272" s="8"/>
      <c r="I272" s="8"/>
      <c r="J272" s="32">
        <f>SUM(T266:T271)</f>
        <v>4607.5</v>
      </c>
      <c r="K272" s="32"/>
    </row>
    <row r="273" spans="1:22" ht="14.25" x14ac:dyDescent="0.2">
      <c r="A273" s="29"/>
      <c r="B273" s="29"/>
      <c r="C273" s="29" t="s">
        <v>370</v>
      </c>
      <c r="D273" s="30" t="s">
        <v>371</v>
      </c>
      <c r="E273" s="8">
        <f>Source!AQ354</f>
        <v>0.81</v>
      </c>
      <c r="F273" s="32"/>
      <c r="G273" s="31" t="str">
        <f>Source!DI354</f>
        <v>)*118</v>
      </c>
      <c r="H273" s="8">
        <f>Source!AV354</f>
        <v>1</v>
      </c>
      <c r="I273" s="8"/>
      <c r="J273" s="32"/>
      <c r="K273" s="32">
        <f>Source!U354</f>
        <v>164.68434000000002</v>
      </c>
    </row>
    <row r="274" spans="1:22" ht="15" x14ac:dyDescent="0.25">
      <c r="A274" s="38"/>
      <c r="B274" s="38"/>
      <c r="C274" s="38"/>
      <c r="D274" s="38"/>
      <c r="E274" s="38"/>
      <c r="F274" s="38"/>
      <c r="G274" s="38"/>
      <c r="H274" s="38"/>
      <c r="I274" s="39">
        <f>J268+J269+J271+J272+SUM(J270:J270)</f>
        <v>91704.31</v>
      </c>
      <c r="J274" s="39"/>
      <c r="K274" s="40">
        <f>IF(Source!I354&lt;&gt;0, ROUND(I274/Source!I354, 2), 0)</f>
        <v>53223.63</v>
      </c>
      <c r="P274" s="35">
        <f>I274</f>
        <v>91704.31</v>
      </c>
    </row>
    <row r="275" spans="1:22" ht="57" x14ac:dyDescent="0.2">
      <c r="A275" s="29">
        <v>22</v>
      </c>
      <c r="B275" s="29" t="str">
        <f>Source!F356</f>
        <v>1.10-1101-1-1/1</v>
      </c>
      <c r="C275" s="29" t="str">
        <f>Source!G356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275" s="30" t="str">
        <f>Source!H356</f>
        <v>100 м2</v>
      </c>
      <c r="E275" s="8">
        <f>Source!I356</f>
        <v>0.45900000000000002</v>
      </c>
      <c r="F275" s="32"/>
      <c r="G275" s="31"/>
      <c r="H275" s="8"/>
      <c r="I275" s="8"/>
      <c r="J275" s="32"/>
      <c r="K275" s="32"/>
      <c r="Q275">
        <f>ROUND((Source!BZ356/100)*ROUND((Source!AF356*Source!AV356)*Source!I356, 2), 2)</f>
        <v>9758.91</v>
      </c>
      <c r="R275">
        <f>Source!X356</f>
        <v>9758.91</v>
      </c>
      <c r="S275">
        <f>ROUND((Source!CA356/100)*ROUND((Source!AF356*Source!AV356)*Source!I356, 2), 2)</f>
        <v>1394.13</v>
      </c>
      <c r="T275">
        <f>Source!Y356</f>
        <v>1394.13</v>
      </c>
      <c r="U275">
        <f>ROUND((175/100)*ROUND((Source!AE356*Source!AV356)*Source!I356, 2), 2)</f>
        <v>0</v>
      </c>
      <c r="V275">
        <f>ROUND((108/100)*ROUND(Source!CS356*Source!I356, 2), 2)</f>
        <v>0</v>
      </c>
    </row>
    <row r="276" spans="1:22" x14ac:dyDescent="0.2">
      <c r="C276" s="33" t="str">
        <f>"Объем: "&amp;Source!I356&amp;"=45,9/"&amp;"100"</f>
        <v>Объем: 0,459=45,9/100</v>
      </c>
    </row>
    <row r="277" spans="1:22" ht="14.25" x14ac:dyDescent="0.2">
      <c r="A277" s="29"/>
      <c r="B277" s="29"/>
      <c r="C277" s="29" t="s">
        <v>364</v>
      </c>
      <c r="D277" s="30"/>
      <c r="E277" s="8"/>
      <c r="F277" s="32">
        <f>Source!AO356</f>
        <v>257.39999999999998</v>
      </c>
      <c r="G277" s="31" t="str">
        <f>Source!DG356</f>
        <v>)*118</v>
      </c>
      <c r="H277" s="8">
        <f>Source!AV356</f>
        <v>1</v>
      </c>
      <c r="I277" s="8">
        <f>IF(Source!BA356&lt;&gt; 0, Source!BA356, 1)</f>
        <v>1</v>
      </c>
      <c r="J277" s="32">
        <f>Source!S356</f>
        <v>13941.3</v>
      </c>
      <c r="K277" s="32"/>
    </row>
    <row r="278" spans="1:22" ht="14.25" x14ac:dyDescent="0.2">
      <c r="A278" s="29"/>
      <c r="B278" s="29"/>
      <c r="C278" s="29" t="s">
        <v>365</v>
      </c>
      <c r="D278" s="30"/>
      <c r="E278" s="8"/>
      <c r="F278" s="32">
        <f>Source!AL356</f>
        <v>27.76</v>
      </c>
      <c r="G278" s="31" t="str">
        <f>Source!DD356</f>
        <v>)*118</v>
      </c>
      <c r="H278" s="8">
        <f>Source!AW356</f>
        <v>1</v>
      </c>
      <c r="I278" s="8">
        <f>IF(Source!BC356&lt;&gt; 0, Source!BC356, 1)</f>
        <v>1</v>
      </c>
      <c r="J278" s="32">
        <f>Source!P356</f>
        <v>1503.54</v>
      </c>
      <c r="K278" s="32"/>
    </row>
    <row r="279" spans="1:22" ht="14.25" x14ac:dyDescent="0.2">
      <c r="A279" s="29" t="s">
        <v>179</v>
      </c>
      <c r="B279" s="29" t="str">
        <f>Source!F357</f>
        <v>21.1-25-13</v>
      </c>
      <c r="C279" s="29" t="str">
        <f>Source!G357</f>
        <v>Вода</v>
      </c>
      <c r="D279" s="30" t="str">
        <f>Source!H357</f>
        <v>м3</v>
      </c>
      <c r="E279" s="8">
        <f>Source!I357</f>
        <v>-0.54161999999999999</v>
      </c>
      <c r="F279" s="32">
        <f>Source!AK357</f>
        <v>49.83</v>
      </c>
      <c r="G279" s="34" t="s">
        <v>381</v>
      </c>
      <c r="H279" s="8">
        <f>Source!AW357</f>
        <v>1</v>
      </c>
      <c r="I279" s="8">
        <f>IF(Source!BC357&lt;&gt; 0, Source!BC357, 1)</f>
        <v>1</v>
      </c>
      <c r="J279" s="32">
        <f>Source!O357</f>
        <v>-26.99</v>
      </c>
      <c r="K279" s="32"/>
      <c r="Q279">
        <f>ROUND((Source!BZ357/100)*ROUND((Source!AF357*Source!AV357)*Source!I357, 2), 2)</f>
        <v>0</v>
      </c>
      <c r="R279">
        <f>Source!X357</f>
        <v>0</v>
      </c>
      <c r="S279">
        <f>ROUND((Source!CA357/100)*ROUND((Source!AF357*Source!AV357)*Source!I357, 2), 2)</f>
        <v>0</v>
      </c>
      <c r="T279">
        <f>Source!Y357</f>
        <v>0</v>
      </c>
      <c r="U279">
        <f>ROUND((175/100)*ROUND((Source!AE357*Source!AV357)*Source!I357, 2), 2)</f>
        <v>0</v>
      </c>
      <c r="V279">
        <f>ROUND((108/100)*ROUND(Source!CS357*Source!I357, 2), 2)</f>
        <v>0</v>
      </c>
    </row>
    <row r="280" spans="1:22" ht="14.25" x14ac:dyDescent="0.2">
      <c r="A280" s="29"/>
      <c r="B280" s="29"/>
      <c r="C280" s="29" t="s">
        <v>367</v>
      </c>
      <c r="D280" s="30" t="s">
        <v>368</v>
      </c>
      <c r="E280" s="8">
        <f>Source!AT356</f>
        <v>70</v>
      </c>
      <c r="F280" s="32"/>
      <c r="G280" s="31"/>
      <c r="H280" s="8"/>
      <c r="I280" s="8"/>
      <c r="J280" s="32">
        <f>SUM(R275:R279)</f>
        <v>9758.91</v>
      </c>
      <c r="K280" s="32"/>
    </row>
    <row r="281" spans="1:22" ht="14.25" x14ac:dyDescent="0.2">
      <c r="A281" s="29"/>
      <c r="B281" s="29"/>
      <c r="C281" s="29" t="s">
        <v>369</v>
      </c>
      <c r="D281" s="30" t="s">
        <v>368</v>
      </c>
      <c r="E281" s="8">
        <f>Source!AU356</f>
        <v>10</v>
      </c>
      <c r="F281" s="32"/>
      <c r="G281" s="31"/>
      <c r="H281" s="8"/>
      <c r="I281" s="8"/>
      <c r="J281" s="32">
        <f>SUM(T275:T280)</f>
        <v>1394.13</v>
      </c>
      <c r="K281" s="32"/>
    </row>
    <row r="282" spans="1:22" ht="14.25" x14ac:dyDescent="0.2">
      <c r="A282" s="29"/>
      <c r="B282" s="29"/>
      <c r="C282" s="29" t="s">
        <v>370</v>
      </c>
      <c r="D282" s="30" t="s">
        <v>371</v>
      </c>
      <c r="E282" s="8">
        <f>Source!AQ356</f>
        <v>0.92</v>
      </c>
      <c r="F282" s="32"/>
      <c r="G282" s="31" t="str">
        <f>Source!DI356</f>
        <v>)*118</v>
      </c>
      <c r="H282" s="8">
        <f>Source!AV356</f>
        <v>1</v>
      </c>
      <c r="I282" s="8"/>
      <c r="J282" s="32"/>
      <c r="K282" s="32">
        <f>Source!U356</f>
        <v>49.829040000000006</v>
      </c>
    </row>
    <row r="283" spans="1:22" ht="15" x14ac:dyDescent="0.25">
      <c r="A283" s="38"/>
      <c r="B283" s="38"/>
      <c r="C283" s="38"/>
      <c r="D283" s="38"/>
      <c r="E283" s="38"/>
      <c r="F283" s="38"/>
      <c r="G283" s="38"/>
      <c r="H283" s="38"/>
      <c r="I283" s="39">
        <f>J277+J278+J280+J281+SUM(J279:J279)</f>
        <v>26570.89</v>
      </c>
      <c r="J283" s="39"/>
      <c r="K283" s="40">
        <f>IF(Source!I356&lt;&gt;0, ROUND(I283/Source!I356, 2), 0)</f>
        <v>57888.65</v>
      </c>
      <c r="P283" s="35">
        <f>I283</f>
        <v>26570.89</v>
      </c>
    </row>
    <row r="284" spans="1:22" ht="71.25" x14ac:dyDescent="0.2">
      <c r="A284" s="29">
        <v>23</v>
      </c>
      <c r="B284" s="29" t="str">
        <f>Source!F358</f>
        <v>1.10-1101-1-1/1</v>
      </c>
      <c r="C284" s="29" t="str">
        <f>Source!G358</f>
        <v>Мытье полов вестибюлей, коридоров, гардеробных, фойе, холлов, рекреаций в зданиях административно-хозяйственного назначения (вспомогательные помещения)</v>
      </c>
      <c r="D284" s="30" t="str">
        <f>Source!H358</f>
        <v>100 м2</v>
      </c>
      <c r="E284" s="8">
        <f>Source!I358</f>
        <v>0.32600000000000001</v>
      </c>
      <c r="F284" s="32"/>
      <c r="G284" s="31"/>
      <c r="H284" s="8"/>
      <c r="I284" s="8"/>
      <c r="J284" s="32"/>
      <c r="K284" s="32"/>
      <c r="Q284">
        <f>ROUND((Source!BZ358/100)*ROUND((Source!AF358*Source!AV358)*Source!I358, 2), 2)</f>
        <v>6931.16</v>
      </c>
      <c r="R284">
        <f>Source!X358</f>
        <v>6931.16</v>
      </c>
      <c r="S284">
        <f>ROUND((Source!CA358/100)*ROUND((Source!AF358*Source!AV358)*Source!I358, 2), 2)</f>
        <v>990.17</v>
      </c>
      <c r="T284">
        <f>Source!Y358</f>
        <v>990.17</v>
      </c>
      <c r="U284">
        <f>ROUND((175/100)*ROUND((Source!AE358*Source!AV358)*Source!I358, 2), 2)</f>
        <v>0</v>
      </c>
      <c r="V284">
        <f>ROUND((108/100)*ROUND(Source!CS358*Source!I358, 2), 2)</f>
        <v>0</v>
      </c>
    </row>
    <row r="285" spans="1:22" x14ac:dyDescent="0.2">
      <c r="C285" s="33" t="str">
        <f>"Объем: "&amp;Source!I358&amp;"=32,6/"&amp;"100"</f>
        <v>Объем: 0,326=32,6/100</v>
      </c>
    </row>
    <row r="286" spans="1:22" ht="14.25" x14ac:dyDescent="0.2">
      <c r="A286" s="29"/>
      <c r="B286" s="29"/>
      <c r="C286" s="29" t="s">
        <v>364</v>
      </c>
      <c r="D286" s="30"/>
      <c r="E286" s="8"/>
      <c r="F286" s="32">
        <f>Source!AO358</f>
        <v>257.39999999999998</v>
      </c>
      <c r="G286" s="31" t="str">
        <f>Source!DG358</f>
        <v>)*118</v>
      </c>
      <c r="H286" s="8">
        <f>Source!AV358</f>
        <v>1</v>
      </c>
      <c r="I286" s="8">
        <f>IF(Source!BA358&lt;&gt; 0, Source!BA358, 1)</f>
        <v>1</v>
      </c>
      <c r="J286" s="32">
        <f>Source!S358</f>
        <v>9901.66</v>
      </c>
      <c r="K286" s="32"/>
    </row>
    <row r="287" spans="1:22" ht="14.25" x14ac:dyDescent="0.2">
      <c r="A287" s="29"/>
      <c r="B287" s="29"/>
      <c r="C287" s="29" t="s">
        <v>365</v>
      </c>
      <c r="D287" s="30"/>
      <c r="E287" s="8"/>
      <c r="F287" s="32">
        <f>Source!AL358</f>
        <v>27.76</v>
      </c>
      <c r="G287" s="31" t="str">
        <f>Source!DD358</f>
        <v>)*118</v>
      </c>
      <c r="H287" s="8">
        <f>Source!AW358</f>
        <v>1</v>
      </c>
      <c r="I287" s="8">
        <f>IF(Source!BC358&lt;&gt; 0, Source!BC358, 1)</f>
        <v>1</v>
      </c>
      <c r="J287" s="32">
        <f>Source!P358</f>
        <v>1067.8699999999999</v>
      </c>
      <c r="K287" s="32"/>
    </row>
    <row r="288" spans="1:22" ht="14.25" x14ac:dyDescent="0.2">
      <c r="A288" s="29" t="s">
        <v>182</v>
      </c>
      <c r="B288" s="29" t="str">
        <f>Source!F359</f>
        <v>21.1-25-13</v>
      </c>
      <c r="C288" s="29" t="str">
        <f>Source!G359</f>
        <v>Вода</v>
      </c>
      <c r="D288" s="30" t="str">
        <f>Source!H359</f>
        <v>м3</v>
      </c>
      <c r="E288" s="8">
        <f>Source!I359</f>
        <v>-0.38467999999999997</v>
      </c>
      <c r="F288" s="32">
        <f>Source!AK359</f>
        <v>49.83</v>
      </c>
      <c r="G288" s="34" t="s">
        <v>381</v>
      </c>
      <c r="H288" s="8">
        <f>Source!AW359</f>
        <v>1</v>
      </c>
      <c r="I288" s="8">
        <f>IF(Source!BC359&lt;&gt; 0, Source!BC359, 1)</f>
        <v>1</v>
      </c>
      <c r="J288" s="32">
        <f>Source!O359</f>
        <v>-19.170000000000002</v>
      </c>
      <c r="K288" s="32"/>
      <c r="Q288">
        <f>ROUND((Source!BZ359/100)*ROUND((Source!AF359*Source!AV359)*Source!I359, 2), 2)</f>
        <v>0</v>
      </c>
      <c r="R288">
        <f>Source!X359</f>
        <v>0</v>
      </c>
      <c r="S288">
        <f>ROUND((Source!CA359/100)*ROUND((Source!AF359*Source!AV359)*Source!I359, 2), 2)</f>
        <v>0</v>
      </c>
      <c r="T288">
        <f>Source!Y359</f>
        <v>0</v>
      </c>
      <c r="U288">
        <f>ROUND((175/100)*ROUND((Source!AE359*Source!AV359)*Source!I359, 2), 2)</f>
        <v>0</v>
      </c>
      <c r="V288">
        <f>ROUND((108/100)*ROUND(Source!CS359*Source!I359, 2), 2)</f>
        <v>0</v>
      </c>
    </row>
    <row r="289" spans="1:22" ht="14.25" x14ac:dyDescent="0.2">
      <c r="A289" s="29"/>
      <c r="B289" s="29"/>
      <c r="C289" s="29" t="s">
        <v>367</v>
      </c>
      <c r="D289" s="30" t="s">
        <v>368</v>
      </c>
      <c r="E289" s="8">
        <f>Source!AT358</f>
        <v>70</v>
      </c>
      <c r="F289" s="32"/>
      <c r="G289" s="31"/>
      <c r="H289" s="8"/>
      <c r="I289" s="8"/>
      <c r="J289" s="32">
        <f>SUM(R284:R288)</f>
        <v>6931.16</v>
      </c>
      <c r="K289" s="32"/>
    </row>
    <row r="290" spans="1:22" ht="14.25" x14ac:dyDescent="0.2">
      <c r="A290" s="29"/>
      <c r="B290" s="29"/>
      <c r="C290" s="29" t="s">
        <v>369</v>
      </c>
      <c r="D290" s="30" t="s">
        <v>368</v>
      </c>
      <c r="E290" s="8">
        <f>Source!AU358</f>
        <v>10</v>
      </c>
      <c r="F290" s="32"/>
      <c r="G290" s="31"/>
      <c r="H290" s="8"/>
      <c r="I290" s="8"/>
      <c r="J290" s="32">
        <f>SUM(T284:T289)</f>
        <v>990.17</v>
      </c>
      <c r="K290" s="32"/>
    </row>
    <row r="291" spans="1:22" ht="14.25" x14ac:dyDescent="0.2">
      <c r="A291" s="29"/>
      <c r="B291" s="29"/>
      <c r="C291" s="29" t="s">
        <v>370</v>
      </c>
      <c r="D291" s="30" t="s">
        <v>371</v>
      </c>
      <c r="E291" s="8">
        <f>Source!AQ358</f>
        <v>0.92</v>
      </c>
      <c r="F291" s="32"/>
      <c r="G291" s="31" t="str">
        <f>Source!DI358</f>
        <v>)*118</v>
      </c>
      <c r="H291" s="8">
        <f>Source!AV358</f>
        <v>1</v>
      </c>
      <c r="I291" s="8"/>
      <c r="J291" s="32"/>
      <c r="K291" s="32">
        <f>Source!U358</f>
        <v>35.390560000000001</v>
      </c>
    </row>
    <row r="292" spans="1:22" ht="15" x14ac:dyDescent="0.25">
      <c r="A292" s="38"/>
      <c r="B292" s="38"/>
      <c r="C292" s="38"/>
      <c r="D292" s="38"/>
      <c r="E292" s="38"/>
      <c r="F292" s="38"/>
      <c r="G292" s="38"/>
      <c r="H292" s="38"/>
      <c r="I292" s="39">
        <f>J286+J287+J289+J290+SUM(J288:J288)</f>
        <v>18871.689999999999</v>
      </c>
      <c r="J292" s="39"/>
      <c r="K292" s="40">
        <f>IF(Source!I358&lt;&gt;0, ROUND(I292/Source!I358, 2), 0)</f>
        <v>57888.62</v>
      </c>
      <c r="P292" s="35">
        <f>I292</f>
        <v>18871.689999999999</v>
      </c>
    </row>
    <row r="293" spans="1:22" ht="71.25" x14ac:dyDescent="0.2">
      <c r="A293" s="29">
        <v>24</v>
      </c>
      <c r="B293" s="29" t="str">
        <f>Source!F360</f>
        <v>1.10-1101-1-1/1</v>
      </c>
      <c r="C293" s="29" t="str">
        <f>Source!G360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293" s="30" t="str">
        <f>Source!H360</f>
        <v>100 м2</v>
      </c>
      <c r="E293" s="8">
        <f>Source!I360</f>
        <v>0.624</v>
      </c>
      <c r="F293" s="32"/>
      <c r="G293" s="31"/>
      <c r="H293" s="8"/>
      <c r="I293" s="8"/>
      <c r="J293" s="32"/>
      <c r="K293" s="32"/>
      <c r="Q293">
        <f>ROUND((Source!BZ360/100)*ROUND((Source!AF360*Source!AV360)*Source!I360, 2), 2)</f>
        <v>1798.92</v>
      </c>
      <c r="R293">
        <f>Source!X360</f>
        <v>1798.92</v>
      </c>
      <c r="S293">
        <f>ROUND((Source!CA360/100)*ROUND((Source!AF360*Source!AV360)*Source!I360, 2), 2)</f>
        <v>256.99</v>
      </c>
      <c r="T293">
        <f>Source!Y360</f>
        <v>256.99</v>
      </c>
      <c r="U293">
        <f>ROUND((175/100)*ROUND((Source!AE360*Source!AV360)*Source!I360, 2), 2)</f>
        <v>0</v>
      </c>
      <c r="V293">
        <f>ROUND((108/100)*ROUND(Source!CS360*Source!I360, 2), 2)</f>
        <v>0</v>
      </c>
    </row>
    <row r="294" spans="1:22" x14ac:dyDescent="0.2">
      <c r="C294" s="33" t="str">
        <f>"Объем: "&amp;Source!I360&amp;"=62,4/"&amp;"100"</f>
        <v>Объем: 0,624=62,4/100</v>
      </c>
    </row>
    <row r="295" spans="1:22" ht="14.25" x14ac:dyDescent="0.2">
      <c r="A295" s="29"/>
      <c r="B295" s="29"/>
      <c r="C295" s="29" t="s">
        <v>364</v>
      </c>
      <c r="D295" s="30"/>
      <c r="E295" s="8"/>
      <c r="F295" s="32">
        <f>Source!AO360</f>
        <v>257.39999999999998</v>
      </c>
      <c r="G295" s="31" t="str">
        <f>Source!DG360</f>
        <v>)*4)*4</v>
      </c>
      <c r="H295" s="8">
        <f>Source!AV360</f>
        <v>1</v>
      </c>
      <c r="I295" s="8">
        <f>IF(Source!BA360&lt;&gt; 0, Source!BA360, 1)</f>
        <v>1</v>
      </c>
      <c r="J295" s="32">
        <f>Source!S360</f>
        <v>2569.88</v>
      </c>
      <c r="K295" s="32"/>
    </row>
    <row r="296" spans="1:22" ht="14.25" x14ac:dyDescent="0.2">
      <c r="A296" s="29"/>
      <c r="B296" s="29"/>
      <c r="C296" s="29" t="s">
        <v>365</v>
      </c>
      <c r="D296" s="30"/>
      <c r="E296" s="8"/>
      <c r="F296" s="32">
        <f>Source!AL360</f>
        <v>27.76</v>
      </c>
      <c r="G296" s="31" t="str">
        <f>Source!DD360</f>
        <v>)*4)*4</v>
      </c>
      <c r="H296" s="8">
        <f>Source!AW360</f>
        <v>1</v>
      </c>
      <c r="I296" s="8">
        <f>IF(Source!BC360&lt;&gt; 0, Source!BC360, 1)</f>
        <v>1</v>
      </c>
      <c r="J296" s="32">
        <f>Source!P360</f>
        <v>277.16000000000003</v>
      </c>
      <c r="K296" s="32"/>
    </row>
    <row r="297" spans="1:22" ht="14.25" x14ac:dyDescent="0.2">
      <c r="A297" s="29" t="s">
        <v>186</v>
      </c>
      <c r="B297" s="29" t="str">
        <f>Source!F361</f>
        <v>21.1-25-13</v>
      </c>
      <c r="C297" s="29" t="str">
        <f>Source!G361</f>
        <v>Вода</v>
      </c>
      <c r="D297" s="30" t="str">
        <f>Source!H361</f>
        <v>м3</v>
      </c>
      <c r="E297" s="8">
        <f>Source!I361</f>
        <v>-9.9839999999999998E-2</v>
      </c>
      <c r="F297" s="32">
        <f>Source!AK361</f>
        <v>49.83</v>
      </c>
      <c r="G297" s="34" t="s">
        <v>382</v>
      </c>
      <c r="H297" s="8">
        <f>Source!AW361</f>
        <v>1</v>
      </c>
      <c r="I297" s="8">
        <f>IF(Source!BC361&lt;&gt; 0, Source!BC361, 1)</f>
        <v>1</v>
      </c>
      <c r="J297" s="32">
        <f>Source!O361</f>
        <v>-4.9800000000000004</v>
      </c>
      <c r="K297" s="32"/>
      <c r="Q297">
        <f>ROUND((Source!BZ361/100)*ROUND((Source!AF361*Source!AV361)*Source!I361, 2), 2)</f>
        <v>0</v>
      </c>
      <c r="R297">
        <f>Source!X361</f>
        <v>0</v>
      </c>
      <c r="S297">
        <f>ROUND((Source!CA361/100)*ROUND((Source!AF361*Source!AV361)*Source!I361, 2), 2)</f>
        <v>0</v>
      </c>
      <c r="T297">
        <f>Source!Y361</f>
        <v>0</v>
      </c>
      <c r="U297">
        <f>ROUND((175/100)*ROUND((Source!AE361*Source!AV361)*Source!I361, 2), 2)</f>
        <v>0</v>
      </c>
      <c r="V297">
        <f>ROUND((108/100)*ROUND(Source!CS361*Source!I361, 2), 2)</f>
        <v>0</v>
      </c>
    </row>
    <row r="298" spans="1:22" ht="14.25" x14ac:dyDescent="0.2">
      <c r="A298" s="29"/>
      <c r="B298" s="29"/>
      <c r="C298" s="29" t="s">
        <v>367</v>
      </c>
      <c r="D298" s="30" t="s">
        <v>368</v>
      </c>
      <c r="E298" s="8">
        <f>Source!AT360</f>
        <v>70</v>
      </c>
      <c r="F298" s="32"/>
      <c r="G298" s="31"/>
      <c r="H298" s="8"/>
      <c r="I298" s="8"/>
      <c r="J298" s="32">
        <f>SUM(R293:R297)</f>
        <v>1798.92</v>
      </c>
      <c r="K298" s="32"/>
    </row>
    <row r="299" spans="1:22" ht="14.25" x14ac:dyDescent="0.2">
      <c r="A299" s="29"/>
      <c r="B299" s="29"/>
      <c r="C299" s="29" t="s">
        <v>369</v>
      </c>
      <c r="D299" s="30" t="s">
        <v>368</v>
      </c>
      <c r="E299" s="8">
        <f>Source!AU360</f>
        <v>10</v>
      </c>
      <c r="F299" s="32"/>
      <c r="G299" s="31"/>
      <c r="H299" s="8"/>
      <c r="I299" s="8"/>
      <c r="J299" s="32">
        <f>SUM(T293:T298)</f>
        <v>256.99</v>
      </c>
      <c r="K299" s="32"/>
    </row>
    <row r="300" spans="1:22" ht="14.25" x14ac:dyDescent="0.2">
      <c r="A300" s="29"/>
      <c r="B300" s="29"/>
      <c r="C300" s="29" t="s">
        <v>370</v>
      </c>
      <c r="D300" s="30" t="s">
        <v>371</v>
      </c>
      <c r="E300" s="8">
        <f>Source!AQ360</f>
        <v>0.92</v>
      </c>
      <c r="F300" s="32"/>
      <c r="G300" s="31" t="str">
        <f>Source!DI360</f>
        <v>)*4)*4</v>
      </c>
      <c r="H300" s="8">
        <f>Source!AV360</f>
        <v>1</v>
      </c>
      <c r="I300" s="8"/>
      <c r="J300" s="32"/>
      <c r="K300" s="32">
        <f>Source!U360</f>
        <v>9.1852800000000006</v>
      </c>
    </row>
    <row r="301" spans="1:22" ht="15" x14ac:dyDescent="0.25">
      <c r="A301" s="38"/>
      <c r="B301" s="38"/>
      <c r="C301" s="38"/>
      <c r="D301" s="38"/>
      <c r="E301" s="38"/>
      <c r="F301" s="38"/>
      <c r="G301" s="38"/>
      <c r="H301" s="38"/>
      <c r="I301" s="39">
        <f>J295+J296+J298+J299+SUM(J297:J297)</f>
        <v>4897.97</v>
      </c>
      <c r="J301" s="39"/>
      <c r="K301" s="40">
        <f>IF(Source!I360&lt;&gt;0, ROUND(I301/Source!I360, 2), 0)</f>
        <v>7849.31</v>
      </c>
      <c r="P301" s="35">
        <f>I301</f>
        <v>4897.97</v>
      </c>
    </row>
    <row r="303" spans="1:22" ht="15" x14ac:dyDescent="0.25">
      <c r="A303" s="43" t="str">
        <f>CONCATENATE("Итого по подразделу: ",IF(Source!G363&lt;&gt;"Новый подраздел", Source!G363, ""))</f>
        <v>Итого по подразделу: Полы</v>
      </c>
      <c r="B303" s="43"/>
      <c r="C303" s="43"/>
      <c r="D303" s="43"/>
      <c r="E303" s="43"/>
      <c r="F303" s="43"/>
      <c r="G303" s="43"/>
      <c r="H303" s="43"/>
      <c r="I303" s="37">
        <f>SUM(P226:P302)</f>
        <v>318384.12</v>
      </c>
      <c r="J303" s="42"/>
      <c r="K303" s="41"/>
    </row>
    <row r="306" spans="1:22" ht="16.5" x14ac:dyDescent="0.25">
      <c r="A306" s="28" t="str">
        <f>CONCATENATE("Подраздел: ",IF(Source!G393&lt;&gt;"Новый подраздел", Source!G393, ""))</f>
        <v>Подраздел: Мытье окон, дверей, перегородок, внутреннего остекления</v>
      </c>
      <c r="B306" s="28"/>
      <c r="C306" s="28"/>
      <c r="D306" s="28"/>
      <c r="E306" s="28"/>
      <c r="F306" s="28"/>
      <c r="G306" s="28"/>
      <c r="H306" s="28"/>
      <c r="I306" s="28"/>
      <c r="J306" s="28"/>
      <c r="K306" s="28"/>
    </row>
    <row r="307" spans="1:22" ht="95.25" x14ac:dyDescent="0.2">
      <c r="A307" s="29">
        <v>25</v>
      </c>
      <c r="B307" s="29" t="s">
        <v>377</v>
      </c>
      <c r="C307" s="29" t="s">
        <v>378</v>
      </c>
      <c r="D307" s="30" t="str">
        <f>Source!H397</f>
        <v>100 м2</v>
      </c>
      <c r="E307" s="8">
        <f>Source!I397</f>
        <v>0.47710000000000002</v>
      </c>
      <c r="F307" s="32"/>
      <c r="G307" s="31"/>
      <c r="H307" s="8"/>
      <c r="I307" s="8"/>
      <c r="J307" s="32"/>
      <c r="K307" s="32"/>
      <c r="Q307">
        <f>ROUND((Source!BZ397/100)*ROUND((Source!AF397*Source!AV397)*Source!I397, 2), 2)</f>
        <v>9627.85</v>
      </c>
      <c r="R307">
        <f>Source!X397</f>
        <v>9627.85</v>
      </c>
      <c r="S307">
        <f>ROUND((Source!CA397/100)*ROUND((Source!AF397*Source!AV397)*Source!I397, 2), 2)</f>
        <v>1375.41</v>
      </c>
      <c r="T307">
        <f>Source!Y397</f>
        <v>1375.41</v>
      </c>
      <c r="U307">
        <f>ROUND((175/100)*ROUND((Source!AE397*Source!AV397)*Source!I397, 2), 2)</f>
        <v>0</v>
      </c>
      <c r="V307">
        <f>ROUND((108/100)*ROUND(Source!CS397*Source!I397, 2), 2)</f>
        <v>0</v>
      </c>
    </row>
    <row r="308" spans="1:22" x14ac:dyDescent="0.2">
      <c r="C308" s="33" t="str">
        <f>"Объем: "&amp;Source!I397&amp;"=47,71/"&amp;"100"</f>
        <v>Объем: 0,4771=47,71/100</v>
      </c>
    </row>
    <row r="309" spans="1:22" ht="14.25" x14ac:dyDescent="0.2">
      <c r="A309" s="29"/>
      <c r="B309" s="29"/>
      <c r="C309" s="29" t="s">
        <v>364</v>
      </c>
      <c r="D309" s="30"/>
      <c r="E309" s="8"/>
      <c r="F309" s="32">
        <f>Source!AO397</f>
        <v>900.89</v>
      </c>
      <c r="G309" s="31" t="str">
        <f>Source!DG397</f>
        <v>)*4)*4)*2</v>
      </c>
      <c r="H309" s="8">
        <f>Source!AV397</f>
        <v>1</v>
      </c>
      <c r="I309" s="8">
        <f>IF(Source!BA397&lt;&gt; 0, Source!BA397, 1)</f>
        <v>1</v>
      </c>
      <c r="J309" s="32">
        <f>Source!S397</f>
        <v>13754.07</v>
      </c>
      <c r="K309" s="32"/>
    </row>
    <row r="310" spans="1:22" ht="14.25" x14ac:dyDescent="0.2">
      <c r="A310" s="29"/>
      <c r="B310" s="29"/>
      <c r="C310" s="29" t="s">
        <v>365</v>
      </c>
      <c r="D310" s="30"/>
      <c r="E310" s="8"/>
      <c r="F310" s="32">
        <f>Source!AL397</f>
        <v>4.08</v>
      </c>
      <c r="G310" s="31" t="str">
        <f>Source!DD397</f>
        <v>)*4)*4</v>
      </c>
      <c r="H310" s="8">
        <f>Source!AW397</f>
        <v>1</v>
      </c>
      <c r="I310" s="8">
        <f>IF(Source!BC397&lt;&gt; 0, Source!BC397, 1)</f>
        <v>1</v>
      </c>
      <c r="J310" s="32">
        <f>Source!P397</f>
        <v>31.15</v>
      </c>
      <c r="K310" s="32"/>
    </row>
    <row r="311" spans="1:22" ht="65.25" x14ac:dyDescent="0.2">
      <c r="A311" s="29" t="s">
        <v>189</v>
      </c>
      <c r="B311" s="29" t="s">
        <v>383</v>
      </c>
      <c r="C311" s="29" t="s">
        <v>384</v>
      </c>
      <c r="D311" s="30" t="str">
        <f>Source!H398</f>
        <v>м3</v>
      </c>
      <c r="E311" s="8">
        <f>Source!I398</f>
        <v>-0.53435200000000005</v>
      </c>
      <c r="F311" s="32">
        <f>Source!AK398</f>
        <v>49.83</v>
      </c>
      <c r="G311" s="34" t="s">
        <v>385</v>
      </c>
      <c r="H311" s="8">
        <f>Source!AW398</f>
        <v>1</v>
      </c>
      <c r="I311" s="8">
        <f>IF(Source!BC398&lt;&gt; 0, Source!BC398, 1)</f>
        <v>1</v>
      </c>
      <c r="J311" s="32">
        <f>Source!O398</f>
        <v>-26.63</v>
      </c>
      <c r="K311" s="32"/>
      <c r="Q311">
        <f>ROUND((Source!BZ398/100)*ROUND((Source!AF398*Source!AV398)*Source!I398, 2), 2)</f>
        <v>0</v>
      </c>
      <c r="R311">
        <f>Source!X398</f>
        <v>0</v>
      </c>
      <c r="S311">
        <f>ROUND((Source!CA398/100)*ROUND((Source!AF398*Source!AV398)*Source!I398, 2), 2)</f>
        <v>0</v>
      </c>
      <c r="T311">
        <f>Source!Y398</f>
        <v>0</v>
      </c>
      <c r="U311">
        <f>ROUND((175/100)*ROUND((Source!AE398*Source!AV398)*Source!I398, 2), 2)</f>
        <v>0</v>
      </c>
      <c r="V311">
        <f>ROUND((108/100)*ROUND(Source!CS398*Source!I398, 2), 2)</f>
        <v>0</v>
      </c>
    </row>
    <row r="312" spans="1:22" ht="14.25" x14ac:dyDescent="0.2">
      <c r="A312" s="29"/>
      <c r="B312" s="29"/>
      <c r="C312" s="29" t="s">
        <v>367</v>
      </c>
      <c r="D312" s="30" t="s">
        <v>368</v>
      </c>
      <c r="E312" s="8">
        <f>Source!AT397</f>
        <v>70</v>
      </c>
      <c r="F312" s="32"/>
      <c r="G312" s="31"/>
      <c r="H312" s="8"/>
      <c r="I312" s="8"/>
      <c r="J312" s="32">
        <f>SUM(R307:R311)</f>
        <v>9627.85</v>
      </c>
      <c r="K312" s="32"/>
    </row>
    <row r="313" spans="1:22" ht="14.25" x14ac:dyDescent="0.2">
      <c r="A313" s="29"/>
      <c r="B313" s="29"/>
      <c r="C313" s="29" t="s">
        <v>369</v>
      </c>
      <c r="D313" s="30" t="s">
        <v>368</v>
      </c>
      <c r="E313" s="8">
        <f>Source!AU397</f>
        <v>10</v>
      </c>
      <c r="F313" s="32"/>
      <c r="G313" s="31"/>
      <c r="H313" s="8"/>
      <c r="I313" s="8"/>
      <c r="J313" s="32">
        <f>SUM(T307:T312)</f>
        <v>1375.41</v>
      </c>
      <c r="K313" s="32"/>
    </row>
    <row r="314" spans="1:22" ht="14.25" x14ac:dyDescent="0.2">
      <c r="A314" s="29"/>
      <c r="B314" s="29"/>
      <c r="C314" s="29" t="s">
        <v>370</v>
      </c>
      <c r="D314" s="30" t="s">
        <v>371</v>
      </c>
      <c r="E314" s="8">
        <f>Source!AQ397</f>
        <v>3.22</v>
      </c>
      <c r="F314" s="32"/>
      <c r="G314" s="31" t="str">
        <f>Source!DI397</f>
        <v>)*4)*4)*2</v>
      </c>
      <c r="H314" s="8">
        <f>Source!AV397</f>
        <v>1</v>
      </c>
      <c r="I314" s="8"/>
      <c r="J314" s="32"/>
      <c r="K314" s="32">
        <f>Source!U397</f>
        <v>49.160384000000008</v>
      </c>
    </row>
    <row r="315" spans="1:22" ht="15" x14ac:dyDescent="0.25">
      <c r="A315" s="38"/>
      <c r="B315" s="38"/>
      <c r="C315" s="38"/>
      <c r="D315" s="38"/>
      <c r="E315" s="38"/>
      <c r="F315" s="38"/>
      <c r="G315" s="38"/>
      <c r="H315" s="38"/>
      <c r="I315" s="39">
        <f>J309+J310+J312+J313+SUM(J311:J311)</f>
        <v>24761.85</v>
      </c>
      <c r="J315" s="39"/>
      <c r="K315" s="40">
        <f>IF(Source!I397&lt;&gt;0, ROUND(I315/Source!I397, 2), 0)</f>
        <v>51900.75</v>
      </c>
      <c r="P315" s="35">
        <f>I315</f>
        <v>24761.85</v>
      </c>
    </row>
    <row r="316" spans="1:22" ht="71.25" x14ac:dyDescent="0.2">
      <c r="A316" s="29">
        <v>26</v>
      </c>
      <c r="B316" s="29" t="str">
        <f>Source!F399</f>
        <v>1.11-1101-1-1/1</v>
      </c>
      <c r="C316" s="29" t="str">
        <f>Source!G399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316" s="30" t="str">
        <f>Source!H399</f>
        <v>100 м2</v>
      </c>
      <c r="E316" s="8">
        <f>Source!I399</f>
        <v>0.30409999999999998</v>
      </c>
      <c r="F316" s="32"/>
      <c r="G316" s="31"/>
      <c r="H316" s="8"/>
      <c r="I316" s="8"/>
      <c r="J316" s="32"/>
      <c r="K316" s="32"/>
      <c r="Q316">
        <f>ROUND((Source!BZ399/100)*ROUND((Source!AF399*Source!AV399)*Source!I399, 2), 2)</f>
        <v>4288.09</v>
      </c>
      <c r="R316">
        <f>Source!X399</f>
        <v>4288.09</v>
      </c>
      <c r="S316">
        <f>ROUND((Source!CA399/100)*ROUND((Source!AF399*Source!AV399)*Source!I399, 2), 2)</f>
        <v>612.58000000000004</v>
      </c>
      <c r="T316">
        <f>Source!Y399</f>
        <v>612.58000000000004</v>
      </c>
      <c r="U316">
        <f>ROUND((175/100)*ROUND((Source!AE399*Source!AV399)*Source!I399, 2), 2)</f>
        <v>0</v>
      </c>
      <c r="V316">
        <f>ROUND((108/100)*ROUND(Source!CS399*Source!I399, 2), 2)</f>
        <v>0</v>
      </c>
    </row>
    <row r="317" spans="1:22" x14ac:dyDescent="0.2">
      <c r="C317" s="33" t="str">
        <f>"Объем: "&amp;Source!I399&amp;"=30,41/"&amp;"100"</f>
        <v>Объем: 0,3041=30,41/100</v>
      </c>
    </row>
    <row r="318" spans="1:22" ht="14.25" x14ac:dyDescent="0.2">
      <c r="A318" s="29"/>
      <c r="B318" s="29"/>
      <c r="C318" s="29" t="s">
        <v>364</v>
      </c>
      <c r="D318" s="30"/>
      <c r="E318" s="8"/>
      <c r="F318" s="32">
        <f>Source!AO399</f>
        <v>1259.01</v>
      </c>
      <c r="G318" s="31" t="str">
        <f>Source!DG399</f>
        <v>)*4)*4</v>
      </c>
      <c r="H318" s="8">
        <f>Source!AV399</f>
        <v>1</v>
      </c>
      <c r="I318" s="8">
        <f>IF(Source!BA399&lt;&gt; 0, Source!BA399, 1)</f>
        <v>1</v>
      </c>
      <c r="J318" s="32">
        <f>Source!S399</f>
        <v>6125.84</v>
      </c>
      <c r="K318" s="32"/>
    </row>
    <row r="319" spans="1:22" ht="14.25" x14ac:dyDescent="0.2">
      <c r="A319" s="29"/>
      <c r="B319" s="29"/>
      <c r="C319" s="29" t="s">
        <v>365</v>
      </c>
      <c r="D319" s="30"/>
      <c r="E319" s="8"/>
      <c r="F319" s="32">
        <f>Source!AL399</f>
        <v>62.26</v>
      </c>
      <c r="G319" s="31" t="str">
        <f>Source!DD399</f>
        <v>)*4)*4</v>
      </c>
      <c r="H319" s="8">
        <f>Source!AW399</f>
        <v>1</v>
      </c>
      <c r="I319" s="8">
        <f>IF(Source!BC399&lt;&gt; 0, Source!BC399, 1)</f>
        <v>1</v>
      </c>
      <c r="J319" s="32">
        <f>Source!P399</f>
        <v>302.93</v>
      </c>
      <c r="K319" s="32"/>
    </row>
    <row r="320" spans="1:22" ht="14.25" x14ac:dyDescent="0.2">
      <c r="A320" s="29" t="s">
        <v>191</v>
      </c>
      <c r="B320" s="29" t="str">
        <f>Source!F400</f>
        <v>21.1-25-13</v>
      </c>
      <c r="C320" s="29" t="str">
        <f>Source!G400</f>
        <v>Вода</v>
      </c>
      <c r="D320" s="30" t="str">
        <f>Source!H400</f>
        <v>м3</v>
      </c>
      <c r="E320" s="8">
        <f>Source!I400</f>
        <v>-0.14596799999999999</v>
      </c>
      <c r="F320" s="32">
        <f>Source!AK400</f>
        <v>49.83</v>
      </c>
      <c r="G320" s="34" t="s">
        <v>382</v>
      </c>
      <c r="H320" s="8">
        <f>Source!AW400</f>
        <v>1</v>
      </c>
      <c r="I320" s="8">
        <f>IF(Source!BC400&lt;&gt; 0, Source!BC400, 1)</f>
        <v>1</v>
      </c>
      <c r="J320" s="32">
        <f>Source!O400</f>
        <v>-7.27</v>
      </c>
      <c r="K320" s="32"/>
      <c r="Q320">
        <f>ROUND((Source!BZ400/100)*ROUND((Source!AF400*Source!AV400)*Source!I400, 2), 2)</f>
        <v>0</v>
      </c>
      <c r="R320">
        <f>Source!X400</f>
        <v>0</v>
      </c>
      <c r="S320">
        <f>ROUND((Source!CA400/100)*ROUND((Source!AF400*Source!AV400)*Source!I400, 2), 2)</f>
        <v>0</v>
      </c>
      <c r="T320">
        <f>Source!Y400</f>
        <v>0</v>
      </c>
      <c r="U320">
        <f>ROUND((175/100)*ROUND((Source!AE400*Source!AV400)*Source!I400, 2), 2)</f>
        <v>0</v>
      </c>
      <c r="V320">
        <f>ROUND((108/100)*ROUND(Source!CS400*Source!I400, 2), 2)</f>
        <v>0</v>
      </c>
    </row>
    <row r="321" spans="1:22" ht="14.25" x14ac:dyDescent="0.2">
      <c r="A321" s="29"/>
      <c r="B321" s="29"/>
      <c r="C321" s="29" t="s">
        <v>367</v>
      </c>
      <c r="D321" s="30" t="s">
        <v>368</v>
      </c>
      <c r="E321" s="8">
        <f>Source!AT399</f>
        <v>70</v>
      </c>
      <c r="F321" s="32"/>
      <c r="G321" s="31"/>
      <c r="H321" s="8"/>
      <c r="I321" s="8"/>
      <c r="J321" s="32">
        <f>SUM(R316:R320)</f>
        <v>4288.09</v>
      </c>
      <c r="K321" s="32"/>
    </row>
    <row r="322" spans="1:22" ht="14.25" x14ac:dyDescent="0.2">
      <c r="A322" s="29"/>
      <c r="B322" s="29"/>
      <c r="C322" s="29" t="s">
        <v>369</v>
      </c>
      <c r="D322" s="30" t="s">
        <v>368</v>
      </c>
      <c r="E322" s="8">
        <f>Source!AU399</f>
        <v>10</v>
      </c>
      <c r="F322" s="32"/>
      <c r="G322" s="31"/>
      <c r="H322" s="8"/>
      <c r="I322" s="8"/>
      <c r="J322" s="32">
        <f>SUM(T316:T321)</f>
        <v>612.58000000000004</v>
      </c>
      <c r="K322" s="32"/>
    </row>
    <row r="323" spans="1:22" ht="14.25" x14ac:dyDescent="0.2">
      <c r="A323" s="29"/>
      <c r="B323" s="29"/>
      <c r="C323" s="29" t="s">
        <v>370</v>
      </c>
      <c r="D323" s="30" t="s">
        <v>371</v>
      </c>
      <c r="E323" s="8">
        <f>Source!AQ399</f>
        <v>4.5</v>
      </c>
      <c r="F323" s="32"/>
      <c r="G323" s="31" t="str">
        <f>Source!DI399</f>
        <v>)*4)*4</v>
      </c>
      <c r="H323" s="8">
        <f>Source!AV399</f>
        <v>1</v>
      </c>
      <c r="I323" s="8"/>
      <c r="J323" s="32"/>
      <c r="K323" s="32">
        <f>Source!U399</f>
        <v>21.895199999999999</v>
      </c>
    </row>
    <row r="324" spans="1:22" ht="15" x14ac:dyDescent="0.25">
      <c r="A324" s="38"/>
      <c r="B324" s="38"/>
      <c r="C324" s="38"/>
      <c r="D324" s="38"/>
      <c r="E324" s="38"/>
      <c r="F324" s="38"/>
      <c r="G324" s="38"/>
      <c r="H324" s="38"/>
      <c r="I324" s="39">
        <f>J318+J319+J321+J322+SUM(J320:J320)</f>
        <v>11322.17</v>
      </c>
      <c r="J324" s="39"/>
      <c r="K324" s="40">
        <f>IF(Source!I399&lt;&gt;0, ROUND(I324/Source!I399, 2), 0)</f>
        <v>37231.730000000003</v>
      </c>
      <c r="P324" s="35">
        <f>I324</f>
        <v>11322.17</v>
      </c>
    </row>
    <row r="325" spans="1:22" ht="71.25" x14ac:dyDescent="0.2">
      <c r="A325" s="29">
        <v>27</v>
      </c>
      <c r="B325" s="29" t="str">
        <f>Source!F401</f>
        <v>1.11-1101-1-1/1</v>
      </c>
      <c r="C325" s="29" t="str">
        <f>Source!G401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325" s="30" t="str">
        <f>Source!H401</f>
        <v>100 м2</v>
      </c>
      <c r="E325" s="8">
        <f>Source!I401</f>
        <v>1.6690499999999999</v>
      </c>
      <c r="F325" s="32"/>
      <c r="G325" s="31"/>
      <c r="H325" s="8"/>
      <c r="I325" s="8"/>
      <c r="J325" s="32"/>
      <c r="K325" s="32"/>
      <c r="Q325">
        <f>ROUND((Source!BZ401/100)*ROUND((Source!AF401*Source!AV401)*Source!I401, 2), 2)</f>
        <v>23535.13</v>
      </c>
      <c r="R325">
        <f>Source!X401</f>
        <v>23535.13</v>
      </c>
      <c r="S325">
        <f>ROUND((Source!CA401/100)*ROUND((Source!AF401*Source!AV401)*Source!I401, 2), 2)</f>
        <v>3362.16</v>
      </c>
      <c r="T325">
        <f>Source!Y401</f>
        <v>3362.16</v>
      </c>
      <c r="U325">
        <f>ROUND((175/100)*ROUND((Source!AE401*Source!AV401)*Source!I401, 2), 2)</f>
        <v>0</v>
      </c>
      <c r="V325">
        <f>ROUND((108/100)*ROUND(Source!CS401*Source!I401, 2), 2)</f>
        <v>0</v>
      </c>
    </row>
    <row r="326" spans="1:22" x14ac:dyDescent="0.2">
      <c r="C326" s="33" t="str">
        <f>"Объем: "&amp;Source!I401&amp;"=166,905/"&amp;"100"</f>
        <v>Объем: 1,66905=166,905/100</v>
      </c>
    </row>
    <row r="327" spans="1:22" ht="14.25" x14ac:dyDescent="0.2">
      <c r="A327" s="29"/>
      <c r="B327" s="29"/>
      <c r="C327" s="29" t="s">
        <v>364</v>
      </c>
      <c r="D327" s="30"/>
      <c r="E327" s="8"/>
      <c r="F327" s="32">
        <f>Source!AO401</f>
        <v>1259.01</v>
      </c>
      <c r="G327" s="31" t="str">
        <f>Source!DG401</f>
        <v>)*4)*4</v>
      </c>
      <c r="H327" s="8">
        <f>Source!AV401</f>
        <v>1</v>
      </c>
      <c r="I327" s="8">
        <f>IF(Source!BA401&lt;&gt; 0, Source!BA401, 1)</f>
        <v>1</v>
      </c>
      <c r="J327" s="32">
        <f>Source!S401</f>
        <v>33621.61</v>
      </c>
      <c r="K327" s="32"/>
    </row>
    <row r="328" spans="1:22" ht="14.25" x14ac:dyDescent="0.2">
      <c r="A328" s="29"/>
      <c r="B328" s="29"/>
      <c r="C328" s="29" t="s">
        <v>365</v>
      </c>
      <c r="D328" s="30"/>
      <c r="E328" s="8"/>
      <c r="F328" s="32">
        <f>Source!AL401</f>
        <v>62.26</v>
      </c>
      <c r="G328" s="31" t="str">
        <f>Source!DD401</f>
        <v>)*4)*4</v>
      </c>
      <c r="H328" s="8">
        <f>Source!AW401</f>
        <v>1</v>
      </c>
      <c r="I328" s="8">
        <f>IF(Source!BC401&lt;&gt; 0, Source!BC401, 1)</f>
        <v>1</v>
      </c>
      <c r="J328" s="32">
        <f>Source!P401</f>
        <v>1662.64</v>
      </c>
      <c r="K328" s="32"/>
    </row>
    <row r="329" spans="1:22" ht="14.25" x14ac:dyDescent="0.2">
      <c r="A329" s="29" t="s">
        <v>193</v>
      </c>
      <c r="B329" s="29" t="str">
        <f>Source!F402</f>
        <v>21.1-25-13</v>
      </c>
      <c r="C329" s="29" t="str">
        <f>Source!G402</f>
        <v>Вода</v>
      </c>
      <c r="D329" s="30" t="str">
        <f>Source!H402</f>
        <v>м3</v>
      </c>
      <c r="E329" s="8">
        <f>Source!I402</f>
        <v>-0.80114399999999997</v>
      </c>
      <c r="F329" s="32">
        <f>Source!AK402</f>
        <v>49.83</v>
      </c>
      <c r="G329" s="34" t="s">
        <v>382</v>
      </c>
      <c r="H329" s="8">
        <f>Source!AW402</f>
        <v>1</v>
      </c>
      <c r="I329" s="8">
        <f>IF(Source!BC402&lt;&gt; 0, Source!BC402, 1)</f>
        <v>1</v>
      </c>
      <c r="J329" s="32">
        <f>Source!O402</f>
        <v>-39.92</v>
      </c>
      <c r="K329" s="32"/>
      <c r="Q329">
        <f>ROUND((Source!BZ402/100)*ROUND((Source!AF402*Source!AV402)*Source!I402, 2), 2)</f>
        <v>0</v>
      </c>
      <c r="R329">
        <f>Source!X402</f>
        <v>0</v>
      </c>
      <c r="S329">
        <f>ROUND((Source!CA402/100)*ROUND((Source!AF402*Source!AV402)*Source!I402, 2), 2)</f>
        <v>0</v>
      </c>
      <c r="T329">
        <f>Source!Y402</f>
        <v>0</v>
      </c>
      <c r="U329">
        <f>ROUND((175/100)*ROUND((Source!AE402*Source!AV402)*Source!I402, 2), 2)</f>
        <v>0</v>
      </c>
      <c r="V329">
        <f>ROUND((108/100)*ROUND(Source!CS402*Source!I402, 2), 2)</f>
        <v>0</v>
      </c>
    </row>
    <row r="330" spans="1:22" ht="14.25" x14ac:dyDescent="0.2">
      <c r="A330" s="29"/>
      <c r="B330" s="29"/>
      <c r="C330" s="29" t="s">
        <v>367</v>
      </c>
      <c r="D330" s="30" t="s">
        <v>368</v>
      </c>
      <c r="E330" s="8">
        <f>Source!AT401</f>
        <v>70</v>
      </c>
      <c r="F330" s="32"/>
      <c r="G330" s="31"/>
      <c r="H330" s="8"/>
      <c r="I330" s="8"/>
      <c r="J330" s="32">
        <f>SUM(R325:R329)</f>
        <v>23535.13</v>
      </c>
      <c r="K330" s="32"/>
    </row>
    <row r="331" spans="1:22" ht="14.25" x14ac:dyDescent="0.2">
      <c r="A331" s="29"/>
      <c r="B331" s="29"/>
      <c r="C331" s="29" t="s">
        <v>369</v>
      </c>
      <c r="D331" s="30" t="s">
        <v>368</v>
      </c>
      <c r="E331" s="8">
        <f>Source!AU401</f>
        <v>10</v>
      </c>
      <c r="F331" s="32"/>
      <c r="G331" s="31"/>
      <c r="H331" s="8"/>
      <c r="I331" s="8"/>
      <c r="J331" s="32">
        <f>SUM(T325:T330)</f>
        <v>3362.16</v>
      </c>
      <c r="K331" s="32"/>
    </row>
    <row r="332" spans="1:22" ht="14.25" x14ac:dyDescent="0.2">
      <c r="A332" s="29"/>
      <c r="B332" s="29"/>
      <c r="C332" s="29" t="s">
        <v>370</v>
      </c>
      <c r="D332" s="30" t="s">
        <v>371</v>
      </c>
      <c r="E332" s="8">
        <f>Source!AQ401</f>
        <v>4.5</v>
      </c>
      <c r="F332" s="32"/>
      <c r="G332" s="31" t="str">
        <f>Source!DI401</f>
        <v>)*4)*4</v>
      </c>
      <c r="H332" s="8">
        <f>Source!AV401</f>
        <v>1</v>
      </c>
      <c r="I332" s="8"/>
      <c r="J332" s="32"/>
      <c r="K332" s="32">
        <f>Source!U401</f>
        <v>120.1716</v>
      </c>
    </row>
    <row r="333" spans="1:22" ht="15" x14ac:dyDescent="0.25">
      <c r="A333" s="38"/>
      <c r="B333" s="38"/>
      <c r="C333" s="38"/>
      <c r="D333" s="38"/>
      <c r="E333" s="38"/>
      <c r="F333" s="38"/>
      <c r="G333" s="38"/>
      <c r="H333" s="38"/>
      <c r="I333" s="39">
        <f>J327+J328+J330+J331+SUM(J329:J329)</f>
        <v>62141.62000000001</v>
      </c>
      <c r="J333" s="39"/>
      <c r="K333" s="40">
        <f>IF(Source!I401&lt;&gt;0, ROUND(I333/Source!I401, 2), 0)</f>
        <v>37231.730000000003</v>
      </c>
      <c r="P333" s="35">
        <f>I333</f>
        <v>62141.62000000001</v>
      </c>
    </row>
    <row r="334" spans="1:22" ht="81" x14ac:dyDescent="0.2">
      <c r="A334" s="29">
        <v>28</v>
      </c>
      <c r="B334" s="29" t="s">
        <v>386</v>
      </c>
      <c r="C334" s="29" t="s">
        <v>387</v>
      </c>
      <c r="D334" s="30" t="str">
        <f>Source!H403</f>
        <v>100 м2</v>
      </c>
      <c r="E334" s="8">
        <f>Source!I403</f>
        <v>0.55100000000000005</v>
      </c>
      <c r="F334" s="32"/>
      <c r="G334" s="31"/>
      <c r="H334" s="8"/>
      <c r="I334" s="8"/>
      <c r="J334" s="32"/>
      <c r="K334" s="32"/>
      <c r="Q334">
        <f>ROUND((Source!BZ403/100)*ROUND((Source!AF403*Source!AV403)*Source!I403, 2), 2)</f>
        <v>10324.91</v>
      </c>
      <c r="R334">
        <f>Source!X403</f>
        <v>10324.91</v>
      </c>
      <c r="S334">
        <f>ROUND((Source!CA403/100)*ROUND((Source!AF403*Source!AV403)*Source!I403, 2), 2)</f>
        <v>1474.99</v>
      </c>
      <c r="T334">
        <f>Source!Y403</f>
        <v>1474.99</v>
      </c>
      <c r="U334">
        <f>ROUND((175/100)*ROUND((Source!AE403*Source!AV403)*Source!I403, 2), 2)</f>
        <v>0</v>
      </c>
      <c r="V334">
        <f>ROUND((108/100)*ROUND(Source!CS403*Source!I403, 2), 2)</f>
        <v>0</v>
      </c>
    </row>
    <row r="335" spans="1:22" x14ac:dyDescent="0.2">
      <c r="C335" s="33" t="str">
        <f>"Объем: "&amp;Source!I403&amp;"=55,1/"&amp;"100"</f>
        <v>Объем: 0,551=55,1/100</v>
      </c>
    </row>
    <row r="336" spans="1:22" ht="14.25" x14ac:dyDescent="0.2">
      <c r="A336" s="29"/>
      <c r="B336" s="29"/>
      <c r="C336" s="29" t="s">
        <v>364</v>
      </c>
      <c r="D336" s="30"/>
      <c r="E336" s="8"/>
      <c r="F336" s="32">
        <f>Source!AO403</f>
        <v>836.54</v>
      </c>
      <c r="G336" s="31" t="str">
        <f>Source!DG403</f>
        <v>)*4)*4)*2</v>
      </c>
      <c r="H336" s="8">
        <f>Source!AV403</f>
        <v>1</v>
      </c>
      <c r="I336" s="8">
        <f>IF(Source!BA403&lt;&gt; 0, Source!BA403, 1)</f>
        <v>1</v>
      </c>
      <c r="J336" s="32">
        <f>Source!S403</f>
        <v>14749.87</v>
      </c>
      <c r="K336" s="32"/>
    </row>
    <row r="337" spans="1:22" ht="14.25" x14ac:dyDescent="0.2">
      <c r="A337" s="29"/>
      <c r="B337" s="29"/>
      <c r="C337" s="29" t="s">
        <v>365</v>
      </c>
      <c r="D337" s="30"/>
      <c r="E337" s="8"/>
      <c r="F337" s="32">
        <f>Source!AL403</f>
        <v>3.5</v>
      </c>
      <c r="G337" s="31" t="str">
        <f>Source!DD403</f>
        <v>)*4)*4</v>
      </c>
      <c r="H337" s="8">
        <f>Source!AW403</f>
        <v>1</v>
      </c>
      <c r="I337" s="8">
        <f>IF(Source!BC403&lt;&gt; 0, Source!BC403, 1)</f>
        <v>1</v>
      </c>
      <c r="J337" s="32">
        <f>Source!P403</f>
        <v>30.86</v>
      </c>
      <c r="K337" s="32"/>
    </row>
    <row r="338" spans="1:22" ht="65.25" x14ac:dyDescent="0.2">
      <c r="A338" s="29" t="s">
        <v>198</v>
      </c>
      <c r="B338" s="29" t="s">
        <v>383</v>
      </c>
      <c r="C338" s="29" t="s">
        <v>384</v>
      </c>
      <c r="D338" s="30" t="str">
        <f>Source!H404</f>
        <v>м3</v>
      </c>
      <c r="E338" s="8">
        <f>Source!I404</f>
        <v>-0.52895999999999999</v>
      </c>
      <c r="F338" s="32">
        <f>Source!AK404</f>
        <v>49.83</v>
      </c>
      <c r="G338" s="34" t="s">
        <v>385</v>
      </c>
      <c r="H338" s="8">
        <f>Source!AW404</f>
        <v>1</v>
      </c>
      <c r="I338" s="8">
        <f>IF(Source!BC404&lt;&gt; 0, Source!BC404, 1)</f>
        <v>1</v>
      </c>
      <c r="J338" s="32">
        <f>Source!O404</f>
        <v>-26.36</v>
      </c>
      <c r="K338" s="32"/>
      <c r="Q338">
        <f>ROUND((Source!BZ404/100)*ROUND((Source!AF404*Source!AV404)*Source!I404, 2), 2)</f>
        <v>0</v>
      </c>
      <c r="R338">
        <f>Source!X404</f>
        <v>0</v>
      </c>
      <c r="S338">
        <f>ROUND((Source!CA404/100)*ROUND((Source!AF404*Source!AV404)*Source!I404, 2), 2)</f>
        <v>0</v>
      </c>
      <c r="T338">
        <f>Source!Y404</f>
        <v>0</v>
      </c>
      <c r="U338">
        <f>ROUND((175/100)*ROUND((Source!AE404*Source!AV404)*Source!I404, 2), 2)</f>
        <v>0</v>
      </c>
      <c r="V338">
        <f>ROUND((108/100)*ROUND(Source!CS404*Source!I404, 2), 2)</f>
        <v>0</v>
      </c>
    </row>
    <row r="339" spans="1:22" ht="14.25" x14ac:dyDescent="0.2">
      <c r="A339" s="29"/>
      <c r="B339" s="29"/>
      <c r="C339" s="29" t="s">
        <v>367</v>
      </c>
      <c r="D339" s="30" t="s">
        <v>368</v>
      </c>
      <c r="E339" s="8">
        <f>Source!AT403</f>
        <v>70</v>
      </c>
      <c r="F339" s="32"/>
      <c r="G339" s="31"/>
      <c r="H339" s="8"/>
      <c r="I339" s="8"/>
      <c r="J339" s="32">
        <f>SUM(R334:R338)</f>
        <v>10324.91</v>
      </c>
      <c r="K339" s="32"/>
    </row>
    <row r="340" spans="1:22" ht="14.25" x14ac:dyDescent="0.2">
      <c r="A340" s="29"/>
      <c r="B340" s="29"/>
      <c r="C340" s="29" t="s">
        <v>369</v>
      </c>
      <c r="D340" s="30" t="s">
        <v>368</v>
      </c>
      <c r="E340" s="8">
        <f>Source!AU403</f>
        <v>10</v>
      </c>
      <c r="F340" s="32"/>
      <c r="G340" s="31"/>
      <c r="H340" s="8"/>
      <c r="I340" s="8"/>
      <c r="J340" s="32">
        <f>SUM(T334:T339)</f>
        <v>1474.99</v>
      </c>
      <c r="K340" s="32"/>
    </row>
    <row r="341" spans="1:22" ht="14.25" x14ac:dyDescent="0.2">
      <c r="A341" s="29"/>
      <c r="B341" s="29"/>
      <c r="C341" s="29" t="s">
        <v>370</v>
      </c>
      <c r="D341" s="30" t="s">
        <v>371</v>
      </c>
      <c r="E341" s="8">
        <f>Source!AQ403</f>
        <v>2.99</v>
      </c>
      <c r="F341" s="32"/>
      <c r="G341" s="31" t="str">
        <f>Source!DI403</f>
        <v>)*4)*4)*2</v>
      </c>
      <c r="H341" s="8">
        <f>Source!AV403</f>
        <v>1</v>
      </c>
      <c r="I341" s="8"/>
      <c r="J341" s="32"/>
      <c r="K341" s="32">
        <f>Source!U403</f>
        <v>52.719680000000011</v>
      </c>
    </row>
    <row r="342" spans="1:22" ht="15" x14ac:dyDescent="0.25">
      <c r="A342" s="38"/>
      <c r="B342" s="38"/>
      <c r="C342" s="38"/>
      <c r="D342" s="38"/>
      <c r="E342" s="38"/>
      <c r="F342" s="38"/>
      <c r="G342" s="38"/>
      <c r="H342" s="38"/>
      <c r="I342" s="39">
        <f>J336+J337+J339+J340+SUM(J338:J338)</f>
        <v>26554.27</v>
      </c>
      <c r="J342" s="39"/>
      <c r="K342" s="40">
        <f>IF(Source!I403&lt;&gt;0, ROUND(I342/Source!I403, 2), 0)</f>
        <v>48192.87</v>
      </c>
      <c r="P342" s="35">
        <f>I342</f>
        <v>26554.27</v>
      </c>
    </row>
    <row r="344" spans="1:22" ht="15" x14ac:dyDescent="0.25">
      <c r="A344" s="43" t="str">
        <f>CONCATENATE("Итого по подразделу: ",IF(Source!G406&lt;&gt;"Новый подраздел", Source!G406, ""))</f>
        <v>Итого по подразделу: Мытье окон, дверей, перегородок, внутреннего остекления</v>
      </c>
      <c r="B344" s="43"/>
      <c r="C344" s="43"/>
      <c r="D344" s="43"/>
      <c r="E344" s="43"/>
      <c r="F344" s="43"/>
      <c r="G344" s="43"/>
      <c r="H344" s="43"/>
      <c r="I344" s="37">
        <f>SUM(P306:P343)</f>
        <v>124779.91000000002</v>
      </c>
      <c r="J344" s="42"/>
      <c r="K344" s="41"/>
    </row>
    <row r="347" spans="1:22" ht="16.5" x14ac:dyDescent="0.25">
      <c r="A347" s="28" t="str">
        <f>CONCATENATE("Подраздел: ",IF(Source!G436&lt;&gt;"Новый подраздел", Source!G436, ""))</f>
        <v>Подраздел: Мытье сантехнических приборов</v>
      </c>
      <c r="B347" s="28"/>
      <c r="C347" s="28"/>
      <c r="D347" s="28"/>
      <c r="E347" s="28"/>
      <c r="F347" s="28"/>
      <c r="G347" s="28"/>
      <c r="H347" s="28"/>
      <c r="I347" s="28"/>
      <c r="J347" s="28"/>
      <c r="K347" s="28"/>
    </row>
    <row r="348" spans="1:22" ht="42.75" x14ac:dyDescent="0.2">
      <c r="A348" s="29">
        <v>29</v>
      </c>
      <c r="B348" s="29" t="str">
        <f>Source!F440</f>
        <v>1.16-1101-2-1/1</v>
      </c>
      <c r="C348" s="29" t="str">
        <f>Source!G440</f>
        <v>Уборка санитарно-технических приборов в туалетах административных зданий - унитазы</v>
      </c>
      <c r="D348" s="30" t="str">
        <f>Source!H440</f>
        <v>100 шт.</v>
      </c>
      <c r="E348" s="8">
        <f>Source!I440</f>
        <v>0.15</v>
      </c>
      <c r="F348" s="32"/>
      <c r="G348" s="31"/>
      <c r="H348" s="8"/>
      <c r="I348" s="8"/>
      <c r="J348" s="32"/>
      <c r="K348" s="32"/>
      <c r="Q348">
        <f>ROUND((Source!BZ440/100)*ROUND((Source!AF440*Source!AV440)*Source!I440, 2), 2)</f>
        <v>32112.49</v>
      </c>
      <c r="R348">
        <f>Source!X440</f>
        <v>32112.49</v>
      </c>
      <c r="S348">
        <f>ROUND((Source!CA440/100)*ROUND((Source!AF440*Source!AV440)*Source!I440, 2), 2)</f>
        <v>4587.5</v>
      </c>
      <c r="T348">
        <f>Source!Y440</f>
        <v>4587.5</v>
      </c>
      <c r="U348">
        <f>ROUND((175/100)*ROUND((Source!AE440*Source!AV440)*Source!I440, 2), 2)</f>
        <v>0</v>
      </c>
      <c r="V348">
        <f>ROUND((108/100)*ROUND(Source!CS440*Source!I440, 2), 2)</f>
        <v>0</v>
      </c>
    </row>
    <row r="349" spans="1:22" x14ac:dyDescent="0.2">
      <c r="C349" s="33" t="str">
        <f>"Объем: "&amp;Source!I440&amp;"=15/"&amp;"100"</f>
        <v>Объем: 0,15=15/100</v>
      </c>
    </row>
    <row r="350" spans="1:22" ht="14.25" x14ac:dyDescent="0.2">
      <c r="A350" s="29"/>
      <c r="B350" s="29"/>
      <c r="C350" s="29" t="s">
        <v>364</v>
      </c>
      <c r="D350" s="30"/>
      <c r="E350" s="8"/>
      <c r="F350" s="32">
        <f>Source!AO440</f>
        <v>2506.83</v>
      </c>
      <c r="G350" s="31" t="str">
        <f>Source!DG440</f>
        <v>)*122</v>
      </c>
      <c r="H350" s="8">
        <f>Source!AV440</f>
        <v>1</v>
      </c>
      <c r="I350" s="8">
        <f>IF(Source!BA440&lt;&gt; 0, Source!BA440, 1)</f>
        <v>1</v>
      </c>
      <c r="J350" s="32">
        <f>Source!S440</f>
        <v>45874.99</v>
      </c>
      <c r="K350" s="32"/>
    </row>
    <row r="351" spans="1:22" ht="14.25" x14ac:dyDescent="0.2">
      <c r="A351" s="29"/>
      <c r="B351" s="29"/>
      <c r="C351" s="29" t="s">
        <v>365</v>
      </c>
      <c r="D351" s="30"/>
      <c r="E351" s="8"/>
      <c r="F351" s="32">
        <f>Source!AL440</f>
        <v>159.93</v>
      </c>
      <c r="G351" s="31" t="str">
        <f>Source!DD440</f>
        <v>)*122</v>
      </c>
      <c r="H351" s="8">
        <f>Source!AW440</f>
        <v>1</v>
      </c>
      <c r="I351" s="8">
        <f>IF(Source!BC440&lt;&gt; 0, Source!BC440, 1)</f>
        <v>1</v>
      </c>
      <c r="J351" s="32">
        <f>Source!P440</f>
        <v>2926.72</v>
      </c>
      <c r="K351" s="32"/>
    </row>
    <row r="352" spans="1:22" ht="14.25" x14ac:dyDescent="0.2">
      <c r="A352" s="29" t="s">
        <v>200</v>
      </c>
      <c r="B352" s="29" t="str">
        <f>Source!F441</f>
        <v>21.1-25-13</v>
      </c>
      <c r="C352" s="29" t="str">
        <f>Source!G441</f>
        <v>Вода</v>
      </c>
      <c r="D352" s="30" t="str">
        <f>Source!H441</f>
        <v>м3</v>
      </c>
      <c r="E352" s="8">
        <f>Source!I441</f>
        <v>-6.4050000000000002</v>
      </c>
      <c r="F352" s="32">
        <f>Source!AK441</f>
        <v>49.83</v>
      </c>
      <c r="G352" s="34" t="s">
        <v>380</v>
      </c>
      <c r="H352" s="8">
        <f>Source!AW441</f>
        <v>1</v>
      </c>
      <c r="I352" s="8">
        <f>IF(Source!BC441&lt;&gt; 0, Source!BC441, 1)</f>
        <v>1</v>
      </c>
      <c r="J352" s="32">
        <f>Source!O441</f>
        <v>-319.16000000000003</v>
      </c>
      <c r="K352" s="32"/>
      <c r="Q352">
        <f>ROUND((Source!BZ441/100)*ROUND((Source!AF441*Source!AV441)*Source!I441, 2), 2)</f>
        <v>0</v>
      </c>
      <c r="R352">
        <f>Source!X441</f>
        <v>0</v>
      </c>
      <c r="S352">
        <f>ROUND((Source!CA441/100)*ROUND((Source!AF441*Source!AV441)*Source!I441, 2), 2)</f>
        <v>0</v>
      </c>
      <c r="T352">
        <f>Source!Y441</f>
        <v>0</v>
      </c>
      <c r="U352">
        <f>ROUND((175/100)*ROUND((Source!AE441*Source!AV441)*Source!I441, 2), 2)</f>
        <v>0</v>
      </c>
      <c r="V352">
        <f>ROUND((108/100)*ROUND(Source!CS441*Source!I441, 2), 2)</f>
        <v>0</v>
      </c>
    </row>
    <row r="353" spans="1:22" ht="14.25" x14ac:dyDescent="0.2">
      <c r="A353" s="29"/>
      <c r="B353" s="29"/>
      <c r="C353" s="29" t="s">
        <v>367</v>
      </c>
      <c r="D353" s="30" t="s">
        <v>368</v>
      </c>
      <c r="E353" s="8">
        <f>Source!AT440</f>
        <v>70</v>
      </c>
      <c r="F353" s="32"/>
      <c r="G353" s="31"/>
      <c r="H353" s="8"/>
      <c r="I353" s="8"/>
      <c r="J353" s="32">
        <f>SUM(R348:R352)</f>
        <v>32112.49</v>
      </c>
      <c r="K353" s="32"/>
    </row>
    <row r="354" spans="1:22" ht="14.25" x14ac:dyDescent="0.2">
      <c r="A354" s="29"/>
      <c r="B354" s="29"/>
      <c r="C354" s="29" t="s">
        <v>369</v>
      </c>
      <c r="D354" s="30" t="s">
        <v>368</v>
      </c>
      <c r="E354" s="8">
        <f>Source!AU440</f>
        <v>10</v>
      </c>
      <c r="F354" s="32"/>
      <c r="G354" s="31"/>
      <c r="H354" s="8"/>
      <c r="I354" s="8"/>
      <c r="J354" s="32">
        <f>SUM(T348:T353)</f>
        <v>4587.5</v>
      </c>
      <c r="K354" s="32"/>
    </row>
    <row r="355" spans="1:22" ht="14.25" x14ac:dyDescent="0.2">
      <c r="A355" s="29"/>
      <c r="B355" s="29"/>
      <c r="C355" s="29" t="s">
        <v>370</v>
      </c>
      <c r="D355" s="30" t="s">
        <v>371</v>
      </c>
      <c r="E355" s="8">
        <f>Source!AQ440</f>
        <v>8.9600000000000009</v>
      </c>
      <c r="F355" s="32"/>
      <c r="G355" s="31" t="str">
        <f>Source!DI440</f>
        <v>)*122</v>
      </c>
      <c r="H355" s="8">
        <f>Source!AV440</f>
        <v>1</v>
      </c>
      <c r="I355" s="8"/>
      <c r="J355" s="32"/>
      <c r="K355" s="32">
        <f>Source!U440</f>
        <v>163.96800000000002</v>
      </c>
    </row>
    <row r="356" spans="1:22" ht="15" x14ac:dyDescent="0.25">
      <c r="A356" s="38"/>
      <c r="B356" s="38"/>
      <c r="C356" s="38"/>
      <c r="D356" s="38"/>
      <c r="E356" s="38"/>
      <c r="F356" s="38"/>
      <c r="G356" s="38"/>
      <c r="H356" s="38"/>
      <c r="I356" s="39">
        <f>J350+J351+J353+J354+SUM(J352:J352)</f>
        <v>85182.54</v>
      </c>
      <c r="J356" s="39"/>
      <c r="K356" s="40">
        <f>IF(Source!I440&lt;&gt;0, ROUND(I356/Source!I440, 2), 0)</f>
        <v>567883.6</v>
      </c>
      <c r="P356" s="35">
        <f>I356</f>
        <v>85182.54</v>
      </c>
    </row>
    <row r="357" spans="1:22" ht="57" x14ac:dyDescent="0.2">
      <c r="A357" s="29">
        <v>30</v>
      </c>
      <c r="B357" s="29" t="str">
        <f>Source!F442</f>
        <v>1.16-1101-2-2/1</v>
      </c>
      <c r="C357" s="29" t="str">
        <f>Source!G442</f>
        <v>Уборка санитарно-технических приборов в туалетах административных зданий - умывальники</v>
      </c>
      <c r="D357" s="30" t="str">
        <f>Source!H442</f>
        <v>100 шт.</v>
      </c>
      <c r="E357" s="8">
        <f>Source!I442</f>
        <v>0.16</v>
      </c>
      <c r="F357" s="32"/>
      <c r="G357" s="31"/>
      <c r="H357" s="8"/>
      <c r="I357" s="8"/>
      <c r="J357" s="32"/>
      <c r="K357" s="32"/>
      <c r="Q357">
        <f>ROUND((Source!BZ442/100)*ROUND((Source!AF442*Source!AV442)*Source!I442, 2), 2)</f>
        <v>18885.150000000001</v>
      </c>
      <c r="R357">
        <f>Source!X442</f>
        <v>18885.150000000001</v>
      </c>
      <c r="S357">
        <f>ROUND((Source!CA442/100)*ROUND((Source!AF442*Source!AV442)*Source!I442, 2), 2)</f>
        <v>2697.88</v>
      </c>
      <c r="T357">
        <f>Source!Y442</f>
        <v>2697.88</v>
      </c>
      <c r="U357">
        <f>ROUND((175/100)*ROUND((Source!AE442*Source!AV442)*Source!I442, 2), 2)</f>
        <v>0</v>
      </c>
      <c r="V357">
        <f>ROUND((108/100)*ROUND(Source!CS442*Source!I442, 2), 2)</f>
        <v>0</v>
      </c>
    </row>
    <row r="358" spans="1:22" x14ac:dyDescent="0.2">
      <c r="C358" s="33" t="str">
        <f>"Объем: "&amp;Source!I442&amp;"=16/"&amp;"100"</f>
        <v>Объем: 0,16=16/100</v>
      </c>
    </row>
    <row r="359" spans="1:22" ht="14.25" x14ac:dyDescent="0.2">
      <c r="A359" s="29"/>
      <c r="B359" s="29"/>
      <c r="C359" s="29" t="s">
        <v>364</v>
      </c>
      <c r="D359" s="30"/>
      <c r="E359" s="8"/>
      <c r="F359" s="32">
        <f>Source!AO442</f>
        <v>1382.11</v>
      </c>
      <c r="G359" s="31" t="str">
        <f>Source!DG442</f>
        <v>)*122</v>
      </c>
      <c r="H359" s="8">
        <f>Source!AV442</f>
        <v>1</v>
      </c>
      <c r="I359" s="8">
        <f>IF(Source!BA442&lt;&gt; 0, Source!BA442, 1)</f>
        <v>1</v>
      </c>
      <c r="J359" s="32">
        <f>Source!S442</f>
        <v>26978.79</v>
      </c>
      <c r="K359" s="32"/>
    </row>
    <row r="360" spans="1:22" ht="14.25" x14ac:dyDescent="0.2">
      <c r="A360" s="29"/>
      <c r="B360" s="29"/>
      <c r="C360" s="29" t="s">
        <v>365</v>
      </c>
      <c r="D360" s="30"/>
      <c r="E360" s="8"/>
      <c r="F360" s="32">
        <f>Source!AL442</f>
        <v>141.94</v>
      </c>
      <c r="G360" s="31" t="str">
        <f>Source!DD442</f>
        <v>)*122</v>
      </c>
      <c r="H360" s="8">
        <f>Source!AW442</f>
        <v>1</v>
      </c>
      <c r="I360" s="8">
        <f>IF(Source!BC442&lt;&gt; 0, Source!BC442, 1)</f>
        <v>1</v>
      </c>
      <c r="J360" s="32">
        <f>Source!P442</f>
        <v>2770.67</v>
      </c>
      <c r="K360" s="32"/>
    </row>
    <row r="361" spans="1:22" ht="14.25" x14ac:dyDescent="0.2">
      <c r="A361" s="29" t="s">
        <v>202</v>
      </c>
      <c r="B361" s="29" t="str">
        <f>Source!F443</f>
        <v>21.1-25-13</v>
      </c>
      <c r="C361" s="29" t="str">
        <f>Source!G443</f>
        <v>Вода</v>
      </c>
      <c r="D361" s="30" t="str">
        <f>Source!H443</f>
        <v>м3</v>
      </c>
      <c r="E361" s="8">
        <f>Source!I443</f>
        <v>-5.8560000000000008</v>
      </c>
      <c r="F361" s="32">
        <f>Source!AK443</f>
        <v>49.83</v>
      </c>
      <c r="G361" s="34" t="s">
        <v>380</v>
      </c>
      <c r="H361" s="8">
        <f>Source!AW443</f>
        <v>1</v>
      </c>
      <c r="I361" s="8">
        <f>IF(Source!BC443&lt;&gt; 0, Source!BC443, 1)</f>
        <v>1</v>
      </c>
      <c r="J361" s="32">
        <f>Source!O443</f>
        <v>-291.8</v>
      </c>
      <c r="K361" s="32"/>
      <c r="Q361">
        <f>ROUND((Source!BZ443/100)*ROUND((Source!AF443*Source!AV443)*Source!I443, 2), 2)</f>
        <v>0</v>
      </c>
      <c r="R361">
        <f>Source!X443</f>
        <v>0</v>
      </c>
      <c r="S361">
        <f>ROUND((Source!CA443/100)*ROUND((Source!AF443*Source!AV443)*Source!I443, 2), 2)</f>
        <v>0</v>
      </c>
      <c r="T361">
        <f>Source!Y443</f>
        <v>0</v>
      </c>
      <c r="U361">
        <f>ROUND((175/100)*ROUND((Source!AE443*Source!AV443)*Source!I443, 2), 2)</f>
        <v>0</v>
      </c>
      <c r="V361">
        <f>ROUND((108/100)*ROUND(Source!CS443*Source!I443, 2), 2)</f>
        <v>0</v>
      </c>
    </row>
    <row r="362" spans="1:22" ht="14.25" x14ac:dyDescent="0.2">
      <c r="A362" s="29"/>
      <c r="B362" s="29"/>
      <c r="C362" s="29" t="s">
        <v>367</v>
      </c>
      <c r="D362" s="30" t="s">
        <v>368</v>
      </c>
      <c r="E362" s="8">
        <f>Source!AT442</f>
        <v>70</v>
      </c>
      <c r="F362" s="32"/>
      <c r="G362" s="31"/>
      <c r="H362" s="8"/>
      <c r="I362" s="8"/>
      <c r="J362" s="32">
        <f>SUM(R357:R361)</f>
        <v>18885.150000000001</v>
      </c>
      <c r="K362" s="32"/>
    </row>
    <row r="363" spans="1:22" ht="14.25" x14ac:dyDescent="0.2">
      <c r="A363" s="29"/>
      <c r="B363" s="29"/>
      <c r="C363" s="29" t="s">
        <v>369</v>
      </c>
      <c r="D363" s="30" t="s">
        <v>368</v>
      </c>
      <c r="E363" s="8">
        <f>Source!AU442</f>
        <v>10</v>
      </c>
      <c r="F363" s="32"/>
      <c r="G363" s="31"/>
      <c r="H363" s="8"/>
      <c r="I363" s="8"/>
      <c r="J363" s="32">
        <f>SUM(T357:T362)</f>
        <v>2697.88</v>
      </c>
      <c r="K363" s="32"/>
    </row>
    <row r="364" spans="1:22" ht="14.25" x14ac:dyDescent="0.2">
      <c r="A364" s="29"/>
      <c r="B364" s="29"/>
      <c r="C364" s="29" t="s">
        <v>370</v>
      </c>
      <c r="D364" s="30" t="s">
        <v>371</v>
      </c>
      <c r="E364" s="8">
        <f>Source!AQ442</f>
        <v>4.9400000000000004</v>
      </c>
      <c r="F364" s="32"/>
      <c r="G364" s="31" t="str">
        <f>Source!DI442</f>
        <v>)*122</v>
      </c>
      <c r="H364" s="8">
        <f>Source!AV442</f>
        <v>1</v>
      </c>
      <c r="I364" s="8"/>
      <c r="J364" s="32"/>
      <c r="K364" s="32">
        <f>Source!U442</f>
        <v>96.42880000000001</v>
      </c>
    </row>
    <row r="365" spans="1:22" ht="15" x14ac:dyDescent="0.25">
      <c r="A365" s="38"/>
      <c r="B365" s="38"/>
      <c r="C365" s="38"/>
      <c r="D365" s="38"/>
      <c r="E365" s="38"/>
      <c r="F365" s="38"/>
      <c r="G365" s="38"/>
      <c r="H365" s="38"/>
      <c r="I365" s="39">
        <f>J359+J360+J362+J363+SUM(J361:J361)</f>
        <v>51040.689999999995</v>
      </c>
      <c r="J365" s="39"/>
      <c r="K365" s="40">
        <f>IF(Source!I442&lt;&gt;0, ROUND(I365/Source!I442, 2), 0)</f>
        <v>319004.31</v>
      </c>
      <c r="P365" s="35">
        <f>I365</f>
        <v>51040.689999999995</v>
      </c>
    </row>
    <row r="366" spans="1:22" ht="57" x14ac:dyDescent="0.2">
      <c r="A366" s="29">
        <v>31</v>
      </c>
      <c r="B366" s="29" t="str">
        <f>Source!F444</f>
        <v>1.16-1101-2-2/1</v>
      </c>
      <c r="C366" s="29" t="str">
        <f>Source!G444</f>
        <v>Уборка санитарно-технических приборов в туалетах административных зданий - умывальники (поддоны)</v>
      </c>
      <c r="D366" s="30" t="str">
        <f>Source!H444</f>
        <v>100 шт.</v>
      </c>
      <c r="E366" s="8">
        <f>Source!I444</f>
        <v>0.05</v>
      </c>
      <c r="F366" s="32"/>
      <c r="G366" s="31"/>
      <c r="H366" s="8"/>
      <c r="I366" s="8"/>
      <c r="J366" s="32"/>
      <c r="K366" s="32"/>
      <c r="Q366">
        <f>ROUND((Source!BZ444/100)*ROUND((Source!AF444*Source!AV444)*Source!I444, 2), 2)</f>
        <v>5901.61</v>
      </c>
      <c r="R366">
        <f>Source!X444</f>
        <v>5901.61</v>
      </c>
      <c r="S366">
        <f>ROUND((Source!CA444/100)*ROUND((Source!AF444*Source!AV444)*Source!I444, 2), 2)</f>
        <v>843.09</v>
      </c>
      <c r="T366">
        <f>Source!Y444</f>
        <v>843.09</v>
      </c>
      <c r="U366">
        <f>ROUND((175/100)*ROUND((Source!AE444*Source!AV444)*Source!I444, 2), 2)</f>
        <v>0</v>
      </c>
      <c r="V366">
        <f>ROUND((108/100)*ROUND(Source!CS444*Source!I444, 2), 2)</f>
        <v>0</v>
      </c>
    </row>
    <row r="367" spans="1:22" x14ac:dyDescent="0.2">
      <c r="C367" s="33" t="str">
        <f>"Объем: "&amp;Source!I444&amp;"=5/"&amp;"100"</f>
        <v>Объем: 0,05=5/100</v>
      </c>
    </row>
    <row r="368" spans="1:22" ht="14.25" x14ac:dyDescent="0.2">
      <c r="A368" s="29"/>
      <c r="B368" s="29"/>
      <c r="C368" s="29" t="s">
        <v>364</v>
      </c>
      <c r="D368" s="30"/>
      <c r="E368" s="8"/>
      <c r="F368" s="32">
        <f>Source!AO444</f>
        <v>1382.11</v>
      </c>
      <c r="G368" s="31" t="str">
        <f>Source!DG444</f>
        <v>)*122</v>
      </c>
      <c r="H368" s="8">
        <f>Source!AV444</f>
        <v>1</v>
      </c>
      <c r="I368" s="8">
        <f>IF(Source!BA444&lt;&gt; 0, Source!BA444, 1)</f>
        <v>1</v>
      </c>
      <c r="J368" s="32">
        <f>Source!S444</f>
        <v>8430.8700000000008</v>
      </c>
      <c r="K368" s="32"/>
    </row>
    <row r="369" spans="1:22" ht="14.25" x14ac:dyDescent="0.2">
      <c r="A369" s="29"/>
      <c r="B369" s="29"/>
      <c r="C369" s="29" t="s">
        <v>365</v>
      </c>
      <c r="D369" s="30"/>
      <c r="E369" s="8"/>
      <c r="F369" s="32">
        <f>Source!AL444</f>
        <v>141.94</v>
      </c>
      <c r="G369" s="31" t="str">
        <f>Source!DD444</f>
        <v>)*122</v>
      </c>
      <c r="H369" s="8">
        <f>Source!AW444</f>
        <v>1</v>
      </c>
      <c r="I369" s="8">
        <f>IF(Source!BC444&lt;&gt; 0, Source!BC444, 1)</f>
        <v>1</v>
      </c>
      <c r="J369" s="32">
        <f>Source!P444</f>
        <v>865.83</v>
      </c>
      <c r="K369" s="32"/>
    </row>
    <row r="370" spans="1:22" ht="14.25" x14ac:dyDescent="0.2">
      <c r="A370" s="29" t="s">
        <v>204</v>
      </c>
      <c r="B370" s="29" t="str">
        <f>Source!F445</f>
        <v>21.1-25-13</v>
      </c>
      <c r="C370" s="29" t="str">
        <f>Source!G445</f>
        <v>Вода</v>
      </c>
      <c r="D370" s="30" t="str">
        <f>Source!H445</f>
        <v>м3</v>
      </c>
      <c r="E370" s="8">
        <f>Source!I445</f>
        <v>-1.83</v>
      </c>
      <c r="F370" s="32">
        <f>Source!AK445</f>
        <v>49.83</v>
      </c>
      <c r="G370" s="34" t="s">
        <v>380</v>
      </c>
      <c r="H370" s="8">
        <f>Source!AW445</f>
        <v>1</v>
      </c>
      <c r="I370" s="8">
        <f>IF(Source!BC445&lt;&gt; 0, Source!BC445, 1)</f>
        <v>1</v>
      </c>
      <c r="J370" s="32">
        <f>Source!O445</f>
        <v>-91.19</v>
      </c>
      <c r="K370" s="32"/>
      <c r="Q370">
        <f>ROUND((Source!BZ445/100)*ROUND((Source!AF445*Source!AV445)*Source!I445, 2), 2)</f>
        <v>0</v>
      </c>
      <c r="R370">
        <f>Source!X445</f>
        <v>0</v>
      </c>
      <c r="S370">
        <f>ROUND((Source!CA445/100)*ROUND((Source!AF445*Source!AV445)*Source!I445, 2), 2)</f>
        <v>0</v>
      </c>
      <c r="T370">
        <f>Source!Y445</f>
        <v>0</v>
      </c>
      <c r="U370">
        <f>ROUND((175/100)*ROUND((Source!AE445*Source!AV445)*Source!I445, 2), 2)</f>
        <v>0</v>
      </c>
      <c r="V370">
        <f>ROUND((108/100)*ROUND(Source!CS445*Source!I445, 2), 2)</f>
        <v>0</v>
      </c>
    </row>
    <row r="371" spans="1:22" ht="14.25" x14ac:dyDescent="0.2">
      <c r="A371" s="29"/>
      <c r="B371" s="29"/>
      <c r="C371" s="29" t="s">
        <v>367</v>
      </c>
      <c r="D371" s="30" t="s">
        <v>368</v>
      </c>
      <c r="E371" s="8">
        <f>Source!AT444</f>
        <v>70</v>
      </c>
      <c r="F371" s="32"/>
      <c r="G371" s="31"/>
      <c r="H371" s="8"/>
      <c r="I371" s="8"/>
      <c r="J371" s="32">
        <f>SUM(R366:R370)</f>
        <v>5901.61</v>
      </c>
      <c r="K371" s="32"/>
    </row>
    <row r="372" spans="1:22" ht="14.25" x14ac:dyDescent="0.2">
      <c r="A372" s="29"/>
      <c r="B372" s="29"/>
      <c r="C372" s="29" t="s">
        <v>369</v>
      </c>
      <c r="D372" s="30" t="s">
        <v>368</v>
      </c>
      <c r="E372" s="8">
        <f>Source!AU444</f>
        <v>10</v>
      </c>
      <c r="F372" s="32"/>
      <c r="G372" s="31"/>
      <c r="H372" s="8"/>
      <c r="I372" s="8"/>
      <c r="J372" s="32">
        <f>SUM(T366:T371)</f>
        <v>843.09</v>
      </c>
      <c r="K372" s="32"/>
    </row>
    <row r="373" spans="1:22" ht="14.25" x14ac:dyDescent="0.2">
      <c r="A373" s="29"/>
      <c r="B373" s="29"/>
      <c r="C373" s="29" t="s">
        <v>370</v>
      </c>
      <c r="D373" s="30" t="s">
        <v>371</v>
      </c>
      <c r="E373" s="8">
        <f>Source!AQ444</f>
        <v>4.9400000000000004</v>
      </c>
      <c r="F373" s="32"/>
      <c r="G373" s="31" t="str">
        <f>Source!DI444</f>
        <v>)*122</v>
      </c>
      <c r="H373" s="8">
        <f>Source!AV444</f>
        <v>1</v>
      </c>
      <c r="I373" s="8"/>
      <c r="J373" s="32"/>
      <c r="K373" s="32">
        <f>Source!U444</f>
        <v>30.134000000000004</v>
      </c>
    </row>
    <row r="374" spans="1:22" ht="15" x14ac:dyDescent="0.25">
      <c r="A374" s="38"/>
      <c r="B374" s="38"/>
      <c r="C374" s="38"/>
      <c r="D374" s="38"/>
      <c r="E374" s="38"/>
      <c r="F374" s="38"/>
      <c r="G374" s="38"/>
      <c r="H374" s="38"/>
      <c r="I374" s="39">
        <f>J368+J369+J371+J372+SUM(J370:J370)</f>
        <v>15950.210000000001</v>
      </c>
      <c r="J374" s="39"/>
      <c r="K374" s="40">
        <f>IF(Source!I444&lt;&gt;0, ROUND(I374/Source!I444, 2), 0)</f>
        <v>319004.2</v>
      </c>
      <c r="P374" s="35">
        <f>I374</f>
        <v>15950.210000000001</v>
      </c>
    </row>
    <row r="375" spans="1:22" ht="28.5" x14ac:dyDescent="0.2">
      <c r="A375" s="29">
        <v>32</v>
      </c>
      <c r="B375" s="29" t="str">
        <f>Source!F446</f>
        <v>1.21-1101-1-1/1</v>
      </c>
      <c r="C375" s="29" t="str">
        <f>Source!G446</f>
        <v>Протирка электрополотенца (сушителя для рук)</v>
      </c>
      <c r="D375" s="30" t="str">
        <f>Source!H446</f>
        <v>100 шт.</v>
      </c>
      <c r="E375" s="8">
        <f>Source!I446</f>
        <v>0.15</v>
      </c>
      <c r="F375" s="32"/>
      <c r="G375" s="31"/>
      <c r="H375" s="8"/>
      <c r="I375" s="8"/>
      <c r="J375" s="32"/>
      <c r="K375" s="32"/>
      <c r="Q375">
        <f>ROUND((Source!BZ446/100)*ROUND((Source!AF446*Source!AV446)*Source!I446, 2), 2)</f>
        <v>2042.81</v>
      </c>
      <c r="R375">
        <f>Source!X446</f>
        <v>2042.81</v>
      </c>
      <c r="S375">
        <f>ROUND((Source!CA446/100)*ROUND((Source!AF446*Source!AV446)*Source!I446, 2), 2)</f>
        <v>291.83</v>
      </c>
      <c r="T375">
        <f>Source!Y446</f>
        <v>291.83</v>
      </c>
      <c r="U375">
        <f>ROUND((175/100)*ROUND((Source!AE446*Source!AV446)*Source!I446, 2), 2)</f>
        <v>0</v>
      </c>
      <c r="V375">
        <f>ROUND((108/100)*ROUND(Source!CS446*Source!I446, 2), 2)</f>
        <v>0</v>
      </c>
    </row>
    <row r="376" spans="1:22" x14ac:dyDescent="0.2">
      <c r="C376" s="33" t="str">
        <f>"Объем: "&amp;Source!I446&amp;"=15/"&amp;"100"</f>
        <v>Объем: 0,15=15/100</v>
      </c>
    </row>
    <row r="377" spans="1:22" ht="14.25" x14ac:dyDescent="0.2">
      <c r="A377" s="29"/>
      <c r="B377" s="29"/>
      <c r="C377" s="29" t="s">
        <v>364</v>
      </c>
      <c r="D377" s="30"/>
      <c r="E377" s="8"/>
      <c r="F377" s="32">
        <f>Source!AO446</f>
        <v>159.47</v>
      </c>
      <c r="G377" s="31" t="str">
        <f>Source!DG446</f>
        <v>)*122</v>
      </c>
      <c r="H377" s="8">
        <f>Source!AV446</f>
        <v>1</v>
      </c>
      <c r="I377" s="8">
        <f>IF(Source!BA446&lt;&gt; 0, Source!BA446, 1)</f>
        <v>1</v>
      </c>
      <c r="J377" s="32">
        <f>Source!S446</f>
        <v>2918.3</v>
      </c>
      <c r="K377" s="32"/>
    </row>
    <row r="378" spans="1:22" ht="14.25" x14ac:dyDescent="0.2">
      <c r="A378" s="29"/>
      <c r="B378" s="29"/>
      <c r="C378" s="29" t="s">
        <v>365</v>
      </c>
      <c r="D378" s="30"/>
      <c r="E378" s="8"/>
      <c r="F378" s="32">
        <f>Source!AL446</f>
        <v>49.04</v>
      </c>
      <c r="G378" s="31" t="str">
        <f>Source!DD446</f>
        <v>)*122</v>
      </c>
      <c r="H378" s="8">
        <f>Source!AW446</f>
        <v>1</v>
      </c>
      <c r="I378" s="8">
        <f>IF(Source!BC446&lt;&gt; 0, Source!BC446, 1)</f>
        <v>1</v>
      </c>
      <c r="J378" s="32">
        <f>Source!P446</f>
        <v>897.43</v>
      </c>
      <c r="K378" s="32"/>
    </row>
    <row r="379" spans="1:22" ht="14.25" x14ac:dyDescent="0.2">
      <c r="A379" s="29" t="s">
        <v>209</v>
      </c>
      <c r="B379" s="29" t="str">
        <f>Source!F447</f>
        <v>21.1-25-13</v>
      </c>
      <c r="C379" s="29" t="str">
        <f>Source!G447</f>
        <v>Вода</v>
      </c>
      <c r="D379" s="30" t="str">
        <f>Source!H447</f>
        <v>м3</v>
      </c>
      <c r="E379" s="8">
        <f>Source!I447</f>
        <v>-0.183</v>
      </c>
      <c r="F379" s="32">
        <f>Source!AK447</f>
        <v>49.83</v>
      </c>
      <c r="G379" s="34" t="s">
        <v>380</v>
      </c>
      <c r="H379" s="8">
        <f>Source!AW447</f>
        <v>1</v>
      </c>
      <c r="I379" s="8">
        <f>IF(Source!BC447&lt;&gt; 0, Source!BC447, 1)</f>
        <v>1</v>
      </c>
      <c r="J379" s="32">
        <f>Source!O447</f>
        <v>-9.1199999999999992</v>
      </c>
      <c r="K379" s="32"/>
      <c r="Q379">
        <f>ROUND((Source!BZ447/100)*ROUND((Source!AF447*Source!AV447)*Source!I447, 2), 2)</f>
        <v>0</v>
      </c>
      <c r="R379">
        <f>Source!X447</f>
        <v>0</v>
      </c>
      <c r="S379">
        <f>ROUND((Source!CA447/100)*ROUND((Source!AF447*Source!AV447)*Source!I447, 2), 2)</f>
        <v>0</v>
      </c>
      <c r="T379">
        <f>Source!Y447</f>
        <v>0</v>
      </c>
      <c r="U379">
        <f>ROUND((175/100)*ROUND((Source!AE447*Source!AV447)*Source!I447, 2), 2)</f>
        <v>0</v>
      </c>
      <c r="V379">
        <f>ROUND((108/100)*ROUND(Source!CS447*Source!I447, 2), 2)</f>
        <v>0</v>
      </c>
    </row>
    <row r="380" spans="1:22" ht="14.25" x14ac:dyDescent="0.2">
      <c r="A380" s="29"/>
      <c r="B380" s="29"/>
      <c r="C380" s="29" t="s">
        <v>367</v>
      </c>
      <c r="D380" s="30" t="s">
        <v>368</v>
      </c>
      <c r="E380" s="8">
        <f>Source!AT446</f>
        <v>70</v>
      </c>
      <c r="F380" s="32"/>
      <c r="G380" s="31"/>
      <c r="H380" s="8"/>
      <c r="I380" s="8"/>
      <c r="J380" s="32">
        <f>SUM(R375:R379)</f>
        <v>2042.81</v>
      </c>
      <c r="K380" s="32"/>
    </row>
    <row r="381" spans="1:22" ht="14.25" x14ac:dyDescent="0.2">
      <c r="A381" s="29"/>
      <c r="B381" s="29"/>
      <c r="C381" s="29" t="s">
        <v>369</v>
      </c>
      <c r="D381" s="30" t="s">
        <v>368</v>
      </c>
      <c r="E381" s="8">
        <f>Source!AU446</f>
        <v>10</v>
      </c>
      <c r="F381" s="32"/>
      <c r="G381" s="31"/>
      <c r="H381" s="8"/>
      <c r="I381" s="8"/>
      <c r="J381" s="32">
        <f>SUM(T375:T380)</f>
        <v>291.83</v>
      </c>
      <c r="K381" s="32"/>
    </row>
    <row r="382" spans="1:22" ht="14.25" x14ac:dyDescent="0.2">
      <c r="A382" s="29"/>
      <c r="B382" s="29"/>
      <c r="C382" s="29" t="s">
        <v>370</v>
      </c>
      <c r="D382" s="30" t="s">
        <v>371</v>
      </c>
      <c r="E382" s="8">
        <f>Source!AQ446</f>
        <v>0.56999999999999995</v>
      </c>
      <c r="F382" s="32"/>
      <c r="G382" s="31" t="str">
        <f>Source!DI446</f>
        <v>)*122</v>
      </c>
      <c r="H382" s="8">
        <f>Source!AV446</f>
        <v>1</v>
      </c>
      <c r="I382" s="8"/>
      <c r="J382" s="32"/>
      <c r="K382" s="32">
        <f>Source!U446</f>
        <v>10.430999999999999</v>
      </c>
    </row>
    <row r="383" spans="1:22" ht="15" x14ac:dyDescent="0.25">
      <c r="A383" s="38"/>
      <c r="B383" s="38"/>
      <c r="C383" s="38"/>
      <c r="D383" s="38"/>
      <c r="E383" s="38"/>
      <c r="F383" s="38"/>
      <c r="G383" s="38"/>
      <c r="H383" s="38"/>
      <c r="I383" s="39">
        <f>J377+J378+J380+J381+SUM(J379:J379)</f>
        <v>6141.25</v>
      </c>
      <c r="J383" s="39"/>
      <c r="K383" s="40">
        <f>IF(Source!I446&lt;&gt;0, ROUND(I383/Source!I446, 2), 0)</f>
        <v>40941.67</v>
      </c>
      <c r="P383" s="35">
        <f>I383</f>
        <v>6141.25</v>
      </c>
    </row>
    <row r="384" spans="1:22" ht="42.75" x14ac:dyDescent="0.2">
      <c r="A384" s="29">
        <v>33</v>
      </c>
      <c r="B384" s="29" t="str">
        <f>Source!F448</f>
        <v>Цена поставщика</v>
      </c>
      <c r="C384" s="29" t="str">
        <f>Source!G448</f>
        <v>Жидкое мыло Секреты Чистоты (или эквивалент) (норма рахода 300 мл в день на один умывальник)</v>
      </c>
      <c r="D384" s="30" t="str">
        <f>Source!H448</f>
        <v>л</v>
      </c>
      <c r="E384" s="8">
        <f>Source!I448</f>
        <v>768.6</v>
      </c>
      <c r="F384" s="32">
        <f>Source!AL448</f>
        <v>45.33</v>
      </c>
      <c r="G384" s="31" t="str">
        <f>Source!DD448</f>
        <v/>
      </c>
      <c r="H384" s="8">
        <f>Source!AW448</f>
        <v>1</v>
      </c>
      <c r="I384" s="8">
        <f>IF(Source!BC448&lt;&gt; 0, Source!BC448, 1)</f>
        <v>1</v>
      </c>
      <c r="J384" s="32">
        <f>Source!P448</f>
        <v>34840.639999999999</v>
      </c>
      <c r="K384" s="32"/>
      <c r="Q384">
        <f>ROUND((Source!BZ448/100)*ROUND((Source!AF448*Source!AV448)*Source!I448, 2), 2)</f>
        <v>0</v>
      </c>
      <c r="R384">
        <f>Source!X448</f>
        <v>0</v>
      </c>
      <c r="S384">
        <f>ROUND((Source!CA448/100)*ROUND((Source!AF448*Source!AV448)*Source!I448, 2), 2)</f>
        <v>0</v>
      </c>
      <c r="T384">
        <f>Source!Y448</f>
        <v>0</v>
      </c>
      <c r="U384">
        <f>ROUND((175/100)*ROUND((Source!AE448*Source!AV448)*Source!I448, 2), 2)</f>
        <v>0</v>
      </c>
      <c r="V384">
        <f>ROUND((108/100)*ROUND(Source!CS448*Source!I448, 2), 2)</f>
        <v>0</v>
      </c>
    </row>
    <row r="385" spans="1:22" x14ac:dyDescent="0.2">
      <c r="C385" s="33" t="str">
        <f>"Объем: "&amp;Source!I448&amp;"=122*"&amp;"0,3*"&amp;"(16+"&amp;"5)"</f>
        <v>Объем: 768,6=122*0,3*(16+5)</v>
      </c>
    </row>
    <row r="386" spans="1:22" ht="15" x14ac:dyDescent="0.25">
      <c r="A386" s="38"/>
      <c r="B386" s="38"/>
      <c r="C386" s="38"/>
      <c r="D386" s="38"/>
      <c r="E386" s="38"/>
      <c r="F386" s="38"/>
      <c r="G386" s="38"/>
      <c r="H386" s="38"/>
      <c r="I386" s="39">
        <f>J384</f>
        <v>34840.639999999999</v>
      </c>
      <c r="J386" s="39"/>
      <c r="K386" s="40">
        <f>IF(Source!I448&lt;&gt;0, ROUND(I386/Source!I448, 2), 0)</f>
        <v>45.33</v>
      </c>
      <c r="P386" s="35">
        <f>I386</f>
        <v>34840.639999999999</v>
      </c>
    </row>
    <row r="387" spans="1:22" ht="71.25" x14ac:dyDescent="0.2">
      <c r="A387" s="29">
        <v>34</v>
      </c>
      <c r="B387" s="29" t="str">
        <f>Source!F449</f>
        <v>Цена поставщика</v>
      </c>
      <c r="C387" s="29" t="str">
        <f>Source!G449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387" s="30" t="str">
        <f>Source!H449</f>
        <v>шт.</v>
      </c>
      <c r="E387" s="8">
        <f>Source!I449</f>
        <v>976</v>
      </c>
      <c r="F387" s="32">
        <f>Source!AL449</f>
        <v>95.83</v>
      </c>
      <c r="G387" s="31" t="str">
        <f>Source!DD449</f>
        <v/>
      </c>
      <c r="H387" s="8">
        <f>Source!AW449</f>
        <v>1</v>
      </c>
      <c r="I387" s="8">
        <f>IF(Source!BC449&lt;&gt; 0, Source!BC449, 1)</f>
        <v>1</v>
      </c>
      <c r="J387" s="32">
        <f>Source!P449</f>
        <v>93530.08</v>
      </c>
      <c r="K387" s="32"/>
      <c r="Q387">
        <f>ROUND((Source!BZ449/100)*ROUND((Source!AF449*Source!AV449)*Source!I449, 2), 2)</f>
        <v>0</v>
      </c>
      <c r="R387">
        <f>Source!X449</f>
        <v>0</v>
      </c>
      <c r="S387">
        <f>ROUND((Source!CA449/100)*ROUND((Source!AF449*Source!AV449)*Source!I449, 2), 2)</f>
        <v>0</v>
      </c>
      <c r="T387">
        <f>Source!Y449</f>
        <v>0</v>
      </c>
      <c r="U387">
        <f>ROUND((175/100)*ROUND((Source!AE449*Source!AV449)*Source!I449, 2), 2)</f>
        <v>0</v>
      </c>
      <c r="V387">
        <f>ROUND((108/100)*ROUND(Source!CS449*Source!I449, 2), 2)</f>
        <v>0</v>
      </c>
    </row>
    <row r="388" spans="1:22" x14ac:dyDescent="0.2">
      <c r="C388" s="33" t="str">
        <f>"Объем: "&amp;Source!I449&amp;"=122*"&amp;"0,5*"&amp;"16"</f>
        <v>Объем: 976=122*0,5*16</v>
      </c>
    </row>
    <row r="389" spans="1:22" ht="15" x14ac:dyDescent="0.25">
      <c r="A389" s="38"/>
      <c r="B389" s="38"/>
      <c r="C389" s="38"/>
      <c r="D389" s="38"/>
      <c r="E389" s="38"/>
      <c r="F389" s="38"/>
      <c r="G389" s="38"/>
      <c r="H389" s="38"/>
      <c r="I389" s="39">
        <f>J387</f>
        <v>93530.08</v>
      </c>
      <c r="J389" s="39"/>
      <c r="K389" s="40">
        <f>IF(Source!I449&lt;&gt;0, ROUND(I389/Source!I449, 2), 0)</f>
        <v>95.83</v>
      </c>
      <c r="P389" s="35">
        <f>I389</f>
        <v>93530.08</v>
      </c>
    </row>
    <row r="390" spans="1:22" ht="57" x14ac:dyDescent="0.2">
      <c r="A390" s="29">
        <v>35</v>
      </c>
      <c r="B390" s="29" t="str">
        <f>Source!F450</f>
        <v>Цена поставщика</v>
      </c>
      <c r="C390" s="29" t="str">
        <f>Source!G450</f>
        <v>Туалетная бумага Veiro Professional Premium T308 (или эквивалент) 25 м двухслойная (расход 2 шт. по 25 м на 1 унитаз в день)</v>
      </c>
      <c r="D390" s="30" t="str">
        <f>Source!H450</f>
        <v>шт.</v>
      </c>
      <c r="E390" s="8">
        <f>Source!I450</f>
        <v>3660</v>
      </c>
      <c r="F390" s="32">
        <f>Source!AL450</f>
        <v>16.670000000000002</v>
      </c>
      <c r="G390" s="31" t="str">
        <f>Source!DD450</f>
        <v/>
      </c>
      <c r="H390" s="8">
        <f>Source!AW450</f>
        <v>1</v>
      </c>
      <c r="I390" s="8">
        <f>IF(Source!BC450&lt;&gt; 0, Source!BC450, 1)</f>
        <v>1</v>
      </c>
      <c r="J390" s="32">
        <f>Source!P450</f>
        <v>61012.2</v>
      </c>
      <c r="K390" s="32"/>
      <c r="Q390">
        <f>ROUND((Source!BZ450/100)*ROUND((Source!AF450*Source!AV450)*Source!I450, 2), 2)</f>
        <v>0</v>
      </c>
      <c r="R390">
        <f>Source!X450</f>
        <v>0</v>
      </c>
      <c r="S390">
        <f>ROUND((Source!CA450/100)*ROUND((Source!AF450*Source!AV450)*Source!I450, 2), 2)</f>
        <v>0</v>
      </c>
      <c r="T390">
        <f>Source!Y450</f>
        <v>0</v>
      </c>
      <c r="U390">
        <f>ROUND((175/100)*ROUND((Source!AE450*Source!AV450)*Source!I450, 2), 2)</f>
        <v>0</v>
      </c>
      <c r="V390">
        <f>ROUND((108/100)*ROUND(Source!CS450*Source!I450, 2), 2)</f>
        <v>0</v>
      </c>
    </row>
    <row r="391" spans="1:22" x14ac:dyDescent="0.2">
      <c r="C391" s="33" t="str">
        <f>"Объем: "&amp;Source!I450&amp;"=122*"&amp;"2*"&amp;"15"</f>
        <v>Объем: 3660=122*2*15</v>
      </c>
    </row>
    <row r="392" spans="1:22" ht="15" x14ac:dyDescent="0.25">
      <c r="A392" s="38"/>
      <c r="B392" s="38"/>
      <c r="C392" s="38"/>
      <c r="D392" s="38"/>
      <c r="E392" s="38"/>
      <c r="F392" s="38"/>
      <c r="G392" s="38"/>
      <c r="H392" s="38"/>
      <c r="I392" s="39">
        <f>J390</f>
        <v>61012.2</v>
      </c>
      <c r="J392" s="39"/>
      <c r="K392" s="40">
        <f>IF(Source!I450&lt;&gt;0, ROUND(I392/Source!I450, 2), 0)</f>
        <v>16.670000000000002</v>
      </c>
      <c r="P392" s="35">
        <f>I392</f>
        <v>61012.2</v>
      </c>
    </row>
    <row r="393" spans="1:22" ht="57" x14ac:dyDescent="0.2">
      <c r="A393" s="29">
        <v>36</v>
      </c>
      <c r="B393" s="29" t="str">
        <f>Source!F451</f>
        <v>Цена поставщика</v>
      </c>
      <c r="C393" s="29" t="str">
        <f>Source!G451</f>
        <v>Освежитель воздуха lis морской прибой 300 мл (или эквивалент) ( норма расхода 2 шт на 1 унитаз в месяц)</v>
      </c>
      <c r="D393" s="30" t="str">
        <f>Source!H451</f>
        <v>шт.</v>
      </c>
      <c r="E393" s="8">
        <f>Source!I451</f>
        <v>120</v>
      </c>
      <c r="F393" s="32">
        <f>Source!AL451</f>
        <v>59.17</v>
      </c>
      <c r="G393" s="31" t="str">
        <f>Source!DD451</f>
        <v/>
      </c>
      <c r="H393" s="8">
        <f>Source!AW451</f>
        <v>1</v>
      </c>
      <c r="I393" s="8">
        <f>IF(Source!BC451&lt;&gt; 0, Source!BC451, 1)</f>
        <v>1</v>
      </c>
      <c r="J393" s="32">
        <f>Source!P451</f>
        <v>7100.4</v>
      </c>
      <c r="K393" s="32"/>
      <c r="Q393">
        <f>ROUND((Source!BZ451/100)*ROUND((Source!AF451*Source!AV451)*Source!I451, 2), 2)</f>
        <v>0</v>
      </c>
      <c r="R393">
        <f>Source!X451</f>
        <v>0</v>
      </c>
      <c r="S393">
        <f>ROUND((Source!CA451/100)*ROUND((Source!AF451*Source!AV451)*Source!I451, 2), 2)</f>
        <v>0</v>
      </c>
      <c r="T393">
        <f>Source!Y451</f>
        <v>0</v>
      </c>
      <c r="U393">
        <f>ROUND((175/100)*ROUND((Source!AE451*Source!AV451)*Source!I451, 2), 2)</f>
        <v>0</v>
      </c>
      <c r="V393">
        <f>ROUND((108/100)*ROUND(Source!CS451*Source!I451, 2), 2)</f>
        <v>0</v>
      </c>
    </row>
    <row r="394" spans="1:22" x14ac:dyDescent="0.2">
      <c r="C394" s="33" t="str">
        <f>"Объем: "&amp;Source!I451&amp;"=4*"&amp;"2*"&amp;"15"</f>
        <v>Объем: 120=4*2*15</v>
      </c>
    </row>
    <row r="395" spans="1:22" ht="15" x14ac:dyDescent="0.25">
      <c r="A395" s="38"/>
      <c r="B395" s="38"/>
      <c r="C395" s="38"/>
      <c r="D395" s="38"/>
      <c r="E395" s="38"/>
      <c r="F395" s="38"/>
      <c r="G395" s="38"/>
      <c r="H395" s="38"/>
      <c r="I395" s="39">
        <f>J393</f>
        <v>7100.4</v>
      </c>
      <c r="J395" s="39"/>
      <c r="K395" s="40">
        <f>IF(Source!I451&lt;&gt;0, ROUND(I395/Source!I451, 2), 0)</f>
        <v>59.17</v>
      </c>
      <c r="P395" s="35">
        <f>I395</f>
        <v>7100.4</v>
      </c>
    </row>
    <row r="396" spans="1:22" ht="42.75" x14ac:dyDescent="0.2">
      <c r="A396" s="29">
        <v>37</v>
      </c>
      <c r="B396" s="29" t="str">
        <f>Source!F452</f>
        <v>Цена поставщика</v>
      </c>
      <c r="C396" s="29" t="str">
        <f>Source!G452</f>
        <v>Стикер для очищения унитаза Domestos  (или эквивалент) (расход 1 шт. на 1 унитаз в неделю)</v>
      </c>
      <c r="D396" s="30" t="str">
        <f>Source!H452</f>
        <v>шт.</v>
      </c>
      <c r="E396" s="8">
        <f>Source!I452</f>
        <v>255</v>
      </c>
      <c r="F396" s="32">
        <f>Source!AL452</f>
        <v>27.5</v>
      </c>
      <c r="G396" s="31" t="str">
        <f>Source!DD452</f>
        <v/>
      </c>
      <c r="H396" s="8">
        <f>Source!AW452</f>
        <v>1</v>
      </c>
      <c r="I396" s="8">
        <f>IF(Source!BC452&lt;&gt; 0, Source!BC452, 1)</f>
        <v>1</v>
      </c>
      <c r="J396" s="32">
        <f>Source!P452</f>
        <v>7012.5</v>
      </c>
      <c r="K396" s="32"/>
      <c r="Q396">
        <f>ROUND((Source!BZ452/100)*ROUND((Source!AF452*Source!AV452)*Source!I452, 2), 2)</f>
        <v>0</v>
      </c>
      <c r="R396">
        <f>Source!X452</f>
        <v>0</v>
      </c>
      <c r="S396">
        <f>ROUND((Source!CA452/100)*ROUND((Source!AF452*Source!AV452)*Source!I452, 2), 2)</f>
        <v>0</v>
      </c>
      <c r="T396">
        <f>Source!Y452</f>
        <v>0</v>
      </c>
      <c r="U396">
        <f>ROUND((175/100)*ROUND((Source!AE452*Source!AV452)*Source!I452, 2), 2)</f>
        <v>0</v>
      </c>
      <c r="V396">
        <f>ROUND((108/100)*ROUND(Source!CS452*Source!I452, 2), 2)</f>
        <v>0</v>
      </c>
    </row>
    <row r="397" spans="1:22" x14ac:dyDescent="0.2">
      <c r="C397" s="33" t="str">
        <f>"Объем: "&amp;Source!I452&amp;"=1*"&amp;"17*"&amp;"15"</f>
        <v>Объем: 255=1*17*15</v>
      </c>
    </row>
    <row r="398" spans="1:22" ht="15" x14ac:dyDescent="0.25">
      <c r="A398" s="38"/>
      <c r="B398" s="38"/>
      <c r="C398" s="38"/>
      <c r="D398" s="38"/>
      <c r="E398" s="38"/>
      <c r="F398" s="38"/>
      <c r="G398" s="38"/>
      <c r="H398" s="38"/>
      <c r="I398" s="39">
        <f>J396</f>
        <v>7012.5</v>
      </c>
      <c r="J398" s="39"/>
      <c r="K398" s="40">
        <f>IF(Source!I452&lt;&gt;0, ROUND(I398/Source!I452, 2), 0)</f>
        <v>27.5</v>
      </c>
      <c r="P398" s="35">
        <f>I398</f>
        <v>7012.5</v>
      </c>
    </row>
    <row r="400" spans="1:22" ht="15" x14ac:dyDescent="0.25">
      <c r="A400" s="43" t="str">
        <f>CONCATENATE("Итого по подразделу: ",IF(Source!G454&lt;&gt;"Новый подраздел", Source!G454, ""))</f>
        <v>Итого по подразделу: Мытье сантехнических приборов</v>
      </c>
      <c r="B400" s="43"/>
      <c r="C400" s="43"/>
      <c r="D400" s="43"/>
      <c r="E400" s="43"/>
      <c r="F400" s="43"/>
      <c r="G400" s="43"/>
      <c r="H400" s="43"/>
      <c r="I400" s="37">
        <f>SUM(P347:P399)</f>
        <v>361810.51</v>
      </c>
      <c r="J400" s="42"/>
      <c r="K400" s="41"/>
    </row>
    <row r="403" spans="1:22" ht="16.5" x14ac:dyDescent="0.25">
      <c r="A403" s="28" t="str">
        <f>CONCATENATE("Подраздел: ",IF(Source!G484&lt;&gt;"Новый подраздел", Source!G484, ""))</f>
        <v>Подраздел: Уход за мебелью</v>
      </c>
      <c r="B403" s="28"/>
      <c r="C403" s="28"/>
      <c r="D403" s="28"/>
      <c r="E403" s="28"/>
      <c r="F403" s="28"/>
      <c r="G403" s="28"/>
      <c r="H403" s="28"/>
      <c r="I403" s="28"/>
      <c r="J403" s="28"/>
      <c r="K403" s="28"/>
    </row>
    <row r="404" spans="1:22" ht="42.75" x14ac:dyDescent="0.2">
      <c r="A404" s="29">
        <v>38</v>
      </c>
      <c r="B404" s="29" t="str">
        <f>Source!F488</f>
        <v>1.26-1101-1-2/1</v>
      </c>
      <c r="C404" s="29" t="str">
        <f>Source!G488</f>
        <v>Удаление пыли и загрязнений с мебели и прочих поверхностей - административных кабинетов</v>
      </c>
      <c r="D404" s="30" t="str">
        <f>Source!H488</f>
        <v>100 м2</v>
      </c>
      <c r="E404" s="8">
        <f>Source!I488</f>
        <v>2.4986999999999999</v>
      </c>
      <c r="F404" s="32"/>
      <c r="G404" s="31"/>
      <c r="H404" s="8"/>
      <c r="I404" s="8"/>
      <c r="J404" s="32"/>
      <c r="K404" s="32"/>
      <c r="Q404">
        <f>ROUND((Source!BZ488/100)*ROUND((Source!AF488*Source!AV488)*Source!I488, 2), 2)</f>
        <v>17460.39</v>
      </c>
      <c r="R404">
        <f>Source!X488</f>
        <v>17460.39</v>
      </c>
      <c r="S404">
        <f>ROUND((Source!CA488/100)*ROUND((Source!AF488*Source!AV488)*Source!I488, 2), 2)</f>
        <v>2494.34</v>
      </c>
      <c r="T404">
        <f>Source!Y488</f>
        <v>2494.34</v>
      </c>
      <c r="U404">
        <f>ROUND((175/100)*ROUND((Source!AE488*Source!AV488)*Source!I488, 2), 2)</f>
        <v>0</v>
      </c>
      <c r="V404">
        <f>ROUND((108/100)*ROUND(Source!CS488*Source!I488, 2), 2)</f>
        <v>0</v>
      </c>
    </row>
    <row r="405" spans="1:22" x14ac:dyDescent="0.2">
      <c r="C405" s="33" t="str">
        <f>"Объем: "&amp;Source!I488&amp;"=249,87/"&amp;"100"</f>
        <v>Объем: 2,4987=249,87/100</v>
      </c>
    </row>
    <row r="406" spans="1:22" ht="14.25" x14ac:dyDescent="0.2">
      <c r="A406" s="29"/>
      <c r="B406" s="29"/>
      <c r="C406" s="29" t="s">
        <v>364</v>
      </c>
      <c r="D406" s="30"/>
      <c r="E406" s="8"/>
      <c r="F406" s="32">
        <f>Source!AO488</f>
        <v>623.91</v>
      </c>
      <c r="G406" s="31" t="str">
        <f>Source!DG488</f>
        <v>)*4)*4</v>
      </c>
      <c r="H406" s="8">
        <f>Source!AV488</f>
        <v>1</v>
      </c>
      <c r="I406" s="8">
        <f>IF(Source!BA488&lt;&gt; 0, Source!BA488, 1)</f>
        <v>1</v>
      </c>
      <c r="J406" s="32">
        <f>Source!S488</f>
        <v>24943.42</v>
      </c>
      <c r="K406" s="32"/>
    </row>
    <row r="407" spans="1:22" ht="14.25" x14ac:dyDescent="0.2">
      <c r="A407" s="29"/>
      <c r="B407" s="29"/>
      <c r="C407" s="29" t="s">
        <v>365</v>
      </c>
      <c r="D407" s="30"/>
      <c r="E407" s="8"/>
      <c r="F407" s="32">
        <f>Source!AL488</f>
        <v>9.0299999999999994</v>
      </c>
      <c r="G407" s="31" t="str">
        <f>Source!DD488</f>
        <v>)*4)*4</v>
      </c>
      <c r="H407" s="8">
        <f>Source!AW488</f>
        <v>1</v>
      </c>
      <c r="I407" s="8">
        <f>IF(Source!BC488&lt;&gt; 0, Source!BC488, 1)</f>
        <v>1</v>
      </c>
      <c r="J407" s="32">
        <f>Source!P488</f>
        <v>361.01</v>
      </c>
      <c r="K407" s="32"/>
    </row>
    <row r="408" spans="1:22" ht="14.25" x14ac:dyDescent="0.2">
      <c r="A408" s="29" t="s">
        <v>230</v>
      </c>
      <c r="B408" s="29" t="str">
        <f>Source!F489</f>
        <v>21.1-25-13</v>
      </c>
      <c r="C408" s="29" t="str">
        <f>Source!G489</f>
        <v>Вода</v>
      </c>
      <c r="D408" s="30" t="str">
        <f>Source!H489</f>
        <v>м3</v>
      </c>
      <c r="E408" s="8">
        <f>Source!I489</f>
        <v>-0.39979199999999998</v>
      </c>
      <c r="F408" s="32">
        <f>Source!AK489</f>
        <v>49.83</v>
      </c>
      <c r="G408" s="34" t="s">
        <v>382</v>
      </c>
      <c r="H408" s="8">
        <f>Source!AW489</f>
        <v>1</v>
      </c>
      <c r="I408" s="8">
        <f>IF(Source!BC489&lt;&gt; 0, Source!BC489, 1)</f>
        <v>1</v>
      </c>
      <c r="J408" s="32">
        <f>Source!O489</f>
        <v>-19.920000000000002</v>
      </c>
      <c r="K408" s="32"/>
      <c r="Q408">
        <f>ROUND((Source!BZ489/100)*ROUND((Source!AF489*Source!AV489)*Source!I489, 2), 2)</f>
        <v>0</v>
      </c>
      <c r="R408">
        <f>Source!X489</f>
        <v>0</v>
      </c>
      <c r="S408">
        <f>ROUND((Source!CA489/100)*ROUND((Source!AF489*Source!AV489)*Source!I489, 2), 2)</f>
        <v>0</v>
      </c>
      <c r="T408">
        <f>Source!Y489</f>
        <v>0</v>
      </c>
      <c r="U408">
        <f>ROUND((175/100)*ROUND((Source!AE489*Source!AV489)*Source!I489, 2), 2)</f>
        <v>0</v>
      </c>
      <c r="V408">
        <f>ROUND((108/100)*ROUND(Source!CS489*Source!I489, 2), 2)</f>
        <v>0</v>
      </c>
    </row>
    <row r="409" spans="1:22" ht="14.25" x14ac:dyDescent="0.2">
      <c r="A409" s="29"/>
      <c r="B409" s="29"/>
      <c r="C409" s="29" t="s">
        <v>367</v>
      </c>
      <c r="D409" s="30" t="s">
        <v>368</v>
      </c>
      <c r="E409" s="8">
        <f>Source!AT488</f>
        <v>70</v>
      </c>
      <c r="F409" s="32"/>
      <c r="G409" s="31"/>
      <c r="H409" s="8"/>
      <c r="I409" s="8"/>
      <c r="J409" s="32">
        <f>SUM(R404:R408)</f>
        <v>17460.39</v>
      </c>
      <c r="K409" s="32"/>
    </row>
    <row r="410" spans="1:22" ht="14.25" x14ac:dyDescent="0.2">
      <c r="A410" s="29"/>
      <c r="B410" s="29"/>
      <c r="C410" s="29" t="s">
        <v>369</v>
      </c>
      <c r="D410" s="30" t="s">
        <v>368</v>
      </c>
      <c r="E410" s="8">
        <f>Source!AU488</f>
        <v>10</v>
      </c>
      <c r="F410" s="32"/>
      <c r="G410" s="31"/>
      <c r="H410" s="8"/>
      <c r="I410" s="8"/>
      <c r="J410" s="32">
        <f>SUM(T404:T409)</f>
        <v>2494.34</v>
      </c>
      <c r="K410" s="32"/>
    </row>
    <row r="411" spans="1:22" ht="14.25" x14ac:dyDescent="0.2">
      <c r="A411" s="29"/>
      <c r="B411" s="29"/>
      <c r="C411" s="29" t="s">
        <v>370</v>
      </c>
      <c r="D411" s="30" t="s">
        <v>371</v>
      </c>
      <c r="E411" s="8">
        <f>Source!AQ488</f>
        <v>2.23</v>
      </c>
      <c r="F411" s="32"/>
      <c r="G411" s="31" t="str">
        <f>Source!DI488</f>
        <v>)*4)*4</v>
      </c>
      <c r="H411" s="8">
        <f>Source!AV488</f>
        <v>1</v>
      </c>
      <c r="I411" s="8"/>
      <c r="J411" s="32"/>
      <c r="K411" s="32">
        <f>Source!U488</f>
        <v>89.153616</v>
      </c>
    </row>
    <row r="412" spans="1:22" ht="15" x14ac:dyDescent="0.25">
      <c r="A412" s="38"/>
      <c r="B412" s="38"/>
      <c r="C412" s="38"/>
      <c r="D412" s="38"/>
      <c r="E412" s="38"/>
      <c r="F412" s="38"/>
      <c r="G412" s="38"/>
      <c r="H412" s="38"/>
      <c r="I412" s="39">
        <f>J406+J407+J409+J410+SUM(J408:J408)</f>
        <v>45239.239999999991</v>
      </c>
      <c r="J412" s="39"/>
      <c r="K412" s="40">
        <f>IF(Source!I488&lt;&gt;0, ROUND(I412/Source!I488, 2), 0)</f>
        <v>18105.11</v>
      </c>
      <c r="P412" s="35">
        <f>I412</f>
        <v>45239.239999999991</v>
      </c>
    </row>
    <row r="414" spans="1:22" ht="15" x14ac:dyDescent="0.25">
      <c r="A414" s="43" t="str">
        <f>CONCATENATE("Итого по подразделу: ",IF(Source!G491&lt;&gt;"Новый подраздел", Source!G491, ""))</f>
        <v>Итого по подразделу: Уход за мебелью</v>
      </c>
      <c r="B414" s="43"/>
      <c r="C414" s="43"/>
      <c r="D414" s="43"/>
      <c r="E414" s="43"/>
      <c r="F414" s="43"/>
      <c r="G414" s="43"/>
      <c r="H414" s="43"/>
      <c r="I414" s="37">
        <f>SUM(P403:P413)</f>
        <v>45239.239999999991</v>
      </c>
      <c r="J414" s="42"/>
      <c r="K414" s="41"/>
    </row>
    <row r="417" spans="1:22" ht="15" x14ac:dyDescent="0.25">
      <c r="A417" s="43" t="str">
        <f>CONCATENATE("Итого по разделу: ",IF(Source!G521&lt;&gt;"Новый раздел", Source!G521, ""))</f>
        <v>Итого по разделу: Основная уборка</v>
      </c>
      <c r="B417" s="43"/>
      <c r="C417" s="43"/>
      <c r="D417" s="43"/>
      <c r="E417" s="43"/>
      <c r="F417" s="43"/>
      <c r="G417" s="43"/>
      <c r="H417" s="43"/>
      <c r="I417" s="37">
        <f>SUM(P196:P416)</f>
        <v>1068563.0799999998</v>
      </c>
      <c r="J417" s="42"/>
      <c r="K417" s="41"/>
    </row>
    <row r="419" spans="1:22" ht="14.25" x14ac:dyDescent="0.2">
      <c r="C419" s="15" t="str">
        <f>Source!H550</f>
        <v>Итого</v>
      </c>
      <c r="D419" s="15"/>
      <c r="E419" s="15"/>
      <c r="F419" s="15"/>
      <c r="G419" s="15"/>
      <c r="H419" s="15"/>
      <c r="I419" s="36">
        <f>IF(Source!F550=0, "", Source!F550)</f>
        <v>1068563.08</v>
      </c>
      <c r="J419" s="36"/>
    </row>
    <row r="420" spans="1:22" ht="14.25" x14ac:dyDescent="0.2">
      <c r="C420" s="15" t="str">
        <f>Source!H551</f>
        <v>НДС 7%</v>
      </c>
      <c r="D420" s="15"/>
      <c r="E420" s="15"/>
      <c r="F420" s="15"/>
      <c r="G420" s="15"/>
      <c r="H420" s="15"/>
      <c r="I420" s="36">
        <f>IF(Source!F551=0, "", Source!F551)</f>
        <v>74799.42</v>
      </c>
      <c r="J420" s="36"/>
    </row>
    <row r="421" spans="1:22" ht="14.25" x14ac:dyDescent="0.2">
      <c r="C421" s="15" t="str">
        <f>Source!H552</f>
        <v>Всего</v>
      </c>
      <c r="D421" s="15"/>
      <c r="E421" s="15"/>
      <c r="F421" s="15"/>
      <c r="G421" s="15"/>
      <c r="H421" s="15"/>
      <c r="I421" s="36">
        <f>IF(Source!F552=0, "", Source!F552)</f>
        <v>1143362.5</v>
      </c>
      <c r="J421" s="36"/>
    </row>
    <row r="423" spans="1:22" ht="16.5" x14ac:dyDescent="0.25">
      <c r="A423" s="28" t="str">
        <f>CONCATENATE("Раздел: ",IF(Source!G554&lt;&gt;"Новый раздел", Source!G554, ""))</f>
        <v>Раздел: Генеральная уборка</v>
      </c>
      <c r="B423" s="28"/>
      <c r="C423" s="28"/>
      <c r="D423" s="28"/>
      <c r="E423" s="28"/>
      <c r="F423" s="28"/>
      <c r="G423" s="28"/>
      <c r="H423" s="28"/>
      <c r="I423" s="28"/>
      <c r="J423" s="28"/>
      <c r="K423" s="28"/>
    </row>
    <row r="425" spans="1:22" ht="16.5" x14ac:dyDescent="0.25">
      <c r="A425" s="28" t="str">
        <f>CONCATENATE("Подраздел: ",IF(Source!G558&lt;&gt;"Новый подраздел", Source!G558, ""))</f>
        <v>Подраздел: Стены, потолки</v>
      </c>
      <c r="B425" s="28"/>
      <c r="C425" s="28"/>
      <c r="D425" s="28"/>
      <c r="E425" s="28"/>
      <c r="F425" s="28"/>
      <c r="G425" s="28"/>
      <c r="H425" s="28"/>
      <c r="I425" s="28"/>
      <c r="J425" s="28"/>
      <c r="K425" s="28"/>
    </row>
    <row r="426" spans="1:22" ht="42.75" x14ac:dyDescent="0.2">
      <c r="A426" s="29">
        <v>39</v>
      </c>
      <c r="B426" s="29" t="str">
        <f>Source!F562</f>
        <v>1.6-1101-1-1/1</v>
      </c>
      <c r="C426" s="29" t="str">
        <f>Source!G562</f>
        <v>Сухая уборка потолков высотой до 4 м в зданиях административно-хозяйственного назначения</v>
      </c>
      <c r="D426" s="30" t="str">
        <f>Source!H562</f>
        <v>100 м2</v>
      </c>
      <c r="E426" s="8">
        <f>Source!I562</f>
        <v>8.3290000000000006</v>
      </c>
      <c r="F426" s="32"/>
      <c r="G426" s="31"/>
      <c r="H426" s="8"/>
      <c r="I426" s="8"/>
      <c r="J426" s="32"/>
      <c r="K426" s="32"/>
      <c r="Q426">
        <f>ROUND((Source!BZ562/100)*ROUND((Source!AF562*Source!AV562)*Source!I562, 2), 2)</f>
        <v>6068.17</v>
      </c>
      <c r="R426">
        <f>Source!X562</f>
        <v>6068.17</v>
      </c>
      <c r="S426">
        <f>ROUND((Source!CA562/100)*ROUND((Source!AF562*Source!AV562)*Source!I562, 2), 2)</f>
        <v>866.88</v>
      </c>
      <c r="T426">
        <f>Source!Y562</f>
        <v>866.88</v>
      </c>
      <c r="U426">
        <f>ROUND((175/100)*ROUND((Source!AE562*Source!AV562)*Source!I562, 2), 2)</f>
        <v>0</v>
      </c>
      <c r="V426">
        <f>ROUND((108/100)*ROUND(Source!CS562*Source!I562, 2), 2)</f>
        <v>0</v>
      </c>
    </row>
    <row r="427" spans="1:22" x14ac:dyDescent="0.2">
      <c r="C427" s="33" t="str">
        <f>"Объем: "&amp;Source!I562&amp;"=832,9/"&amp;"100"</f>
        <v>Объем: 8,329=832,9/100</v>
      </c>
    </row>
    <row r="428" spans="1:22" ht="14.25" x14ac:dyDescent="0.2">
      <c r="A428" s="29"/>
      <c r="B428" s="29"/>
      <c r="C428" s="29" t="s">
        <v>364</v>
      </c>
      <c r="D428" s="30"/>
      <c r="E428" s="8"/>
      <c r="F428" s="32">
        <f>Source!AO562</f>
        <v>260.2</v>
      </c>
      <c r="G428" s="31" t="str">
        <f>Source!DG562</f>
        <v>)*4</v>
      </c>
      <c r="H428" s="8">
        <f>Source!AV562</f>
        <v>1</v>
      </c>
      <c r="I428" s="8">
        <f>IF(Source!BA562&lt;&gt; 0, Source!BA562, 1)</f>
        <v>1</v>
      </c>
      <c r="J428" s="32">
        <f>Source!S562</f>
        <v>8668.82</v>
      </c>
      <c r="K428" s="32"/>
    </row>
    <row r="429" spans="1:22" ht="14.25" x14ac:dyDescent="0.2">
      <c r="A429" s="29"/>
      <c r="B429" s="29"/>
      <c r="C429" s="29" t="s">
        <v>367</v>
      </c>
      <c r="D429" s="30" t="s">
        <v>368</v>
      </c>
      <c r="E429" s="8">
        <f>Source!AT562</f>
        <v>70</v>
      </c>
      <c r="F429" s="32"/>
      <c r="G429" s="31"/>
      <c r="H429" s="8"/>
      <c r="I429" s="8"/>
      <c r="J429" s="32">
        <f>SUM(R426:R428)</f>
        <v>6068.17</v>
      </c>
      <c r="K429" s="32"/>
    </row>
    <row r="430" spans="1:22" ht="14.25" x14ac:dyDescent="0.2">
      <c r="A430" s="29"/>
      <c r="B430" s="29"/>
      <c r="C430" s="29" t="s">
        <v>369</v>
      </c>
      <c r="D430" s="30" t="s">
        <v>368</v>
      </c>
      <c r="E430" s="8">
        <f>Source!AU562</f>
        <v>10</v>
      </c>
      <c r="F430" s="32"/>
      <c r="G430" s="31"/>
      <c r="H430" s="8"/>
      <c r="I430" s="8"/>
      <c r="J430" s="32">
        <f>SUM(T426:T429)</f>
        <v>866.88</v>
      </c>
      <c r="K430" s="32"/>
    </row>
    <row r="431" spans="1:22" ht="14.25" x14ac:dyDescent="0.2">
      <c r="A431" s="29"/>
      <c r="B431" s="29"/>
      <c r="C431" s="29" t="s">
        <v>370</v>
      </c>
      <c r="D431" s="30" t="s">
        <v>371</v>
      </c>
      <c r="E431" s="8">
        <f>Source!AQ562</f>
        <v>0.93</v>
      </c>
      <c r="F431" s="32"/>
      <c r="G431" s="31" t="str">
        <f>Source!DI562</f>
        <v>)*4</v>
      </c>
      <c r="H431" s="8">
        <f>Source!AV562</f>
        <v>1</v>
      </c>
      <c r="I431" s="8"/>
      <c r="J431" s="32"/>
      <c r="K431" s="32">
        <f>Source!U562</f>
        <v>30.983880000000003</v>
      </c>
    </row>
    <row r="432" spans="1:22" ht="15" x14ac:dyDescent="0.25">
      <c r="A432" s="38"/>
      <c r="B432" s="38"/>
      <c r="C432" s="38"/>
      <c r="D432" s="38"/>
      <c r="E432" s="38"/>
      <c r="F432" s="38"/>
      <c r="G432" s="38"/>
      <c r="H432" s="38"/>
      <c r="I432" s="39">
        <f>J428+J429+J430</f>
        <v>15603.869999999999</v>
      </c>
      <c r="J432" s="39"/>
      <c r="K432" s="40">
        <f>IF(Source!I562&lt;&gt;0, ROUND(I432/Source!I562, 2), 0)</f>
        <v>1873.44</v>
      </c>
      <c r="P432" s="35">
        <f>I432</f>
        <v>15603.869999999999</v>
      </c>
    </row>
    <row r="433" spans="1:22" ht="57" x14ac:dyDescent="0.2">
      <c r="A433" s="29">
        <v>40</v>
      </c>
      <c r="B433" s="29" t="str">
        <f>Source!F563</f>
        <v>1.5-1101-1-1/1</v>
      </c>
      <c r="C433" s="29" t="str">
        <f>Source!G563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433" s="30" t="str">
        <f>Source!H563</f>
        <v>100 м2</v>
      </c>
      <c r="E433" s="8">
        <f>Source!I563</f>
        <v>14.3</v>
      </c>
      <c r="F433" s="32"/>
      <c r="G433" s="31"/>
      <c r="H433" s="8"/>
      <c r="I433" s="8"/>
      <c r="J433" s="32"/>
      <c r="K433" s="32"/>
      <c r="Q433">
        <f>ROUND((Source!BZ563/100)*ROUND((Source!AF563*Source!AV563)*Source!I563, 2), 2)</f>
        <v>3360.66</v>
      </c>
      <c r="R433">
        <f>Source!X563</f>
        <v>3360.66</v>
      </c>
      <c r="S433">
        <f>ROUND((Source!CA563/100)*ROUND((Source!AF563*Source!AV563)*Source!I563, 2), 2)</f>
        <v>480.09</v>
      </c>
      <c r="T433">
        <f>Source!Y563</f>
        <v>480.09</v>
      </c>
      <c r="U433">
        <f>ROUND((175/100)*ROUND((Source!AE563*Source!AV563)*Source!I563, 2), 2)</f>
        <v>0</v>
      </c>
      <c r="V433">
        <f>ROUND((108/100)*ROUND(Source!CS563*Source!I563, 2), 2)</f>
        <v>0</v>
      </c>
    </row>
    <row r="434" spans="1:22" x14ac:dyDescent="0.2">
      <c r="C434" s="33" t="str">
        <f>"Объем: "&amp;Source!I563&amp;"=1430/"&amp;"100"</f>
        <v>Объем: 14,3=1430/100</v>
      </c>
    </row>
    <row r="435" spans="1:22" ht="14.25" x14ac:dyDescent="0.2">
      <c r="A435" s="29"/>
      <c r="B435" s="29"/>
      <c r="C435" s="29" t="s">
        <v>364</v>
      </c>
      <c r="D435" s="30"/>
      <c r="E435" s="8"/>
      <c r="F435" s="32">
        <f>Source!AO563</f>
        <v>111.91</v>
      </c>
      <c r="G435" s="31" t="str">
        <f>Source!DG563</f>
        <v>)*4)*0,75</v>
      </c>
      <c r="H435" s="8">
        <f>Source!AV563</f>
        <v>1</v>
      </c>
      <c r="I435" s="8">
        <f>IF(Source!BA563&lt;&gt; 0, Source!BA563, 1)</f>
        <v>1</v>
      </c>
      <c r="J435" s="32">
        <f>Source!S563</f>
        <v>4800.9399999999996</v>
      </c>
      <c r="K435" s="32"/>
    </row>
    <row r="436" spans="1:22" ht="14.25" x14ac:dyDescent="0.2">
      <c r="A436" s="29"/>
      <c r="B436" s="29"/>
      <c r="C436" s="29" t="s">
        <v>365</v>
      </c>
      <c r="D436" s="30"/>
      <c r="E436" s="8"/>
      <c r="F436" s="32">
        <f>Source!AL563</f>
        <v>11.05</v>
      </c>
      <c r="G436" s="31" t="str">
        <f>Source!DD563</f>
        <v>)*4)*0,75</v>
      </c>
      <c r="H436" s="8">
        <f>Source!AW563</f>
        <v>1</v>
      </c>
      <c r="I436" s="8">
        <f>IF(Source!BC563&lt;&gt; 0, Source!BC563, 1)</f>
        <v>1</v>
      </c>
      <c r="J436" s="32">
        <f>Source!P563</f>
        <v>474.05</v>
      </c>
      <c r="K436" s="32"/>
    </row>
    <row r="437" spans="1:22" ht="28.5" x14ac:dyDescent="0.2">
      <c r="A437" s="29" t="s">
        <v>239</v>
      </c>
      <c r="B437" s="29" t="str">
        <f>Source!F564</f>
        <v>21.1-25-13</v>
      </c>
      <c r="C437" s="29" t="str">
        <f>Source!G564</f>
        <v>Вода</v>
      </c>
      <c r="D437" s="30" t="str">
        <f>Source!H564</f>
        <v>м3</v>
      </c>
      <c r="E437" s="8">
        <f>Source!I564</f>
        <v>-0.2145</v>
      </c>
      <c r="F437" s="32">
        <f>Source!AK564</f>
        <v>49.83</v>
      </c>
      <c r="G437" s="34" t="s">
        <v>388</v>
      </c>
      <c r="H437" s="8">
        <f>Source!AW564</f>
        <v>1</v>
      </c>
      <c r="I437" s="8">
        <f>IF(Source!BC564&lt;&gt; 0, Source!BC564, 1)</f>
        <v>1</v>
      </c>
      <c r="J437" s="32">
        <f>Source!O564</f>
        <v>-10.69</v>
      </c>
      <c r="K437" s="32"/>
      <c r="Q437">
        <f>ROUND((Source!BZ564/100)*ROUND((Source!AF564*Source!AV564)*Source!I564, 2), 2)</f>
        <v>0</v>
      </c>
      <c r="R437">
        <f>Source!X564</f>
        <v>0</v>
      </c>
      <c r="S437">
        <f>ROUND((Source!CA564/100)*ROUND((Source!AF564*Source!AV564)*Source!I564, 2), 2)</f>
        <v>0</v>
      </c>
      <c r="T437">
        <f>Source!Y564</f>
        <v>0</v>
      </c>
      <c r="U437">
        <f>ROUND((175/100)*ROUND((Source!AE564*Source!AV564)*Source!I564, 2), 2)</f>
        <v>0</v>
      </c>
      <c r="V437">
        <f>ROUND((108/100)*ROUND(Source!CS564*Source!I564, 2), 2)</f>
        <v>0</v>
      </c>
    </row>
    <row r="438" spans="1:22" ht="14.25" x14ac:dyDescent="0.2">
      <c r="A438" s="29"/>
      <c r="B438" s="29"/>
      <c r="C438" s="29" t="s">
        <v>367</v>
      </c>
      <c r="D438" s="30" t="s">
        <v>368</v>
      </c>
      <c r="E438" s="8">
        <f>Source!AT563</f>
        <v>70</v>
      </c>
      <c r="F438" s="32"/>
      <c r="G438" s="31"/>
      <c r="H438" s="8"/>
      <c r="I438" s="8"/>
      <c r="J438" s="32">
        <f>SUM(R433:R437)</f>
        <v>3360.66</v>
      </c>
      <c r="K438" s="32"/>
    </row>
    <row r="439" spans="1:22" ht="14.25" x14ac:dyDescent="0.2">
      <c r="A439" s="29"/>
      <c r="B439" s="29"/>
      <c r="C439" s="29" t="s">
        <v>369</v>
      </c>
      <c r="D439" s="30" t="s">
        <v>368</v>
      </c>
      <c r="E439" s="8">
        <f>Source!AU563</f>
        <v>10</v>
      </c>
      <c r="F439" s="32"/>
      <c r="G439" s="31"/>
      <c r="H439" s="8"/>
      <c r="I439" s="8"/>
      <c r="J439" s="32">
        <f>SUM(T433:T438)</f>
        <v>480.09</v>
      </c>
      <c r="K439" s="32"/>
    </row>
    <row r="440" spans="1:22" ht="14.25" x14ac:dyDescent="0.2">
      <c r="A440" s="29"/>
      <c r="B440" s="29"/>
      <c r="C440" s="29" t="s">
        <v>370</v>
      </c>
      <c r="D440" s="30" t="s">
        <v>371</v>
      </c>
      <c r="E440" s="8">
        <f>Source!AQ563</f>
        <v>0.4</v>
      </c>
      <c r="F440" s="32"/>
      <c r="G440" s="31" t="str">
        <f>Source!DI563</f>
        <v>)*4)*0,75</v>
      </c>
      <c r="H440" s="8">
        <f>Source!AV563</f>
        <v>1</v>
      </c>
      <c r="I440" s="8"/>
      <c r="J440" s="32"/>
      <c r="K440" s="32">
        <f>Source!U563</f>
        <v>17.160000000000004</v>
      </c>
    </row>
    <row r="441" spans="1:22" ht="15" x14ac:dyDescent="0.25">
      <c r="A441" s="38"/>
      <c r="B441" s="38"/>
      <c r="C441" s="38"/>
      <c r="D441" s="38"/>
      <c r="E441" s="38"/>
      <c r="F441" s="38"/>
      <c r="G441" s="38"/>
      <c r="H441" s="38"/>
      <c r="I441" s="39">
        <f>J435+J436+J438+J439+SUM(J437:J437)</f>
        <v>9105.0499999999993</v>
      </c>
      <c r="J441" s="39"/>
      <c r="K441" s="40">
        <f>IF(Source!I563&lt;&gt;0, ROUND(I441/Source!I563, 2), 0)</f>
        <v>636.72</v>
      </c>
      <c r="P441" s="35">
        <f>I441</f>
        <v>9105.0499999999993</v>
      </c>
    </row>
    <row r="442" spans="1:22" ht="57" x14ac:dyDescent="0.2">
      <c r="A442" s="29">
        <v>41</v>
      </c>
      <c r="B442" s="29" t="str">
        <f>Source!F565</f>
        <v>1.5-1101-1-2/1</v>
      </c>
      <c r="C442" s="29" t="str">
        <f>Source!G565</f>
        <v>Протирка стен, облицованных керамической плиткой, в зданиях административно-хозяйственного назначения</v>
      </c>
      <c r="D442" s="30" t="str">
        <f>Source!H565</f>
        <v>100 м2</v>
      </c>
      <c r="E442" s="8">
        <f>Source!I565</f>
        <v>2.6463000000000001</v>
      </c>
      <c r="F442" s="32"/>
      <c r="G442" s="31"/>
      <c r="H442" s="8"/>
      <c r="I442" s="8"/>
      <c r="J442" s="32"/>
      <c r="K442" s="32"/>
      <c r="Q442">
        <f>ROUND((Source!BZ565/100)*ROUND((Source!AF565*Source!AV565)*Source!I565, 2), 2)</f>
        <v>1948.66</v>
      </c>
      <c r="R442">
        <f>Source!X565</f>
        <v>1948.66</v>
      </c>
      <c r="S442">
        <f>ROUND((Source!CA565/100)*ROUND((Source!AF565*Source!AV565)*Source!I565, 2), 2)</f>
        <v>278.38</v>
      </c>
      <c r="T442">
        <f>Source!Y565</f>
        <v>278.38</v>
      </c>
      <c r="U442">
        <f>ROUND((175/100)*ROUND((Source!AE565*Source!AV565)*Source!I565, 2), 2)</f>
        <v>0</v>
      </c>
      <c r="V442">
        <f>ROUND((108/100)*ROUND(Source!CS565*Source!I565, 2), 2)</f>
        <v>0</v>
      </c>
    </row>
    <row r="443" spans="1:22" x14ac:dyDescent="0.2">
      <c r="C443" s="33" t="str">
        <f>"Объем: "&amp;Source!I565&amp;"=264,63/"&amp;"100"</f>
        <v>Объем: 2,6463=264,63/100</v>
      </c>
    </row>
    <row r="444" spans="1:22" ht="14.25" x14ac:dyDescent="0.2">
      <c r="A444" s="29"/>
      <c r="B444" s="29"/>
      <c r="C444" s="29" t="s">
        <v>364</v>
      </c>
      <c r="D444" s="30"/>
      <c r="E444" s="8"/>
      <c r="F444" s="32">
        <f>Source!AO565</f>
        <v>262.99</v>
      </c>
      <c r="G444" s="31" t="str">
        <f>Source!DG565</f>
        <v>)*4</v>
      </c>
      <c r="H444" s="8">
        <f>Source!AV565</f>
        <v>1</v>
      </c>
      <c r="I444" s="8">
        <f>IF(Source!BA565&lt;&gt; 0, Source!BA565, 1)</f>
        <v>1</v>
      </c>
      <c r="J444" s="32">
        <f>Source!S565</f>
        <v>2783.8</v>
      </c>
      <c r="K444" s="32"/>
    </row>
    <row r="445" spans="1:22" ht="14.25" x14ac:dyDescent="0.2">
      <c r="A445" s="29"/>
      <c r="B445" s="29"/>
      <c r="C445" s="29" t="s">
        <v>365</v>
      </c>
      <c r="D445" s="30"/>
      <c r="E445" s="8"/>
      <c r="F445" s="32">
        <f>Source!AL565</f>
        <v>4.55</v>
      </c>
      <c r="G445" s="31" t="str">
        <f>Source!DD565</f>
        <v>)*4</v>
      </c>
      <c r="H445" s="8">
        <f>Source!AW565</f>
        <v>1</v>
      </c>
      <c r="I445" s="8">
        <f>IF(Source!BC565&lt;&gt; 0, Source!BC565, 1)</f>
        <v>1</v>
      </c>
      <c r="J445" s="32">
        <f>Source!P565</f>
        <v>48.16</v>
      </c>
      <c r="K445" s="32"/>
    </row>
    <row r="446" spans="1:22" ht="14.25" x14ac:dyDescent="0.2">
      <c r="A446" s="29" t="s">
        <v>241</v>
      </c>
      <c r="B446" s="29" t="str">
        <f>Source!F566</f>
        <v>21.1-25-13</v>
      </c>
      <c r="C446" s="29" t="str">
        <f>Source!G566</f>
        <v>Вода</v>
      </c>
      <c r="D446" s="30" t="str">
        <f>Source!H566</f>
        <v>м3</v>
      </c>
      <c r="E446" s="8">
        <f>Source!I566</f>
        <v>-0.105852</v>
      </c>
      <c r="F446" s="32">
        <f>Source!AK566</f>
        <v>49.83</v>
      </c>
      <c r="G446" s="34" t="s">
        <v>389</v>
      </c>
      <c r="H446" s="8">
        <f>Source!AW566</f>
        <v>1</v>
      </c>
      <c r="I446" s="8">
        <f>IF(Source!BC566&lt;&gt; 0, Source!BC566, 1)</f>
        <v>1</v>
      </c>
      <c r="J446" s="32">
        <f>Source!O566</f>
        <v>-5.27</v>
      </c>
      <c r="K446" s="32"/>
      <c r="Q446">
        <f>ROUND((Source!BZ566/100)*ROUND((Source!AF566*Source!AV566)*Source!I566, 2), 2)</f>
        <v>0</v>
      </c>
      <c r="R446">
        <f>Source!X566</f>
        <v>0</v>
      </c>
      <c r="S446">
        <f>ROUND((Source!CA566/100)*ROUND((Source!AF566*Source!AV566)*Source!I566, 2), 2)</f>
        <v>0</v>
      </c>
      <c r="T446">
        <f>Source!Y566</f>
        <v>0</v>
      </c>
      <c r="U446">
        <f>ROUND((175/100)*ROUND((Source!AE566*Source!AV566)*Source!I566, 2), 2)</f>
        <v>0</v>
      </c>
      <c r="V446">
        <f>ROUND((108/100)*ROUND(Source!CS566*Source!I566, 2), 2)</f>
        <v>0</v>
      </c>
    </row>
    <row r="447" spans="1:22" ht="14.25" x14ac:dyDescent="0.2">
      <c r="A447" s="29"/>
      <c r="B447" s="29"/>
      <c r="C447" s="29" t="s">
        <v>367</v>
      </c>
      <c r="D447" s="30" t="s">
        <v>368</v>
      </c>
      <c r="E447" s="8">
        <f>Source!AT565</f>
        <v>70</v>
      </c>
      <c r="F447" s="32"/>
      <c r="G447" s="31"/>
      <c r="H447" s="8"/>
      <c r="I447" s="8"/>
      <c r="J447" s="32">
        <f>SUM(R442:R446)</f>
        <v>1948.66</v>
      </c>
      <c r="K447" s="32"/>
    </row>
    <row r="448" spans="1:22" ht="14.25" x14ac:dyDescent="0.2">
      <c r="A448" s="29"/>
      <c r="B448" s="29"/>
      <c r="C448" s="29" t="s">
        <v>369</v>
      </c>
      <c r="D448" s="30" t="s">
        <v>368</v>
      </c>
      <c r="E448" s="8">
        <f>Source!AU565</f>
        <v>10</v>
      </c>
      <c r="F448" s="32"/>
      <c r="G448" s="31"/>
      <c r="H448" s="8"/>
      <c r="I448" s="8"/>
      <c r="J448" s="32">
        <f>SUM(T442:T447)</f>
        <v>278.38</v>
      </c>
      <c r="K448" s="32"/>
    </row>
    <row r="449" spans="1:22" ht="14.25" x14ac:dyDescent="0.2">
      <c r="A449" s="29"/>
      <c r="B449" s="29"/>
      <c r="C449" s="29" t="s">
        <v>370</v>
      </c>
      <c r="D449" s="30" t="s">
        <v>371</v>
      </c>
      <c r="E449" s="8">
        <f>Source!AQ565</f>
        <v>0.94</v>
      </c>
      <c r="F449" s="32"/>
      <c r="G449" s="31" t="str">
        <f>Source!DI565</f>
        <v>)*4</v>
      </c>
      <c r="H449" s="8">
        <f>Source!AV565</f>
        <v>1</v>
      </c>
      <c r="I449" s="8"/>
      <c r="J449" s="32"/>
      <c r="K449" s="32">
        <f>Source!U565</f>
        <v>9.9500879999999992</v>
      </c>
    </row>
    <row r="450" spans="1:22" ht="15" x14ac:dyDescent="0.25">
      <c r="A450" s="38"/>
      <c r="B450" s="38"/>
      <c r="C450" s="38"/>
      <c r="D450" s="38"/>
      <c r="E450" s="38"/>
      <c r="F450" s="38"/>
      <c r="G450" s="38"/>
      <c r="H450" s="38"/>
      <c r="I450" s="39">
        <f>J444+J445+J447+J448+SUM(J446:J446)</f>
        <v>5053.7299999999996</v>
      </c>
      <c r="J450" s="39"/>
      <c r="K450" s="40">
        <f>IF(Source!I565&lt;&gt;0, ROUND(I450/Source!I565, 2), 0)</f>
        <v>1909.73</v>
      </c>
      <c r="P450" s="35">
        <f>I450</f>
        <v>5053.7299999999996</v>
      </c>
    </row>
    <row r="452" spans="1:22" ht="15" x14ac:dyDescent="0.25">
      <c r="A452" s="43" t="str">
        <f>CONCATENATE("Итого по подразделу: ",IF(Source!G568&lt;&gt;"Новый подраздел", Source!G568, ""))</f>
        <v>Итого по подразделу: Стены, потолки</v>
      </c>
      <c r="B452" s="43"/>
      <c r="C452" s="43"/>
      <c r="D452" s="43"/>
      <c r="E452" s="43"/>
      <c r="F452" s="43"/>
      <c r="G452" s="43"/>
      <c r="H452" s="43"/>
      <c r="I452" s="37">
        <f>SUM(P425:P451)</f>
        <v>29762.649999999998</v>
      </c>
      <c r="J452" s="42"/>
      <c r="K452" s="41"/>
    </row>
    <row r="455" spans="1:22" ht="16.5" x14ac:dyDescent="0.25">
      <c r="A455" s="28" t="str">
        <f>CONCATENATE("Подраздел: ",IF(Source!G598&lt;&gt;"Новый подраздел", Source!G598, ""))</f>
        <v>Подраздел: Лестничные марши и площадки</v>
      </c>
      <c r="B455" s="28"/>
      <c r="C455" s="28"/>
      <c r="D455" s="28"/>
      <c r="E455" s="28"/>
      <c r="F455" s="28"/>
      <c r="G455" s="28"/>
      <c r="H455" s="28"/>
      <c r="I455" s="28"/>
      <c r="J455" s="28"/>
      <c r="K455" s="28"/>
    </row>
    <row r="456" spans="1:22" ht="99.75" x14ac:dyDescent="0.2">
      <c r="A456" s="29">
        <v>42</v>
      </c>
      <c r="B456" s="29" t="str">
        <f>Source!F602</f>
        <v>1.9-1103-1-1/1</v>
      </c>
      <c r="C456" s="29" t="str">
        <f>Source!G602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456" s="30" t="str">
        <f>Source!H602</f>
        <v>100 м2</v>
      </c>
      <c r="E456" s="8">
        <f>Source!I602</f>
        <v>0.82899999999999996</v>
      </c>
      <c r="F456" s="32"/>
      <c r="G456" s="31"/>
      <c r="H456" s="8"/>
      <c r="I456" s="8"/>
      <c r="J456" s="32"/>
      <c r="K456" s="32"/>
      <c r="Q456">
        <f>ROUND((Source!BZ602/100)*ROUND((Source!AF602*Source!AV602)*Source!I602, 2), 2)</f>
        <v>902.69</v>
      </c>
      <c r="R456">
        <f>Source!X602</f>
        <v>902.69</v>
      </c>
      <c r="S456">
        <f>ROUND((Source!CA602/100)*ROUND((Source!AF602*Source!AV602)*Source!I602, 2), 2)</f>
        <v>128.96</v>
      </c>
      <c r="T456">
        <f>Source!Y602</f>
        <v>128.96</v>
      </c>
      <c r="U456">
        <f>ROUND((175/100)*ROUND((Source!AE602*Source!AV602)*Source!I602, 2), 2)</f>
        <v>0</v>
      </c>
      <c r="V456">
        <f>ROUND((108/100)*ROUND(Source!CS602*Source!I602, 2), 2)</f>
        <v>0</v>
      </c>
    </row>
    <row r="457" spans="1:22" x14ac:dyDescent="0.2">
      <c r="C457" s="33" t="str">
        <f>"Объем: "&amp;Source!I602&amp;"=82,9/"&amp;"100"</f>
        <v>Объем: 0,829=82,9/100</v>
      </c>
    </row>
    <row r="458" spans="1:22" ht="14.25" x14ac:dyDescent="0.2">
      <c r="A458" s="29"/>
      <c r="B458" s="29"/>
      <c r="C458" s="29" t="s">
        <v>364</v>
      </c>
      <c r="D458" s="30"/>
      <c r="E458" s="8"/>
      <c r="F458" s="32">
        <f>Source!AO602</f>
        <v>388.89</v>
      </c>
      <c r="G458" s="31" t="str">
        <f>Source!DG602</f>
        <v>)*4</v>
      </c>
      <c r="H458" s="8">
        <f>Source!AV602</f>
        <v>1</v>
      </c>
      <c r="I458" s="8">
        <f>IF(Source!BA602&lt;&gt; 0, Source!BA602, 1)</f>
        <v>1</v>
      </c>
      <c r="J458" s="32">
        <f>Source!S602</f>
        <v>1289.56</v>
      </c>
      <c r="K458" s="32"/>
    </row>
    <row r="459" spans="1:22" ht="14.25" x14ac:dyDescent="0.2">
      <c r="A459" s="29"/>
      <c r="B459" s="29"/>
      <c r="C459" s="29" t="s">
        <v>365</v>
      </c>
      <c r="D459" s="30"/>
      <c r="E459" s="8"/>
      <c r="F459" s="32">
        <f>Source!AL602</f>
        <v>8.56</v>
      </c>
      <c r="G459" s="31" t="str">
        <f>Source!DD602</f>
        <v>)*4</v>
      </c>
      <c r="H459" s="8">
        <f>Source!AW602</f>
        <v>1</v>
      </c>
      <c r="I459" s="8">
        <f>IF(Source!BC602&lt;&gt; 0, Source!BC602, 1)</f>
        <v>1</v>
      </c>
      <c r="J459" s="32">
        <f>Source!P602</f>
        <v>28.38</v>
      </c>
      <c r="K459" s="32"/>
    </row>
    <row r="460" spans="1:22" ht="14.25" x14ac:dyDescent="0.2">
      <c r="A460" s="29" t="s">
        <v>243</v>
      </c>
      <c r="B460" s="29" t="str">
        <f>Source!F603</f>
        <v>21.1-25-13</v>
      </c>
      <c r="C460" s="29" t="str">
        <f>Source!G603</f>
        <v>Вода</v>
      </c>
      <c r="D460" s="30" t="str">
        <f>Source!H603</f>
        <v>м3</v>
      </c>
      <c r="E460" s="8">
        <f>Source!I603</f>
        <v>-3.3160000000000002E-2</v>
      </c>
      <c r="F460" s="32">
        <f>Source!AK603</f>
        <v>49.83</v>
      </c>
      <c r="G460" s="34" t="s">
        <v>389</v>
      </c>
      <c r="H460" s="8">
        <f>Source!AW603</f>
        <v>1</v>
      </c>
      <c r="I460" s="8">
        <f>IF(Source!BC603&lt;&gt; 0, Source!BC603, 1)</f>
        <v>1</v>
      </c>
      <c r="J460" s="32">
        <f>Source!O603</f>
        <v>-1.65</v>
      </c>
      <c r="K460" s="32"/>
      <c r="Q460">
        <f>ROUND((Source!BZ603/100)*ROUND((Source!AF603*Source!AV603)*Source!I603, 2), 2)</f>
        <v>0</v>
      </c>
      <c r="R460">
        <f>Source!X603</f>
        <v>0</v>
      </c>
      <c r="S460">
        <f>ROUND((Source!CA603/100)*ROUND((Source!AF603*Source!AV603)*Source!I603, 2), 2)</f>
        <v>0</v>
      </c>
      <c r="T460">
        <f>Source!Y603</f>
        <v>0</v>
      </c>
      <c r="U460">
        <f>ROUND((175/100)*ROUND((Source!AE603*Source!AV603)*Source!I603, 2), 2)</f>
        <v>0</v>
      </c>
      <c r="V460">
        <f>ROUND((108/100)*ROUND(Source!CS603*Source!I603, 2), 2)</f>
        <v>0</v>
      </c>
    </row>
    <row r="461" spans="1:22" ht="14.25" x14ac:dyDescent="0.2">
      <c r="A461" s="29"/>
      <c r="B461" s="29"/>
      <c r="C461" s="29" t="s">
        <v>367</v>
      </c>
      <c r="D461" s="30" t="s">
        <v>368</v>
      </c>
      <c r="E461" s="8">
        <f>Source!AT602</f>
        <v>70</v>
      </c>
      <c r="F461" s="32"/>
      <c r="G461" s="31"/>
      <c r="H461" s="8"/>
      <c r="I461" s="8"/>
      <c r="J461" s="32">
        <f>SUM(R456:R460)</f>
        <v>902.69</v>
      </c>
      <c r="K461" s="32"/>
    </row>
    <row r="462" spans="1:22" ht="14.25" x14ac:dyDescent="0.2">
      <c r="A462" s="29"/>
      <c r="B462" s="29"/>
      <c r="C462" s="29" t="s">
        <v>369</v>
      </c>
      <c r="D462" s="30" t="s">
        <v>368</v>
      </c>
      <c r="E462" s="8">
        <f>Source!AU602</f>
        <v>10</v>
      </c>
      <c r="F462" s="32"/>
      <c r="G462" s="31"/>
      <c r="H462" s="8"/>
      <c r="I462" s="8"/>
      <c r="J462" s="32">
        <f>SUM(T456:T461)</f>
        <v>128.96</v>
      </c>
      <c r="K462" s="32"/>
    </row>
    <row r="463" spans="1:22" ht="14.25" x14ac:dyDescent="0.2">
      <c r="A463" s="29"/>
      <c r="B463" s="29"/>
      <c r="C463" s="29" t="s">
        <v>370</v>
      </c>
      <c r="D463" s="30" t="s">
        <v>371</v>
      </c>
      <c r="E463" s="8">
        <f>Source!AQ602</f>
        <v>1.39</v>
      </c>
      <c r="F463" s="32"/>
      <c r="G463" s="31" t="str">
        <f>Source!DI602</f>
        <v>)*4</v>
      </c>
      <c r="H463" s="8">
        <f>Source!AV602</f>
        <v>1</v>
      </c>
      <c r="I463" s="8"/>
      <c r="J463" s="32"/>
      <c r="K463" s="32">
        <f>Source!U602</f>
        <v>4.6092399999999998</v>
      </c>
    </row>
    <row r="464" spans="1:22" ht="15" x14ac:dyDescent="0.25">
      <c r="A464" s="38"/>
      <c r="B464" s="38"/>
      <c r="C464" s="38"/>
      <c r="D464" s="38"/>
      <c r="E464" s="38"/>
      <c r="F464" s="38"/>
      <c r="G464" s="38"/>
      <c r="H464" s="38"/>
      <c r="I464" s="39">
        <f>J458+J459+J461+J462+SUM(J460:J460)</f>
        <v>2347.94</v>
      </c>
      <c r="J464" s="39"/>
      <c r="K464" s="40">
        <f>IF(Source!I602&lt;&gt;0, ROUND(I464/Source!I602, 2), 0)</f>
        <v>2832.26</v>
      </c>
      <c r="P464" s="35">
        <f>I464</f>
        <v>2347.94</v>
      </c>
    </row>
    <row r="466" spans="1:22" ht="15" x14ac:dyDescent="0.25">
      <c r="A466" s="43" t="str">
        <f>CONCATENATE("Итого по подразделу: ",IF(Source!G605&lt;&gt;"Новый подраздел", Source!G605, ""))</f>
        <v>Итого по подразделу: Лестничные марши и площадки</v>
      </c>
      <c r="B466" s="43"/>
      <c r="C466" s="43"/>
      <c r="D466" s="43"/>
      <c r="E466" s="43"/>
      <c r="F466" s="43"/>
      <c r="G466" s="43"/>
      <c r="H466" s="43"/>
      <c r="I466" s="37">
        <f>SUM(P455:P465)</f>
        <v>2347.94</v>
      </c>
      <c r="J466" s="42"/>
      <c r="K466" s="41"/>
    </row>
    <row r="469" spans="1:22" ht="16.5" x14ac:dyDescent="0.25">
      <c r="A469" s="28" t="str">
        <f>CONCATENATE("Подраздел: ",IF(Source!G635&lt;&gt;"Новый подраздел", Source!G635, ""))</f>
        <v>Подраздел: Полы</v>
      </c>
      <c r="B469" s="28"/>
      <c r="C469" s="28"/>
      <c r="D469" s="28"/>
      <c r="E469" s="28"/>
      <c r="F469" s="28"/>
      <c r="G469" s="28"/>
      <c r="H469" s="28"/>
      <c r="I469" s="28"/>
      <c r="J469" s="28"/>
      <c r="K469" s="28"/>
    </row>
    <row r="470" spans="1:22" ht="99.75" x14ac:dyDescent="0.2">
      <c r="A470" s="29">
        <v>43</v>
      </c>
      <c r="B470" s="29" t="str">
        <f>Source!F639</f>
        <v>1.10-1101-4-1/1</v>
      </c>
      <c r="C470" s="29" t="str">
        <f>Source!G639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470" s="30" t="str">
        <f>Source!H639</f>
        <v>100 м2</v>
      </c>
      <c r="E470" s="8">
        <f>Source!I639</f>
        <v>1.7591000000000001</v>
      </c>
      <c r="F470" s="32"/>
      <c r="G470" s="31"/>
      <c r="H470" s="8"/>
      <c r="I470" s="8"/>
      <c r="J470" s="32"/>
      <c r="K470" s="32"/>
      <c r="Q470">
        <f>ROUND((Source!BZ639/100)*ROUND((Source!AF639*Source!AV639)*Source!I639, 2), 2)</f>
        <v>165.35</v>
      </c>
      <c r="R470">
        <f>Source!X639</f>
        <v>165.35</v>
      </c>
      <c r="S470">
        <f>ROUND((Source!CA639/100)*ROUND((Source!AF639*Source!AV639)*Source!I639, 2), 2)</f>
        <v>23.62</v>
      </c>
      <c r="T470">
        <f>Source!Y639</f>
        <v>23.62</v>
      </c>
      <c r="U470">
        <f>ROUND((175/100)*ROUND((Source!AE639*Source!AV639)*Source!I639, 2), 2)</f>
        <v>0.86</v>
      </c>
      <c r="V470">
        <f>ROUND((108/100)*ROUND(Source!CS639*Source!I639, 2), 2)</f>
        <v>0.53</v>
      </c>
    </row>
    <row r="471" spans="1:22" x14ac:dyDescent="0.2">
      <c r="C471" s="33" t="str">
        <f>"Объем: "&amp;Source!I639&amp;"=251,3*"&amp;"0,7/"&amp;"100"</f>
        <v>Объем: 1,7591=251,3*0,7/100</v>
      </c>
    </row>
    <row r="472" spans="1:22" ht="14.25" x14ac:dyDescent="0.2">
      <c r="A472" s="29"/>
      <c r="B472" s="29"/>
      <c r="C472" s="29" t="s">
        <v>364</v>
      </c>
      <c r="D472" s="30"/>
      <c r="E472" s="8"/>
      <c r="F472" s="32">
        <f>Source!AO639</f>
        <v>33.57</v>
      </c>
      <c r="G472" s="31" t="str">
        <f>Source!DG639</f>
        <v>)*4</v>
      </c>
      <c r="H472" s="8">
        <f>Source!AV639</f>
        <v>1</v>
      </c>
      <c r="I472" s="8">
        <f>IF(Source!BA639&lt;&gt; 0, Source!BA639, 1)</f>
        <v>1</v>
      </c>
      <c r="J472" s="32">
        <f>Source!S639</f>
        <v>236.21</v>
      </c>
      <c r="K472" s="32"/>
    </row>
    <row r="473" spans="1:22" ht="14.25" x14ac:dyDescent="0.2">
      <c r="A473" s="29"/>
      <c r="B473" s="29"/>
      <c r="C473" s="29" t="s">
        <v>373</v>
      </c>
      <c r="D473" s="30"/>
      <c r="E473" s="8"/>
      <c r="F473" s="32">
        <f>Source!AM639</f>
        <v>4.38</v>
      </c>
      <c r="G473" s="31" t="str">
        <f>Source!DE639</f>
        <v>)*4</v>
      </c>
      <c r="H473" s="8">
        <f>Source!AV639</f>
        <v>1</v>
      </c>
      <c r="I473" s="8">
        <f>IF(Source!BB639&lt;&gt; 0, Source!BB639, 1)</f>
        <v>1</v>
      </c>
      <c r="J473" s="32">
        <f>Source!Q639</f>
        <v>30.82</v>
      </c>
      <c r="K473" s="32"/>
    </row>
    <row r="474" spans="1:22" ht="14.25" x14ac:dyDescent="0.2">
      <c r="A474" s="29"/>
      <c r="B474" s="29"/>
      <c r="C474" s="29" t="s">
        <v>374</v>
      </c>
      <c r="D474" s="30"/>
      <c r="E474" s="8"/>
      <c r="F474" s="32">
        <f>Source!AN639</f>
        <v>7.0000000000000007E-2</v>
      </c>
      <c r="G474" s="31" t="str">
        <f>Source!DF639</f>
        <v>)*4</v>
      </c>
      <c r="H474" s="8">
        <f>Source!AV639</f>
        <v>1</v>
      </c>
      <c r="I474" s="8">
        <f>IF(Source!BS639&lt;&gt; 0, Source!BS639, 1)</f>
        <v>1</v>
      </c>
      <c r="J474" s="44">
        <f>Source!R639</f>
        <v>0.49</v>
      </c>
      <c r="K474" s="32"/>
    </row>
    <row r="475" spans="1:22" ht="14.25" x14ac:dyDescent="0.2">
      <c r="A475" s="29"/>
      <c r="B475" s="29"/>
      <c r="C475" s="29" t="s">
        <v>365</v>
      </c>
      <c r="D475" s="30"/>
      <c r="E475" s="8"/>
      <c r="F475" s="32">
        <f>Source!AL639</f>
        <v>25.11</v>
      </c>
      <c r="G475" s="31" t="str">
        <f>Source!DD639</f>
        <v>)*4</v>
      </c>
      <c r="H475" s="8">
        <f>Source!AW639</f>
        <v>1</v>
      </c>
      <c r="I475" s="8">
        <f>IF(Source!BC639&lt;&gt; 0, Source!BC639, 1)</f>
        <v>1</v>
      </c>
      <c r="J475" s="32">
        <f>Source!P639</f>
        <v>176.68</v>
      </c>
      <c r="K475" s="32"/>
    </row>
    <row r="476" spans="1:22" ht="14.25" x14ac:dyDescent="0.2">
      <c r="A476" s="29" t="s">
        <v>245</v>
      </c>
      <c r="B476" s="29" t="str">
        <f>Source!F640</f>
        <v>21.1-25-13</v>
      </c>
      <c r="C476" s="29" t="str">
        <f>Source!G640</f>
        <v>Вода</v>
      </c>
      <c r="D476" s="30" t="str">
        <f>Source!H640</f>
        <v>м3</v>
      </c>
      <c r="E476" s="8">
        <f>Source!I640</f>
        <v>-9.2880000000000004E-2</v>
      </c>
      <c r="F476" s="32">
        <f>Source!AK640</f>
        <v>49.83</v>
      </c>
      <c r="G476" s="34" t="s">
        <v>389</v>
      </c>
      <c r="H476" s="8">
        <f>Source!AW640</f>
        <v>1</v>
      </c>
      <c r="I476" s="8">
        <f>IF(Source!BC640&lt;&gt; 0, Source!BC640, 1)</f>
        <v>1</v>
      </c>
      <c r="J476" s="32">
        <f>Source!O640</f>
        <v>-4.63</v>
      </c>
      <c r="K476" s="32"/>
      <c r="Q476">
        <f>ROUND((Source!BZ640/100)*ROUND((Source!AF640*Source!AV640)*Source!I640, 2), 2)</f>
        <v>0</v>
      </c>
      <c r="R476">
        <f>Source!X640</f>
        <v>0</v>
      </c>
      <c r="S476">
        <f>ROUND((Source!CA640/100)*ROUND((Source!AF640*Source!AV640)*Source!I640, 2), 2)</f>
        <v>0</v>
      </c>
      <c r="T476">
        <f>Source!Y640</f>
        <v>0</v>
      </c>
      <c r="U476">
        <f>ROUND((175/100)*ROUND((Source!AE640*Source!AV640)*Source!I640, 2), 2)</f>
        <v>0</v>
      </c>
      <c r="V476">
        <f>ROUND((108/100)*ROUND(Source!CS640*Source!I640, 2), 2)</f>
        <v>0</v>
      </c>
    </row>
    <row r="477" spans="1:22" ht="14.25" x14ac:dyDescent="0.2">
      <c r="A477" s="29"/>
      <c r="B477" s="29"/>
      <c r="C477" s="29" t="s">
        <v>367</v>
      </c>
      <c r="D477" s="30" t="s">
        <v>368</v>
      </c>
      <c r="E477" s="8">
        <f>Source!AT639</f>
        <v>70</v>
      </c>
      <c r="F477" s="32"/>
      <c r="G477" s="31"/>
      <c r="H477" s="8"/>
      <c r="I477" s="8"/>
      <c r="J477" s="32">
        <f>SUM(R470:R476)</f>
        <v>165.35</v>
      </c>
      <c r="K477" s="32"/>
    </row>
    <row r="478" spans="1:22" ht="14.25" x14ac:dyDescent="0.2">
      <c r="A478" s="29"/>
      <c r="B478" s="29"/>
      <c r="C478" s="29" t="s">
        <v>369</v>
      </c>
      <c r="D478" s="30" t="s">
        <v>368</v>
      </c>
      <c r="E478" s="8">
        <f>Source!AU639</f>
        <v>10</v>
      </c>
      <c r="F478" s="32"/>
      <c r="G478" s="31"/>
      <c r="H478" s="8"/>
      <c r="I478" s="8"/>
      <c r="J478" s="32">
        <f>SUM(T470:T477)</f>
        <v>23.62</v>
      </c>
      <c r="K478" s="32"/>
    </row>
    <row r="479" spans="1:22" ht="14.25" x14ac:dyDescent="0.2">
      <c r="A479" s="29"/>
      <c r="B479" s="29"/>
      <c r="C479" s="29" t="s">
        <v>376</v>
      </c>
      <c r="D479" s="30" t="s">
        <v>368</v>
      </c>
      <c r="E479" s="8">
        <f>108</f>
        <v>108</v>
      </c>
      <c r="F479" s="32"/>
      <c r="G479" s="31"/>
      <c r="H479" s="8"/>
      <c r="I479" s="8"/>
      <c r="J479" s="32">
        <f>SUM(V470:V478)</f>
        <v>0.53</v>
      </c>
      <c r="K479" s="32"/>
    </row>
    <row r="480" spans="1:22" ht="14.25" x14ac:dyDescent="0.2">
      <c r="A480" s="29"/>
      <c r="B480" s="29"/>
      <c r="C480" s="29" t="s">
        <v>370</v>
      </c>
      <c r="D480" s="30" t="s">
        <v>371</v>
      </c>
      <c r="E480" s="8">
        <f>Source!AQ639</f>
        <v>0.12</v>
      </c>
      <c r="F480" s="32"/>
      <c r="G480" s="31" t="str">
        <f>Source!DI639</f>
        <v>)*4</v>
      </c>
      <c r="H480" s="8">
        <f>Source!AV639</f>
        <v>1</v>
      </c>
      <c r="I480" s="8"/>
      <c r="J480" s="32"/>
      <c r="K480" s="32">
        <f>Source!U639</f>
        <v>0.84436800000000001</v>
      </c>
    </row>
    <row r="481" spans="1:22" ht="15" x14ac:dyDescent="0.25">
      <c r="A481" s="38"/>
      <c r="B481" s="38"/>
      <c r="C481" s="38"/>
      <c r="D481" s="38"/>
      <c r="E481" s="38"/>
      <c r="F481" s="38"/>
      <c r="G481" s="38"/>
      <c r="H481" s="38"/>
      <c r="I481" s="39">
        <f>J472+J473+J475+J477+J478+J479+SUM(J476:J476)</f>
        <v>628.58000000000004</v>
      </c>
      <c r="J481" s="39"/>
      <c r="K481" s="40">
        <f>IF(Source!I639&lt;&gt;0, ROUND(I481/Source!I639, 2), 0)</f>
        <v>357.33</v>
      </c>
      <c r="P481" s="35">
        <f>I481</f>
        <v>628.58000000000004</v>
      </c>
    </row>
    <row r="482" spans="1:22" ht="57" x14ac:dyDescent="0.2">
      <c r="A482" s="29">
        <v>44</v>
      </c>
      <c r="B482" s="29" t="str">
        <f>Source!F641</f>
        <v>1.10-1101-1-1/1</v>
      </c>
      <c r="C482" s="29" t="str">
        <f>Source!G641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482" s="30" t="str">
        <f>Source!H641</f>
        <v>100 м2</v>
      </c>
      <c r="E482" s="8">
        <f>Source!I641</f>
        <v>0.75390000000000001</v>
      </c>
      <c r="F482" s="32"/>
      <c r="G482" s="31"/>
      <c r="H482" s="8"/>
      <c r="I482" s="8"/>
      <c r="J482" s="32"/>
      <c r="K482" s="32"/>
      <c r="Q482">
        <f>ROUND((Source!BZ641/100)*ROUND((Source!AF641*Source!AV641)*Source!I641, 2), 2)</f>
        <v>543.35</v>
      </c>
      <c r="R482">
        <f>Source!X641</f>
        <v>543.35</v>
      </c>
      <c r="S482">
        <f>ROUND((Source!CA641/100)*ROUND((Source!AF641*Source!AV641)*Source!I641, 2), 2)</f>
        <v>77.62</v>
      </c>
      <c r="T482">
        <f>Source!Y641</f>
        <v>77.62</v>
      </c>
      <c r="U482">
        <f>ROUND((175/100)*ROUND((Source!AE641*Source!AV641)*Source!I641, 2), 2)</f>
        <v>0</v>
      </c>
      <c r="V482">
        <f>ROUND((108/100)*ROUND(Source!CS641*Source!I641, 2), 2)</f>
        <v>0</v>
      </c>
    </row>
    <row r="483" spans="1:22" x14ac:dyDescent="0.2">
      <c r="C483" s="33" t="str">
        <f>"Объем: "&amp;Source!I641&amp;"=251,3*"&amp;"0,3/"&amp;"100"</f>
        <v>Объем: 0,7539=251,3*0,3/100</v>
      </c>
    </row>
    <row r="484" spans="1:22" ht="14.25" x14ac:dyDescent="0.2">
      <c r="A484" s="29"/>
      <c r="B484" s="29"/>
      <c r="C484" s="29" t="s">
        <v>364</v>
      </c>
      <c r="D484" s="30"/>
      <c r="E484" s="8"/>
      <c r="F484" s="32">
        <f>Source!AO641</f>
        <v>257.39999999999998</v>
      </c>
      <c r="G484" s="31" t="str">
        <f>Source!DG641</f>
        <v>)*4</v>
      </c>
      <c r="H484" s="8">
        <f>Source!AV641</f>
        <v>1</v>
      </c>
      <c r="I484" s="8">
        <f>IF(Source!BA641&lt;&gt; 0, Source!BA641, 1)</f>
        <v>1</v>
      </c>
      <c r="J484" s="32">
        <f>Source!S641</f>
        <v>776.22</v>
      </c>
      <c r="K484" s="32"/>
    </row>
    <row r="485" spans="1:22" ht="14.25" x14ac:dyDescent="0.2">
      <c r="A485" s="29"/>
      <c r="B485" s="29"/>
      <c r="C485" s="29" t="s">
        <v>365</v>
      </c>
      <c r="D485" s="30"/>
      <c r="E485" s="8"/>
      <c r="F485" s="32">
        <f>Source!AL641</f>
        <v>27.76</v>
      </c>
      <c r="G485" s="31" t="str">
        <f>Source!DD641</f>
        <v>)*4</v>
      </c>
      <c r="H485" s="8">
        <f>Source!AW641</f>
        <v>1</v>
      </c>
      <c r="I485" s="8">
        <f>IF(Source!BC641&lt;&gt; 0, Source!BC641, 1)</f>
        <v>1</v>
      </c>
      <c r="J485" s="32">
        <f>Source!P641</f>
        <v>83.71</v>
      </c>
      <c r="K485" s="32"/>
    </row>
    <row r="486" spans="1:22" ht="14.25" x14ac:dyDescent="0.2">
      <c r="A486" s="29" t="s">
        <v>247</v>
      </c>
      <c r="B486" s="29" t="str">
        <f>Source!F642</f>
        <v>21.1-25-13</v>
      </c>
      <c r="C486" s="29" t="str">
        <f>Source!G642</f>
        <v>Вода</v>
      </c>
      <c r="D486" s="30" t="str">
        <f>Source!H642</f>
        <v>м3</v>
      </c>
      <c r="E486" s="8">
        <f>Source!I642</f>
        <v>-3.0156000000000002E-2</v>
      </c>
      <c r="F486" s="32">
        <f>Source!AK642</f>
        <v>49.83</v>
      </c>
      <c r="G486" s="34" t="s">
        <v>389</v>
      </c>
      <c r="H486" s="8">
        <f>Source!AW642</f>
        <v>1</v>
      </c>
      <c r="I486" s="8">
        <f>IF(Source!BC642&lt;&gt; 0, Source!BC642, 1)</f>
        <v>1</v>
      </c>
      <c r="J486" s="32">
        <f>Source!O642</f>
        <v>-1.5</v>
      </c>
      <c r="K486" s="32"/>
      <c r="Q486">
        <f>ROUND((Source!BZ642/100)*ROUND((Source!AF642*Source!AV642)*Source!I642, 2), 2)</f>
        <v>0</v>
      </c>
      <c r="R486">
        <f>Source!X642</f>
        <v>0</v>
      </c>
      <c r="S486">
        <f>ROUND((Source!CA642/100)*ROUND((Source!AF642*Source!AV642)*Source!I642, 2), 2)</f>
        <v>0</v>
      </c>
      <c r="T486">
        <f>Source!Y642</f>
        <v>0</v>
      </c>
      <c r="U486">
        <f>ROUND((175/100)*ROUND((Source!AE642*Source!AV642)*Source!I642, 2), 2)</f>
        <v>0</v>
      </c>
      <c r="V486">
        <f>ROUND((108/100)*ROUND(Source!CS642*Source!I642, 2), 2)</f>
        <v>0</v>
      </c>
    </row>
    <row r="487" spans="1:22" ht="14.25" x14ac:dyDescent="0.2">
      <c r="A487" s="29"/>
      <c r="B487" s="29"/>
      <c r="C487" s="29" t="s">
        <v>367</v>
      </c>
      <c r="D487" s="30" t="s">
        <v>368</v>
      </c>
      <c r="E487" s="8">
        <f>Source!AT641</f>
        <v>70</v>
      </c>
      <c r="F487" s="32"/>
      <c r="G487" s="31"/>
      <c r="H487" s="8"/>
      <c r="I487" s="8"/>
      <c r="J487" s="32">
        <f>SUM(R482:R486)</f>
        <v>543.35</v>
      </c>
      <c r="K487" s="32"/>
    </row>
    <row r="488" spans="1:22" ht="14.25" x14ac:dyDescent="0.2">
      <c r="A488" s="29"/>
      <c r="B488" s="29"/>
      <c r="C488" s="29" t="s">
        <v>369</v>
      </c>
      <c r="D488" s="30" t="s">
        <v>368</v>
      </c>
      <c r="E488" s="8">
        <f>Source!AU641</f>
        <v>10</v>
      </c>
      <c r="F488" s="32"/>
      <c r="G488" s="31"/>
      <c r="H488" s="8"/>
      <c r="I488" s="8"/>
      <c r="J488" s="32">
        <f>SUM(T482:T487)</f>
        <v>77.62</v>
      </c>
      <c r="K488" s="32"/>
    </row>
    <row r="489" spans="1:22" ht="14.25" x14ac:dyDescent="0.2">
      <c r="A489" s="29"/>
      <c r="B489" s="29"/>
      <c r="C489" s="29" t="s">
        <v>370</v>
      </c>
      <c r="D489" s="30" t="s">
        <v>371</v>
      </c>
      <c r="E489" s="8">
        <f>Source!AQ641</f>
        <v>0.92</v>
      </c>
      <c r="F489" s="32"/>
      <c r="G489" s="31" t="str">
        <f>Source!DI641</f>
        <v>)*4</v>
      </c>
      <c r="H489" s="8">
        <f>Source!AV641</f>
        <v>1</v>
      </c>
      <c r="I489" s="8"/>
      <c r="J489" s="32"/>
      <c r="K489" s="32">
        <f>Source!U641</f>
        <v>2.7743520000000004</v>
      </c>
    </row>
    <row r="490" spans="1:22" ht="15" x14ac:dyDescent="0.25">
      <c r="A490" s="38"/>
      <c r="B490" s="38"/>
      <c r="C490" s="38"/>
      <c r="D490" s="38"/>
      <c r="E490" s="38"/>
      <c r="F490" s="38"/>
      <c r="G490" s="38"/>
      <c r="H490" s="38"/>
      <c r="I490" s="39">
        <f>J484+J485+J487+J488+SUM(J486:J486)</f>
        <v>1479.4</v>
      </c>
      <c r="J490" s="39"/>
      <c r="K490" s="40">
        <f>IF(Source!I641&lt;&gt;0, ROUND(I490/Source!I641, 2), 0)</f>
        <v>1962.33</v>
      </c>
      <c r="P490" s="35">
        <f>I490</f>
        <v>1479.4</v>
      </c>
    </row>
    <row r="491" spans="1:22" ht="57" x14ac:dyDescent="0.2">
      <c r="A491" s="29">
        <v>45</v>
      </c>
      <c r="B491" s="29" t="str">
        <f>Source!F643</f>
        <v>1.10-1101-1-1/1</v>
      </c>
      <c r="C491" s="29" t="str">
        <f>Source!G643</f>
        <v>Мытье полов вестибюлей, коридоров, гардеробных, фойе, холлов, рекреаций в зданиях административно-хозяйственного назначения (спортзал)</v>
      </c>
      <c r="D491" s="30" t="str">
        <f>Source!H643</f>
        <v>100 м2</v>
      </c>
      <c r="E491" s="8">
        <f>Source!I643</f>
        <v>1.35</v>
      </c>
      <c r="F491" s="32"/>
      <c r="G491" s="31"/>
      <c r="H491" s="8"/>
      <c r="I491" s="8"/>
      <c r="J491" s="32"/>
      <c r="K491" s="32"/>
      <c r="Q491">
        <f>ROUND((Source!BZ643/100)*ROUND((Source!AF643*Source!AV643)*Source!I643, 2), 2)</f>
        <v>972.97</v>
      </c>
      <c r="R491">
        <f>Source!X643</f>
        <v>972.97</v>
      </c>
      <c r="S491">
        <f>ROUND((Source!CA643/100)*ROUND((Source!AF643*Source!AV643)*Source!I643, 2), 2)</f>
        <v>139</v>
      </c>
      <c r="T491">
        <f>Source!Y643</f>
        <v>139</v>
      </c>
      <c r="U491">
        <f>ROUND((175/100)*ROUND((Source!AE643*Source!AV643)*Source!I643, 2), 2)</f>
        <v>0</v>
      </c>
      <c r="V491">
        <f>ROUND((108/100)*ROUND(Source!CS643*Source!I643, 2), 2)</f>
        <v>0</v>
      </c>
    </row>
    <row r="492" spans="1:22" x14ac:dyDescent="0.2">
      <c r="C492" s="33" t="str">
        <f>"Объем: "&amp;Source!I643&amp;"=135/"&amp;"100"</f>
        <v>Объем: 1,35=135/100</v>
      </c>
    </row>
    <row r="493" spans="1:22" ht="14.25" x14ac:dyDescent="0.2">
      <c r="A493" s="29"/>
      <c r="B493" s="29"/>
      <c r="C493" s="29" t="s">
        <v>364</v>
      </c>
      <c r="D493" s="30"/>
      <c r="E493" s="8"/>
      <c r="F493" s="32">
        <f>Source!AO643</f>
        <v>257.39999999999998</v>
      </c>
      <c r="G493" s="31" t="str">
        <f>Source!DG643</f>
        <v>)*4</v>
      </c>
      <c r="H493" s="8">
        <f>Source!AV643</f>
        <v>1</v>
      </c>
      <c r="I493" s="8">
        <f>IF(Source!BA643&lt;&gt; 0, Source!BA643, 1)</f>
        <v>1</v>
      </c>
      <c r="J493" s="32">
        <f>Source!S643</f>
        <v>1389.96</v>
      </c>
      <c r="K493" s="32"/>
    </row>
    <row r="494" spans="1:22" ht="14.25" x14ac:dyDescent="0.2">
      <c r="A494" s="29"/>
      <c r="B494" s="29"/>
      <c r="C494" s="29" t="s">
        <v>365</v>
      </c>
      <c r="D494" s="30"/>
      <c r="E494" s="8"/>
      <c r="F494" s="32">
        <f>Source!AL643</f>
        <v>27.76</v>
      </c>
      <c r="G494" s="31" t="str">
        <f>Source!DD643</f>
        <v>)*4</v>
      </c>
      <c r="H494" s="8">
        <f>Source!AW643</f>
        <v>1</v>
      </c>
      <c r="I494" s="8">
        <f>IF(Source!BC643&lt;&gt; 0, Source!BC643, 1)</f>
        <v>1</v>
      </c>
      <c r="J494" s="32">
        <f>Source!P643</f>
        <v>149.9</v>
      </c>
      <c r="K494" s="32"/>
    </row>
    <row r="495" spans="1:22" ht="14.25" x14ac:dyDescent="0.2">
      <c r="A495" s="29" t="s">
        <v>249</v>
      </c>
      <c r="B495" s="29" t="str">
        <f>Source!F644</f>
        <v>21.1-25-13</v>
      </c>
      <c r="C495" s="29" t="str">
        <f>Source!G644</f>
        <v>Вода</v>
      </c>
      <c r="D495" s="30" t="str">
        <f>Source!H644</f>
        <v>м3</v>
      </c>
      <c r="E495" s="8">
        <f>Source!I644</f>
        <v>-5.4000000000000006E-2</v>
      </c>
      <c r="F495" s="32">
        <f>Source!AK644</f>
        <v>49.83</v>
      </c>
      <c r="G495" s="34" t="s">
        <v>389</v>
      </c>
      <c r="H495" s="8">
        <f>Source!AW644</f>
        <v>1</v>
      </c>
      <c r="I495" s="8">
        <f>IF(Source!BC644&lt;&gt; 0, Source!BC644, 1)</f>
        <v>1</v>
      </c>
      <c r="J495" s="32">
        <f>Source!O644</f>
        <v>-2.69</v>
      </c>
      <c r="K495" s="32"/>
      <c r="Q495">
        <f>ROUND((Source!BZ644/100)*ROUND((Source!AF644*Source!AV644)*Source!I644, 2), 2)</f>
        <v>0</v>
      </c>
      <c r="R495">
        <f>Source!X644</f>
        <v>0</v>
      </c>
      <c r="S495">
        <f>ROUND((Source!CA644/100)*ROUND((Source!AF644*Source!AV644)*Source!I644, 2), 2)</f>
        <v>0</v>
      </c>
      <c r="T495">
        <f>Source!Y644</f>
        <v>0</v>
      </c>
      <c r="U495">
        <f>ROUND((175/100)*ROUND((Source!AE644*Source!AV644)*Source!I644, 2), 2)</f>
        <v>0</v>
      </c>
      <c r="V495">
        <f>ROUND((108/100)*ROUND(Source!CS644*Source!I644, 2), 2)</f>
        <v>0</v>
      </c>
    </row>
    <row r="496" spans="1:22" ht="14.25" x14ac:dyDescent="0.2">
      <c r="A496" s="29"/>
      <c r="B496" s="29"/>
      <c r="C496" s="29" t="s">
        <v>367</v>
      </c>
      <c r="D496" s="30" t="s">
        <v>368</v>
      </c>
      <c r="E496" s="8">
        <f>Source!AT643</f>
        <v>70</v>
      </c>
      <c r="F496" s="32"/>
      <c r="G496" s="31"/>
      <c r="H496" s="8"/>
      <c r="I496" s="8"/>
      <c r="J496" s="32">
        <f>SUM(R491:R495)</f>
        <v>972.97</v>
      </c>
      <c r="K496" s="32"/>
    </row>
    <row r="497" spans="1:22" ht="14.25" x14ac:dyDescent="0.2">
      <c r="A497" s="29"/>
      <c r="B497" s="29"/>
      <c r="C497" s="29" t="s">
        <v>369</v>
      </c>
      <c r="D497" s="30" t="s">
        <v>368</v>
      </c>
      <c r="E497" s="8">
        <f>Source!AU643</f>
        <v>10</v>
      </c>
      <c r="F497" s="32"/>
      <c r="G497" s="31"/>
      <c r="H497" s="8"/>
      <c r="I497" s="8"/>
      <c r="J497" s="32">
        <f>SUM(T491:T496)</f>
        <v>139</v>
      </c>
      <c r="K497" s="32"/>
    </row>
    <row r="498" spans="1:22" ht="14.25" x14ac:dyDescent="0.2">
      <c r="A498" s="29"/>
      <c r="B498" s="29"/>
      <c r="C498" s="29" t="s">
        <v>370</v>
      </c>
      <c r="D498" s="30" t="s">
        <v>371</v>
      </c>
      <c r="E498" s="8">
        <f>Source!AQ643</f>
        <v>0.92</v>
      </c>
      <c r="F498" s="32"/>
      <c r="G498" s="31" t="str">
        <f>Source!DI643</f>
        <v>)*4</v>
      </c>
      <c r="H498" s="8">
        <f>Source!AV643</f>
        <v>1</v>
      </c>
      <c r="I498" s="8"/>
      <c r="J498" s="32"/>
      <c r="K498" s="32">
        <f>Source!U643</f>
        <v>4.9680000000000009</v>
      </c>
    </row>
    <row r="499" spans="1:22" ht="15" x14ac:dyDescent="0.25">
      <c r="A499" s="38"/>
      <c r="B499" s="38"/>
      <c r="C499" s="38"/>
      <c r="D499" s="38"/>
      <c r="E499" s="38"/>
      <c r="F499" s="38"/>
      <c r="G499" s="38"/>
      <c r="H499" s="38"/>
      <c r="I499" s="39">
        <f>J493+J494+J496+J497+SUM(J495:J495)</f>
        <v>2649.14</v>
      </c>
      <c r="J499" s="39"/>
      <c r="K499" s="40">
        <f>IF(Source!I643&lt;&gt;0, ROUND(I499/Source!I643, 2), 0)</f>
        <v>1962.33</v>
      </c>
      <c r="P499" s="35">
        <f>I499</f>
        <v>2649.14</v>
      </c>
    </row>
    <row r="500" spans="1:22" ht="42.75" x14ac:dyDescent="0.2">
      <c r="A500" s="29">
        <v>46</v>
      </c>
      <c r="B500" s="29" t="str">
        <f>Source!F645</f>
        <v>1.10-1101-1-3/1</v>
      </c>
      <c r="C500" s="29" t="str">
        <f>Source!G645</f>
        <v>Мытье полов санузлов и душевых в зданиях административно-хозяйственного назначения</v>
      </c>
      <c r="D500" s="30" t="str">
        <f>Source!H645</f>
        <v>100 м2</v>
      </c>
      <c r="E500" s="8">
        <f>Source!I645</f>
        <v>0.504</v>
      </c>
      <c r="F500" s="32"/>
      <c r="G500" s="31"/>
      <c r="H500" s="8"/>
      <c r="I500" s="8"/>
      <c r="J500" s="32"/>
      <c r="K500" s="32"/>
      <c r="Q500">
        <f>ROUND((Source!BZ645/100)*ROUND((Source!AF645*Source!AV645)*Source!I645, 2), 2)</f>
        <v>461.94</v>
      </c>
      <c r="R500">
        <f>Source!X645</f>
        <v>461.94</v>
      </c>
      <c r="S500">
        <f>ROUND((Source!CA645/100)*ROUND((Source!AF645*Source!AV645)*Source!I645, 2), 2)</f>
        <v>65.989999999999995</v>
      </c>
      <c r="T500">
        <f>Source!Y645</f>
        <v>65.989999999999995</v>
      </c>
      <c r="U500">
        <f>ROUND((175/100)*ROUND((Source!AE645*Source!AV645)*Source!I645, 2), 2)</f>
        <v>0</v>
      </c>
      <c r="V500">
        <f>ROUND((108/100)*ROUND(Source!CS645*Source!I645, 2), 2)</f>
        <v>0</v>
      </c>
    </row>
    <row r="501" spans="1:22" x14ac:dyDescent="0.2">
      <c r="C501" s="33" t="str">
        <f>"Объем: "&amp;Source!I645&amp;"=50,4/"&amp;"100"</f>
        <v>Объем: 0,504=50,4/100</v>
      </c>
    </row>
    <row r="502" spans="1:22" ht="14.25" x14ac:dyDescent="0.2">
      <c r="A502" s="29"/>
      <c r="B502" s="29"/>
      <c r="C502" s="29" t="s">
        <v>364</v>
      </c>
      <c r="D502" s="30"/>
      <c r="E502" s="8"/>
      <c r="F502" s="32">
        <f>Source!AO645</f>
        <v>327.33999999999997</v>
      </c>
      <c r="G502" s="31" t="str">
        <f>Source!DG645</f>
        <v>)*4</v>
      </c>
      <c r="H502" s="8">
        <f>Source!AV645</f>
        <v>1</v>
      </c>
      <c r="I502" s="8">
        <f>IF(Source!BA645&lt;&gt; 0, Source!BA645, 1)</f>
        <v>1</v>
      </c>
      <c r="J502" s="32">
        <f>Source!S645</f>
        <v>659.92</v>
      </c>
      <c r="K502" s="32"/>
    </row>
    <row r="503" spans="1:22" ht="14.25" x14ac:dyDescent="0.2">
      <c r="A503" s="29"/>
      <c r="B503" s="29"/>
      <c r="C503" s="29" t="s">
        <v>365</v>
      </c>
      <c r="D503" s="30"/>
      <c r="E503" s="8"/>
      <c r="F503" s="32">
        <f>Source!AL645</f>
        <v>16.68</v>
      </c>
      <c r="G503" s="31" t="str">
        <f>Source!DD645</f>
        <v>)*4</v>
      </c>
      <c r="H503" s="8">
        <f>Source!AW645</f>
        <v>1</v>
      </c>
      <c r="I503" s="8">
        <f>IF(Source!BC645&lt;&gt; 0, Source!BC645, 1)</f>
        <v>1</v>
      </c>
      <c r="J503" s="32">
        <f>Source!P645</f>
        <v>33.630000000000003</v>
      </c>
      <c r="K503" s="32"/>
    </row>
    <row r="504" spans="1:22" ht="14.25" x14ac:dyDescent="0.2">
      <c r="A504" s="29" t="s">
        <v>251</v>
      </c>
      <c r="B504" s="29" t="str">
        <f>Source!F646</f>
        <v>21.1-25-13</v>
      </c>
      <c r="C504" s="29" t="str">
        <f>Source!G646</f>
        <v>Вода</v>
      </c>
      <c r="D504" s="30" t="str">
        <f>Source!H646</f>
        <v>м3</v>
      </c>
      <c r="E504" s="8">
        <f>Source!I646</f>
        <v>-2.0160000000000001E-2</v>
      </c>
      <c r="F504" s="32">
        <f>Source!AK646</f>
        <v>49.83</v>
      </c>
      <c r="G504" s="34" t="s">
        <v>389</v>
      </c>
      <c r="H504" s="8">
        <f>Source!AW646</f>
        <v>1</v>
      </c>
      <c r="I504" s="8">
        <f>IF(Source!BC646&lt;&gt; 0, Source!BC646, 1)</f>
        <v>1</v>
      </c>
      <c r="J504" s="32">
        <f>Source!O646</f>
        <v>-1</v>
      </c>
      <c r="K504" s="32"/>
      <c r="Q504">
        <f>ROUND((Source!BZ646/100)*ROUND((Source!AF646*Source!AV646)*Source!I646, 2), 2)</f>
        <v>0</v>
      </c>
      <c r="R504">
        <f>Source!X646</f>
        <v>0</v>
      </c>
      <c r="S504">
        <f>ROUND((Source!CA646/100)*ROUND((Source!AF646*Source!AV646)*Source!I646, 2), 2)</f>
        <v>0</v>
      </c>
      <c r="T504">
        <f>Source!Y646</f>
        <v>0</v>
      </c>
      <c r="U504">
        <f>ROUND((175/100)*ROUND((Source!AE646*Source!AV646)*Source!I646, 2), 2)</f>
        <v>0</v>
      </c>
      <c r="V504">
        <f>ROUND((108/100)*ROUND(Source!CS646*Source!I646, 2), 2)</f>
        <v>0</v>
      </c>
    </row>
    <row r="505" spans="1:22" ht="14.25" x14ac:dyDescent="0.2">
      <c r="A505" s="29"/>
      <c r="B505" s="29"/>
      <c r="C505" s="29" t="s">
        <v>367</v>
      </c>
      <c r="D505" s="30" t="s">
        <v>368</v>
      </c>
      <c r="E505" s="8">
        <f>Source!AT645</f>
        <v>70</v>
      </c>
      <c r="F505" s="32"/>
      <c r="G505" s="31"/>
      <c r="H505" s="8"/>
      <c r="I505" s="8"/>
      <c r="J505" s="32">
        <f>SUM(R500:R504)</f>
        <v>461.94</v>
      </c>
      <c r="K505" s="32"/>
    </row>
    <row r="506" spans="1:22" ht="14.25" x14ac:dyDescent="0.2">
      <c r="A506" s="29"/>
      <c r="B506" s="29"/>
      <c r="C506" s="29" t="s">
        <v>369</v>
      </c>
      <c r="D506" s="30" t="s">
        <v>368</v>
      </c>
      <c r="E506" s="8">
        <f>Source!AU645</f>
        <v>10</v>
      </c>
      <c r="F506" s="32"/>
      <c r="G506" s="31"/>
      <c r="H506" s="8"/>
      <c r="I506" s="8"/>
      <c r="J506" s="32">
        <f>SUM(T500:T505)</f>
        <v>65.989999999999995</v>
      </c>
      <c r="K506" s="32"/>
    </row>
    <row r="507" spans="1:22" ht="14.25" x14ac:dyDescent="0.2">
      <c r="A507" s="29"/>
      <c r="B507" s="29"/>
      <c r="C507" s="29" t="s">
        <v>370</v>
      </c>
      <c r="D507" s="30" t="s">
        <v>371</v>
      </c>
      <c r="E507" s="8">
        <f>Source!AQ645</f>
        <v>1.17</v>
      </c>
      <c r="F507" s="32"/>
      <c r="G507" s="31" t="str">
        <f>Source!DI645</f>
        <v>)*4</v>
      </c>
      <c r="H507" s="8">
        <f>Source!AV645</f>
        <v>1</v>
      </c>
      <c r="I507" s="8"/>
      <c r="J507" s="32"/>
      <c r="K507" s="32">
        <f>Source!U645</f>
        <v>2.3587199999999999</v>
      </c>
    </row>
    <row r="508" spans="1:22" ht="15" x14ac:dyDescent="0.25">
      <c r="A508" s="38"/>
      <c r="B508" s="38"/>
      <c r="C508" s="38"/>
      <c r="D508" s="38"/>
      <c r="E508" s="38"/>
      <c r="F508" s="38"/>
      <c r="G508" s="38"/>
      <c r="H508" s="38"/>
      <c r="I508" s="39">
        <f>J502+J503+J505+J506+SUM(J504:J504)</f>
        <v>1220.48</v>
      </c>
      <c r="J508" s="39"/>
      <c r="K508" s="40">
        <f>IF(Source!I645&lt;&gt;0, ROUND(I508/Source!I645, 2), 0)</f>
        <v>2421.59</v>
      </c>
      <c r="P508" s="35">
        <f>I508</f>
        <v>1220.48</v>
      </c>
    </row>
    <row r="509" spans="1:22" ht="42.75" x14ac:dyDescent="0.2">
      <c r="A509" s="29">
        <v>47</v>
      </c>
      <c r="B509" s="29" t="str">
        <f>Source!F647</f>
        <v>1.10-1101-1-2/1</v>
      </c>
      <c r="C509" s="29" t="str">
        <f>Source!G647</f>
        <v>Мытье полов кабинетов в зданиях административно-хозяйственного назначения</v>
      </c>
      <c r="D509" s="30" t="str">
        <f>Source!H647</f>
        <v>100 м2</v>
      </c>
      <c r="E509" s="8">
        <f>Source!I647</f>
        <v>1.7230000000000001</v>
      </c>
      <c r="F509" s="32"/>
      <c r="G509" s="31"/>
      <c r="H509" s="8"/>
      <c r="I509" s="8"/>
      <c r="J509" s="32"/>
      <c r="K509" s="32"/>
      <c r="Q509">
        <f>ROUND((Source!BZ647/100)*ROUND((Source!AF647*Source!AV647)*Source!I647, 2), 2)</f>
        <v>1093.31</v>
      </c>
      <c r="R509">
        <f>Source!X647</f>
        <v>1093.31</v>
      </c>
      <c r="S509">
        <f>ROUND((Source!CA647/100)*ROUND((Source!AF647*Source!AV647)*Source!I647, 2), 2)</f>
        <v>156.19</v>
      </c>
      <c r="T509">
        <f>Source!Y647</f>
        <v>156.19</v>
      </c>
      <c r="U509">
        <f>ROUND((175/100)*ROUND((Source!AE647*Source!AV647)*Source!I647, 2), 2)</f>
        <v>0</v>
      </c>
      <c r="V509">
        <f>ROUND((108/100)*ROUND(Source!CS647*Source!I647, 2), 2)</f>
        <v>0</v>
      </c>
    </row>
    <row r="510" spans="1:22" x14ac:dyDescent="0.2">
      <c r="C510" s="33" t="str">
        <f>"Объем: "&amp;Source!I647&amp;"=172,3/"&amp;"100"</f>
        <v>Объем: 1,723=172,3/100</v>
      </c>
    </row>
    <row r="511" spans="1:22" ht="14.25" x14ac:dyDescent="0.2">
      <c r="A511" s="29"/>
      <c r="B511" s="29"/>
      <c r="C511" s="29" t="s">
        <v>364</v>
      </c>
      <c r="D511" s="30"/>
      <c r="E511" s="8"/>
      <c r="F511" s="32">
        <f>Source!AO647</f>
        <v>226.62</v>
      </c>
      <c r="G511" s="31" t="str">
        <f>Source!DG647</f>
        <v>)*4</v>
      </c>
      <c r="H511" s="8">
        <f>Source!AV647</f>
        <v>1</v>
      </c>
      <c r="I511" s="8">
        <f>IF(Source!BA647&lt;&gt; 0, Source!BA647, 1)</f>
        <v>1</v>
      </c>
      <c r="J511" s="32">
        <f>Source!S647</f>
        <v>1561.87</v>
      </c>
      <c r="K511" s="32"/>
    </row>
    <row r="512" spans="1:22" ht="14.25" x14ac:dyDescent="0.2">
      <c r="A512" s="29"/>
      <c r="B512" s="29"/>
      <c r="C512" s="29" t="s">
        <v>365</v>
      </c>
      <c r="D512" s="30"/>
      <c r="E512" s="8"/>
      <c r="F512" s="32">
        <f>Source!AL647</f>
        <v>43.63</v>
      </c>
      <c r="G512" s="31" t="str">
        <f>Source!DD647</f>
        <v>)*4</v>
      </c>
      <c r="H512" s="8">
        <f>Source!AW647</f>
        <v>1</v>
      </c>
      <c r="I512" s="8">
        <f>IF(Source!BC647&lt;&gt; 0, Source!BC647, 1)</f>
        <v>1</v>
      </c>
      <c r="J512" s="32">
        <f>Source!P647</f>
        <v>300.7</v>
      </c>
      <c r="K512" s="32"/>
    </row>
    <row r="513" spans="1:22" ht="14.25" x14ac:dyDescent="0.2">
      <c r="A513" s="29" t="s">
        <v>253</v>
      </c>
      <c r="B513" s="29" t="str">
        <f>Source!F648</f>
        <v>21.1-25-13</v>
      </c>
      <c r="C513" s="29" t="str">
        <f>Source!G648</f>
        <v>Вода</v>
      </c>
      <c r="D513" s="30" t="str">
        <f>Source!H648</f>
        <v>м3</v>
      </c>
      <c r="E513" s="8">
        <f>Source!I648</f>
        <v>-6.8919999999999995E-2</v>
      </c>
      <c r="F513" s="32">
        <f>Source!AK648</f>
        <v>49.83</v>
      </c>
      <c r="G513" s="34" t="s">
        <v>389</v>
      </c>
      <c r="H513" s="8">
        <f>Source!AW648</f>
        <v>1</v>
      </c>
      <c r="I513" s="8">
        <f>IF(Source!BC648&lt;&gt; 0, Source!BC648, 1)</f>
        <v>1</v>
      </c>
      <c r="J513" s="32">
        <f>Source!O648</f>
        <v>-3.43</v>
      </c>
      <c r="K513" s="32"/>
      <c r="Q513">
        <f>ROUND((Source!BZ648/100)*ROUND((Source!AF648*Source!AV648)*Source!I648, 2), 2)</f>
        <v>0</v>
      </c>
      <c r="R513">
        <f>Source!X648</f>
        <v>0</v>
      </c>
      <c r="S513">
        <f>ROUND((Source!CA648/100)*ROUND((Source!AF648*Source!AV648)*Source!I648, 2), 2)</f>
        <v>0</v>
      </c>
      <c r="T513">
        <f>Source!Y648</f>
        <v>0</v>
      </c>
      <c r="U513">
        <f>ROUND((175/100)*ROUND((Source!AE648*Source!AV648)*Source!I648, 2), 2)</f>
        <v>0</v>
      </c>
      <c r="V513">
        <f>ROUND((108/100)*ROUND(Source!CS648*Source!I648, 2), 2)</f>
        <v>0</v>
      </c>
    </row>
    <row r="514" spans="1:22" ht="14.25" x14ac:dyDescent="0.2">
      <c r="A514" s="29"/>
      <c r="B514" s="29"/>
      <c r="C514" s="29" t="s">
        <v>367</v>
      </c>
      <c r="D514" s="30" t="s">
        <v>368</v>
      </c>
      <c r="E514" s="8">
        <f>Source!AT647</f>
        <v>70</v>
      </c>
      <c r="F514" s="32"/>
      <c r="G514" s="31"/>
      <c r="H514" s="8"/>
      <c r="I514" s="8"/>
      <c r="J514" s="32">
        <f>SUM(R509:R513)</f>
        <v>1093.31</v>
      </c>
      <c r="K514" s="32"/>
    </row>
    <row r="515" spans="1:22" ht="14.25" x14ac:dyDescent="0.2">
      <c r="A515" s="29"/>
      <c r="B515" s="29"/>
      <c r="C515" s="29" t="s">
        <v>369</v>
      </c>
      <c r="D515" s="30" t="s">
        <v>368</v>
      </c>
      <c r="E515" s="8">
        <f>Source!AU647</f>
        <v>10</v>
      </c>
      <c r="F515" s="32"/>
      <c r="G515" s="31"/>
      <c r="H515" s="8"/>
      <c r="I515" s="8"/>
      <c r="J515" s="32">
        <f>SUM(T509:T514)</f>
        <v>156.19</v>
      </c>
      <c r="K515" s="32"/>
    </row>
    <row r="516" spans="1:22" ht="14.25" x14ac:dyDescent="0.2">
      <c r="A516" s="29"/>
      <c r="B516" s="29"/>
      <c r="C516" s="29" t="s">
        <v>370</v>
      </c>
      <c r="D516" s="30" t="s">
        <v>371</v>
      </c>
      <c r="E516" s="8">
        <f>Source!AQ647</f>
        <v>0.81</v>
      </c>
      <c r="F516" s="32"/>
      <c r="G516" s="31" t="str">
        <f>Source!DI647</f>
        <v>)*4</v>
      </c>
      <c r="H516" s="8">
        <f>Source!AV647</f>
        <v>1</v>
      </c>
      <c r="I516" s="8"/>
      <c r="J516" s="32"/>
      <c r="K516" s="32">
        <f>Source!U647</f>
        <v>5.5825200000000006</v>
      </c>
    </row>
    <row r="517" spans="1:22" ht="15" x14ac:dyDescent="0.25">
      <c r="A517" s="38"/>
      <c r="B517" s="38"/>
      <c r="C517" s="38"/>
      <c r="D517" s="38"/>
      <c r="E517" s="38"/>
      <c r="F517" s="38"/>
      <c r="G517" s="38"/>
      <c r="H517" s="38"/>
      <c r="I517" s="39">
        <f>J511+J512+J514+J515+SUM(J513:J513)</f>
        <v>3108.6400000000003</v>
      </c>
      <c r="J517" s="39"/>
      <c r="K517" s="40">
        <f>IF(Source!I647&lt;&gt;0, ROUND(I517/Source!I647, 2), 0)</f>
        <v>1804.2</v>
      </c>
      <c r="P517" s="35">
        <f>I517</f>
        <v>3108.6400000000003</v>
      </c>
    </row>
    <row r="518" spans="1:22" ht="57" x14ac:dyDescent="0.2">
      <c r="A518" s="29">
        <v>48</v>
      </c>
      <c r="B518" s="29" t="str">
        <f>Source!F649</f>
        <v>1.10-1101-1-1/1</v>
      </c>
      <c r="C518" s="29" t="str">
        <f>Source!G649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518" s="30" t="str">
        <f>Source!H649</f>
        <v>100 м2</v>
      </c>
      <c r="E518" s="8">
        <f>Source!I649</f>
        <v>0.45900000000000002</v>
      </c>
      <c r="F518" s="32"/>
      <c r="G518" s="31"/>
      <c r="H518" s="8"/>
      <c r="I518" s="8"/>
      <c r="J518" s="32"/>
      <c r="K518" s="32"/>
      <c r="Q518">
        <f>ROUND((Source!BZ649/100)*ROUND((Source!AF649*Source!AV649)*Source!I649, 2), 2)</f>
        <v>330.81</v>
      </c>
      <c r="R518">
        <f>Source!X649</f>
        <v>330.81</v>
      </c>
      <c r="S518">
        <f>ROUND((Source!CA649/100)*ROUND((Source!AF649*Source!AV649)*Source!I649, 2), 2)</f>
        <v>47.26</v>
      </c>
      <c r="T518">
        <f>Source!Y649</f>
        <v>47.26</v>
      </c>
      <c r="U518">
        <f>ROUND((175/100)*ROUND((Source!AE649*Source!AV649)*Source!I649, 2), 2)</f>
        <v>0</v>
      </c>
      <c r="V518">
        <f>ROUND((108/100)*ROUND(Source!CS649*Source!I649, 2), 2)</f>
        <v>0</v>
      </c>
    </row>
    <row r="519" spans="1:22" x14ac:dyDescent="0.2">
      <c r="C519" s="33" t="str">
        <f>"Объем: "&amp;Source!I649&amp;"=45,9/"&amp;"100"</f>
        <v>Объем: 0,459=45,9/100</v>
      </c>
    </row>
    <row r="520" spans="1:22" ht="14.25" x14ac:dyDescent="0.2">
      <c r="A520" s="29"/>
      <c r="B520" s="29"/>
      <c r="C520" s="29" t="s">
        <v>364</v>
      </c>
      <c r="D520" s="30"/>
      <c r="E520" s="8"/>
      <c r="F520" s="32">
        <f>Source!AO649</f>
        <v>257.39999999999998</v>
      </c>
      <c r="G520" s="31" t="str">
        <f>Source!DG649</f>
        <v>)*4</v>
      </c>
      <c r="H520" s="8">
        <f>Source!AV649</f>
        <v>1</v>
      </c>
      <c r="I520" s="8">
        <f>IF(Source!BA649&lt;&gt; 0, Source!BA649, 1)</f>
        <v>1</v>
      </c>
      <c r="J520" s="32">
        <f>Source!S649</f>
        <v>472.59</v>
      </c>
      <c r="K520" s="32"/>
    </row>
    <row r="521" spans="1:22" ht="14.25" x14ac:dyDescent="0.2">
      <c r="A521" s="29"/>
      <c r="B521" s="29"/>
      <c r="C521" s="29" t="s">
        <v>365</v>
      </c>
      <c r="D521" s="30"/>
      <c r="E521" s="8"/>
      <c r="F521" s="32">
        <f>Source!AL649</f>
        <v>27.76</v>
      </c>
      <c r="G521" s="31" t="str">
        <f>Source!DD649</f>
        <v>)*4</v>
      </c>
      <c r="H521" s="8">
        <f>Source!AW649</f>
        <v>1</v>
      </c>
      <c r="I521" s="8">
        <f>IF(Source!BC649&lt;&gt; 0, Source!BC649, 1)</f>
        <v>1</v>
      </c>
      <c r="J521" s="32">
        <f>Source!P649</f>
        <v>50.97</v>
      </c>
      <c r="K521" s="32"/>
    </row>
    <row r="522" spans="1:22" ht="14.25" x14ac:dyDescent="0.2">
      <c r="A522" s="29" t="s">
        <v>255</v>
      </c>
      <c r="B522" s="29" t="str">
        <f>Source!F650</f>
        <v>21.1-25-13</v>
      </c>
      <c r="C522" s="29" t="str">
        <f>Source!G650</f>
        <v>Вода</v>
      </c>
      <c r="D522" s="30" t="str">
        <f>Source!H650</f>
        <v>м3</v>
      </c>
      <c r="E522" s="8">
        <f>Source!I650</f>
        <v>-1.8360000000000001E-2</v>
      </c>
      <c r="F522" s="32">
        <f>Source!AK650</f>
        <v>49.83</v>
      </c>
      <c r="G522" s="34" t="s">
        <v>389</v>
      </c>
      <c r="H522" s="8">
        <f>Source!AW650</f>
        <v>1</v>
      </c>
      <c r="I522" s="8">
        <f>IF(Source!BC650&lt;&gt; 0, Source!BC650, 1)</f>
        <v>1</v>
      </c>
      <c r="J522" s="32">
        <f>Source!O650</f>
        <v>-0.91</v>
      </c>
      <c r="K522" s="32"/>
      <c r="Q522">
        <f>ROUND((Source!BZ650/100)*ROUND((Source!AF650*Source!AV650)*Source!I650, 2), 2)</f>
        <v>0</v>
      </c>
      <c r="R522">
        <f>Source!X650</f>
        <v>0</v>
      </c>
      <c r="S522">
        <f>ROUND((Source!CA650/100)*ROUND((Source!AF650*Source!AV650)*Source!I650, 2), 2)</f>
        <v>0</v>
      </c>
      <c r="T522">
        <f>Source!Y650</f>
        <v>0</v>
      </c>
      <c r="U522">
        <f>ROUND((175/100)*ROUND((Source!AE650*Source!AV650)*Source!I650, 2), 2)</f>
        <v>0</v>
      </c>
      <c r="V522">
        <f>ROUND((108/100)*ROUND(Source!CS650*Source!I650, 2), 2)</f>
        <v>0</v>
      </c>
    </row>
    <row r="523" spans="1:22" ht="14.25" x14ac:dyDescent="0.2">
      <c r="A523" s="29"/>
      <c r="B523" s="29"/>
      <c r="C523" s="29" t="s">
        <v>367</v>
      </c>
      <c r="D523" s="30" t="s">
        <v>368</v>
      </c>
      <c r="E523" s="8">
        <f>Source!AT649</f>
        <v>70</v>
      </c>
      <c r="F523" s="32"/>
      <c r="G523" s="31"/>
      <c r="H523" s="8"/>
      <c r="I523" s="8"/>
      <c r="J523" s="32">
        <f>SUM(R518:R522)</f>
        <v>330.81</v>
      </c>
      <c r="K523" s="32"/>
    </row>
    <row r="524" spans="1:22" ht="14.25" x14ac:dyDescent="0.2">
      <c r="A524" s="29"/>
      <c r="B524" s="29"/>
      <c r="C524" s="29" t="s">
        <v>369</v>
      </c>
      <c r="D524" s="30" t="s">
        <v>368</v>
      </c>
      <c r="E524" s="8">
        <f>Source!AU649</f>
        <v>10</v>
      </c>
      <c r="F524" s="32"/>
      <c r="G524" s="31"/>
      <c r="H524" s="8"/>
      <c r="I524" s="8"/>
      <c r="J524" s="32">
        <f>SUM(T518:T523)</f>
        <v>47.26</v>
      </c>
      <c r="K524" s="32"/>
    </row>
    <row r="525" spans="1:22" ht="14.25" x14ac:dyDescent="0.2">
      <c r="A525" s="29"/>
      <c r="B525" s="29"/>
      <c r="C525" s="29" t="s">
        <v>370</v>
      </c>
      <c r="D525" s="30" t="s">
        <v>371</v>
      </c>
      <c r="E525" s="8">
        <f>Source!AQ649</f>
        <v>0.92</v>
      </c>
      <c r="F525" s="32"/>
      <c r="G525" s="31" t="str">
        <f>Source!DI649</f>
        <v>)*4</v>
      </c>
      <c r="H525" s="8">
        <f>Source!AV649</f>
        <v>1</v>
      </c>
      <c r="I525" s="8"/>
      <c r="J525" s="32"/>
      <c r="K525" s="32">
        <f>Source!U649</f>
        <v>1.6891200000000002</v>
      </c>
    </row>
    <row r="526" spans="1:22" ht="15" x14ac:dyDescent="0.25">
      <c r="A526" s="38"/>
      <c r="B526" s="38"/>
      <c r="C526" s="38"/>
      <c r="D526" s="38"/>
      <c r="E526" s="38"/>
      <c r="F526" s="38"/>
      <c r="G526" s="38"/>
      <c r="H526" s="38"/>
      <c r="I526" s="39">
        <f>J520+J521+J523+J524+SUM(J522:J522)</f>
        <v>900.71999999999991</v>
      </c>
      <c r="J526" s="39"/>
      <c r="K526" s="40">
        <f>IF(Source!I649&lt;&gt;0, ROUND(I526/Source!I649, 2), 0)</f>
        <v>1962.35</v>
      </c>
      <c r="P526" s="35">
        <f>I526</f>
        <v>900.71999999999991</v>
      </c>
    </row>
    <row r="527" spans="1:22" ht="71.25" x14ac:dyDescent="0.2">
      <c r="A527" s="29">
        <v>49</v>
      </c>
      <c r="B527" s="29" t="str">
        <f>Source!F651</f>
        <v>1.10-1101-1-1/1</v>
      </c>
      <c r="C527" s="29" t="str">
        <f>Source!G651</f>
        <v>Мытье полов вестибюлей, коридоров, гардеробных, фойе, холлов, рекреаций в зданиях административно-хозяйственного назначения (вспомогательные помещения)</v>
      </c>
      <c r="D527" s="30" t="str">
        <f>Source!H651</f>
        <v>100 м2</v>
      </c>
      <c r="E527" s="8">
        <f>Source!I651</f>
        <v>0.32600000000000001</v>
      </c>
      <c r="F527" s="32"/>
      <c r="G527" s="31"/>
      <c r="H527" s="8"/>
      <c r="I527" s="8"/>
      <c r="J527" s="32"/>
      <c r="K527" s="32"/>
      <c r="Q527">
        <f>ROUND((Source!BZ651/100)*ROUND((Source!AF651*Source!AV651)*Source!I651, 2), 2)</f>
        <v>234.96</v>
      </c>
      <c r="R527">
        <f>Source!X651</f>
        <v>234.96</v>
      </c>
      <c r="S527">
        <f>ROUND((Source!CA651/100)*ROUND((Source!AF651*Source!AV651)*Source!I651, 2), 2)</f>
        <v>33.57</v>
      </c>
      <c r="T527">
        <f>Source!Y651</f>
        <v>33.57</v>
      </c>
      <c r="U527">
        <f>ROUND((175/100)*ROUND((Source!AE651*Source!AV651)*Source!I651, 2), 2)</f>
        <v>0</v>
      </c>
      <c r="V527">
        <f>ROUND((108/100)*ROUND(Source!CS651*Source!I651, 2), 2)</f>
        <v>0</v>
      </c>
    </row>
    <row r="528" spans="1:22" x14ac:dyDescent="0.2">
      <c r="C528" s="33" t="str">
        <f>"Объем: "&amp;Source!I651&amp;"=32,6/"&amp;"100"</f>
        <v>Объем: 0,326=32,6/100</v>
      </c>
    </row>
    <row r="529" spans="1:22" ht="14.25" x14ac:dyDescent="0.2">
      <c r="A529" s="29"/>
      <c r="B529" s="29"/>
      <c r="C529" s="29" t="s">
        <v>364</v>
      </c>
      <c r="D529" s="30"/>
      <c r="E529" s="8"/>
      <c r="F529" s="32">
        <f>Source!AO651</f>
        <v>257.39999999999998</v>
      </c>
      <c r="G529" s="31" t="str">
        <f>Source!DG651</f>
        <v>)*4</v>
      </c>
      <c r="H529" s="8">
        <f>Source!AV651</f>
        <v>1</v>
      </c>
      <c r="I529" s="8">
        <f>IF(Source!BA651&lt;&gt; 0, Source!BA651, 1)</f>
        <v>1</v>
      </c>
      <c r="J529" s="32">
        <f>Source!S651</f>
        <v>335.65</v>
      </c>
      <c r="K529" s="32"/>
    </row>
    <row r="530" spans="1:22" ht="14.25" x14ac:dyDescent="0.2">
      <c r="A530" s="29"/>
      <c r="B530" s="29"/>
      <c r="C530" s="29" t="s">
        <v>365</v>
      </c>
      <c r="D530" s="30"/>
      <c r="E530" s="8"/>
      <c r="F530" s="32">
        <f>Source!AL651</f>
        <v>27.76</v>
      </c>
      <c r="G530" s="31" t="str">
        <f>Source!DD651</f>
        <v>)*4</v>
      </c>
      <c r="H530" s="8">
        <f>Source!AW651</f>
        <v>1</v>
      </c>
      <c r="I530" s="8">
        <f>IF(Source!BC651&lt;&gt; 0, Source!BC651, 1)</f>
        <v>1</v>
      </c>
      <c r="J530" s="32">
        <f>Source!P651</f>
        <v>36.200000000000003</v>
      </c>
      <c r="K530" s="32"/>
    </row>
    <row r="531" spans="1:22" ht="14.25" x14ac:dyDescent="0.2">
      <c r="A531" s="29" t="s">
        <v>257</v>
      </c>
      <c r="B531" s="29" t="str">
        <f>Source!F652</f>
        <v>21.1-25-13</v>
      </c>
      <c r="C531" s="29" t="str">
        <f>Source!G652</f>
        <v>Вода</v>
      </c>
      <c r="D531" s="30" t="str">
        <f>Source!H652</f>
        <v>м3</v>
      </c>
      <c r="E531" s="8">
        <f>Source!I652</f>
        <v>-1.3039999999999998E-2</v>
      </c>
      <c r="F531" s="32">
        <f>Source!AK652</f>
        <v>49.83</v>
      </c>
      <c r="G531" s="34" t="s">
        <v>389</v>
      </c>
      <c r="H531" s="8">
        <f>Source!AW652</f>
        <v>1</v>
      </c>
      <c r="I531" s="8">
        <f>IF(Source!BC652&lt;&gt; 0, Source!BC652, 1)</f>
        <v>1</v>
      </c>
      <c r="J531" s="32">
        <f>Source!O652</f>
        <v>-0.65</v>
      </c>
      <c r="K531" s="32"/>
      <c r="Q531">
        <f>ROUND((Source!BZ652/100)*ROUND((Source!AF652*Source!AV652)*Source!I652, 2), 2)</f>
        <v>0</v>
      </c>
      <c r="R531">
        <f>Source!X652</f>
        <v>0</v>
      </c>
      <c r="S531">
        <f>ROUND((Source!CA652/100)*ROUND((Source!AF652*Source!AV652)*Source!I652, 2), 2)</f>
        <v>0</v>
      </c>
      <c r="T531">
        <f>Source!Y652</f>
        <v>0</v>
      </c>
      <c r="U531">
        <f>ROUND((175/100)*ROUND((Source!AE652*Source!AV652)*Source!I652, 2), 2)</f>
        <v>0</v>
      </c>
      <c r="V531">
        <f>ROUND((108/100)*ROUND(Source!CS652*Source!I652, 2), 2)</f>
        <v>0</v>
      </c>
    </row>
    <row r="532" spans="1:22" ht="14.25" x14ac:dyDescent="0.2">
      <c r="A532" s="29"/>
      <c r="B532" s="29"/>
      <c r="C532" s="29" t="s">
        <v>367</v>
      </c>
      <c r="D532" s="30" t="s">
        <v>368</v>
      </c>
      <c r="E532" s="8">
        <f>Source!AT651</f>
        <v>70</v>
      </c>
      <c r="F532" s="32"/>
      <c r="G532" s="31"/>
      <c r="H532" s="8"/>
      <c r="I532" s="8"/>
      <c r="J532" s="32">
        <f>SUM(R527:R531)</f>
        <v>234.96</v>
      </c>
      <c r="K532" s="32"/>
    </row>
    <row r="533" spans="1:22" ht="14.25" x14ac:dyDescent="0.2">
      <c r="A533" s="29"/>
      <c r="B533" s="29"/>
      <c r="C533" s="29" t="s">
        <v>369</v>
      </c>
      <c r="D533" s="30" t="s">
        <v>368</v>
      </c>
      <c r="E533" s="8">
        <f>Source!AU651</f>
        <v>10</v>
      </c>
      <c r="F533" s="32"/>
      <c r="G533" s="31"/>
      <c r="H533" s="8"/>
      <c r="I533" s="8"/>
      <c r="J533" s="32">
        <f>SUM(T527:T532)</f>
        <v>33.57</v>
      </c>
      <c r="K533" s="32"/>
    </row>
    <row r="534" spans="1:22" ht="14.25" x14ac:dyDescent="0.2">
      <c r="A534" s="29"/>
      <c r="B534" s="29"/>
      <c r="C534" s="29" t="s">
        <v>370</v>
      </c>
      <c r="D534" s="30" t="s">
        <v>371</v>
      </c>
      <c r="E534" s="8">
        <f>Source!AQ651</f>
        <v>0.92</v>
      </c>
      <c r="F534" s="32"/>
      <c r="G534" s="31" t="str">
        <f>Source!DI651</f>
        <v>)*4</v>
      </c>
      <c r="H534" s="8">
        <f>Source!AV651</f>
        <v>1</v>
      </c>
      <c r="I534" s="8"/>
      <c r="J534" s="32"/>
      <c r="K534" s="32">
        <f>Source!U651</f>
        <v>1.1996800000000001</v>
      </c>
    </row>
    <row r="535" spans="1:22" ht="15" x14ac:dyDescent="0.25">
      <c r="A535" s="38"/>
      <c r="B535" s="38"/>
      <c r="C535" s="38"/>
      <c r="D535" s="38"/>
      <c r="E535" s="38"/>
      <c r="F535" s="38"/>
      <c r="G535" s="38"/>
      <c r="H535" s="38"/>
      <c r="I535" s="39">
        <f>J529+J530+J532+J533+SUM(J531:J531)</f>
        <v>639.73</v>
      </c>
      <c r="J535" s="39"/>
      <c r="K535" s="40">
        <f>IF(Source!I651&lt;&gt;0, ROUND(I535/Source!I651, 2), 0)</f>
        <v>1962.36</v>
      </c>
      <c r="P535" s="35">
        <f>I535</f>
        <v>639.73</v>
      </c>
    </row>
    <row r="536" spans="1:22" ht="71.25" x14ac:dyDescent="0.2">
      <c r="A536" s="29">
        <v>50</v>
      </c>
      <c r="B536" s="29" t="str">
        <f>Source!F653</f>
        <v>1.10-1101-1-1/1</v>
      </c>
      <c r="C536" s="29" t="str">
        <f>Source!G653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536" s="30" t="str">
        <f>Source!H653</f>
        <v>100 м2</v>
      </c>
      <c r="E536" s="8">
        <f>Source!I653</f>
        <v>0.624</v>
      </c>
      <c r="F536" s="32"/>
      <c r="G536" s="31"/>
      <c r="H536" s="8"/>
      <c r="I536" s="8"/>
      <c r="J536" s="32"/>
      <c r="K536" s="32"/>
      <c r="Q536">
        <f>ROUND((Source!BZ653/100)*ROUND((Source!AF653*Source!AV653)*Source!I653, 2), 2)</f>
        <v>449.73</v>
      </c>
      <c r="R536">
        <f>Source!X653</f>
        <v>449.73</v>
      </c>
      <c r="S536">
        <f>ROUND((Source!CA653/100)*ROUND((Source!AF653*Source!AV653)*Source!I653, 2), 2)</f>
        <v>64.25</v>
      </c>
      <c r="T536">
        <f>Source!Y653</f>
        <v>64.25</v>
      </c>
      <c r="U536">
        <f>ROUND((175/100)*ROUND((Source!AE653*Source!AV653)*Source!I653, 2), 2)</f>
        <v>0</v>
      </c>
      <c r="V536">
        <f>ROUND((108/100)*ROUND(Source!CS653*Source!I653, 2), 2)</f>
        <v>0</v>
      </c>
    </row>
    <row r="537" spans="1:22" x14ac:dyDescent="0.2">
      <c r="C537" s="33" t="str">
        <f>"Объем: "&amp;Source!I653&amp;"=62,4/"&amp;"100"</f>
        <v>Объем: 0,624=62,4/100</v>
      </c>
    </row>
    <row r="538" spans="1:22" ht="14.25" x14ac:dyDescent="0.2">
      <c r="A538" s="29"/>
      <c r="B538" s="29"/>
      <c r="C538" s="29" t="s">
        <v>364</v>
      </c>
      <c r="D538" s="30"/>
      <c r="E538" s="8"/>
      <c r="F538" s="32">
        <f>Source!AO653</f>
        <v>257.39999999999998</v>
      </c>
      <c r="G538" s="31" t="str">
        <f>Source!DG653</f>
        <v>)*4</v>
      </c>
      <c r="H538" s="8">
        <f>Source!AV653</f>
        <v>1</v>
      </c>
      <c r="I538" s="8">
        <f>IF(Source!BA653&lt;&gt; 0, Source!BA653, 1)</f>
        <v>1</v>
      </c>
      <c r="J538" s="32">
        <f>Source!S653</f>
        <v>642.47</v>
      </c>
      <c r="K538" s="32"/>
    </row>
    <row r="539" spans="1:22" ht="14.25" x14ac:dyDescent="0.2">
      <c r="A539" s="29"/>
      <c r="B539" s="29"/>
      <c r="C539" s="29" t="s">
        <v>365</v>
      </c>
      <c r="D539" s="30"/>
      <c r="E539" s="8"/>
      <c r="F539" s="32">
        <f>Source!AL653</f>
        <v>27.76</v>
      </c>
      <c r="G539" s="31" t="str">
        <f>Source!DD653</f>
        <v>)*4</v>
      </c>
      <c r="H539" s="8">
        <f>Source!AW653</f>
        <v>1</v>
      </c>
      <c r="I539" s="8">
        <f>IF(Source!BC653&lt;&gt; 0, Source!BC653, 1)</f>
        <v>1</v>
      </c>
      <c r="J539" s="32">
        <f>Source!P653</f>
        <v>69.290000000000006</v>
      </c>
      <c r="K539" s="32"/>
    </row>
    <row r="540" spans="1:22" ht="14.25" x14ac:dyDescent="0.2">
      <c r="A540" s="29" t="s">
        <v>259</v>
      </c>
      <c r="B540" s="29" t="str">
        <f>Source!F654</f>
        <v>21.1-25-13</v>
      </c>
      <c r="C540" s="29" t="str">
        <f>Source!G654</f>
        <v>Вода</v>
      </c>
      <c r="D540" s="30" t="str">
        <f>Source!H654</f>
        <v>м3</v>
      </c>
      <c r="E540" s="8">
        <f>Source!I654</f>
        <v>-2.496E-2</v>
      </c>
      <c r="F540" s="32">
        <f>Source!AK654</f>
        <v>49.83</v>
      </c>
      <c r="G540" s="34" t="s">
        <v>389</v>
      </c>
      <c r="H540" s="8">
        <f>Source!AW654</f>
        <v>1</v>
      </c>
      <c r="I540" s="8">
        <f>IF(Source!BC654&lt;&gt; 0, Source!BC654, 1)</f>
        <v>1</v>
      </c>
      <c r="J540" s="32">
        <f>Source!O654</f>
        <v>-1.24</v>
      </c>
      <c r="K540" s="32"/>
      <c r="Q540">
        <f>ROUND((Source!BZ654/100)*ROUND((Source!AF654*Source!AV654)*Source!I654, 2), 2)</f>
        <v>0</v>
      </c>
      <c r="R540">
        <f>Source!X654</f>
        <v>0</v>
      </c>
      <c r="S540">
        <f>ROUND((Source!CA654/100)*ROUND((Source!AF654*Source!AV654)*Source!I654, 2), 2)</f>
        <v>0</v>
      </c>
      <c r="T540">
        <f>Source!Y654</f>
        <v>0</v>
      </c>
      <c r="U540">
        <f>ROUND((175/100)*ROUND((Source!AE654*Source!AV654)*Source!I654, 2), 2)</f>
        <v>0</v>
      </c>
      <c r="V540">
        <f>ROUND((108/100)*ROUND(Source!CS654*Source!I654, 2), 2)</f>
        <v>0</v>
      </c>
    </row>
    <row r="541" spans="1:22" ht="14.25" x14ac:dyDescent="0.2">
      <c r="A541" s="29"/>
      <c r="B541" s="29"/>
      <c r="C541" s="29" t="s">
        <v>367</v>
      </c>
      <c r="D541" s="30" t="s">
        <v>368</v>
      </c>
      <c r="E541" s="8">
        <f>Source!AT653</f>
        <v>70</v>
      </c>
      <c r="F541" s="32"/>
      <c r="G541" s="31"/>
      <c r="H541" s="8"/>
      <c r="I541" s="8"/>
      <c r="J541" s="32">
        <f>SUM(R536:R540)</f>
        <v>449.73</v>
      </c>
      <c r="K541" s="32"/>
    </row>
    <row r="542" spans="1:22" ht="14.25" x14ac:dyDescent="0.2">
      <c r="A542" s="29"/>
      <c r="B542" s="29"/>
      <c r="C542" s="29" t="s">
        <v>369</v>
      </c>
      <c r="D542" s="30" t="s">
        <v>368</v>
      </c>
      <c r="E542" s="8">
        <f>Source!AU653</f>
        <v>10</v>
      </c>
      <c r="F542" s="32"/>
      <c r="G542" s="31"/>
      <c r="H542" s="8"/>
      <c r="I542" s="8"/>
      <c r="J542" s="32">
        <f>SUM(T536:T541)</f>
        <v>64.25</v>
      </c>
      <c r="K542" s="32"/>
    </row>
    <row r="543" spans="1:22" ht="14.25" x14ac:dyDescent="0.2">
      <c r="A543" s="29"/>
      <c r="B543" s="29"/>
      <c r="C543" s="29" t="s">
        <v>370</v>
      </c>
      <c r="D543" s="30" t="s">
        <v>371</v>
      </c>
      <c r="E543" s="8">
        <f>Source!AQ653</f>
        <v>0.92</v>
      </c>
      <c r="F543" s="32"/>
      <c r="G543" s="31" t="str">
        <f>Source!DI653</f>
        <v>)*4</v>
      </c>
      <c r="H543" s="8">
        <f>Source!AV653</f>
        <v>1</v>
      </c>
      <c r="I543" s="8"/>
      <c r="J543" s="32"/>
      <c r="K543" s="32">
        <f>Source!U653</f>
        <v>2.2963200000000001</v>
      </c>
    </row>
    <row r="544" spans="1:22" ht="15" x14ac:dyDescent="0.25">
      <c r="A544" s="38"/>
      <c r="B544" s="38"/>
      <c r="C544" s="38"/>
      <c r="D544" s="38"/>
      <c r="E544" s="38"/>
      <c r="F544" s="38"/>
      <c r="G544" s="38"/>
      <c r="H544" s="38"/>
      <c r="I544" s="39">
        <f>J538+J539+J541+J542+SUM(J540:J540)</f>
        <v>1224.5</v>
      </c>
      <c r="J544" s="39"/>
      <c r="K544" s="40">
        <f>IF(Source!I653&lt;&gt;0, ROUND(I544/Source!I653, 2), 0)</f>
        <v>1962.34</v>
      </c>
      <c r="P544" s="35">
        <f>I544</f>
        <v>1224.5</v>
      </c>
    </row>
    <row r="546" spans="1:22" ht="15" x14ac:dyDescent="0.25">
      <c r="A546" s="43" t="str">
        <f>CONCATENATE("Итого по подразделу: ",IF(Source!G656&lt;&gt;"Новый подраздел", Source!G656, ""))</f>
        <v>Итого по подразделу: Полы</v>
      </c>
      <c r="B546" s="43"/>
      <c r="C546" s="43"/>
      <c r="D546" s="43"/>
      <c r="E546" s="43"/>
      <c r="F546" s="43"/>
      <c r="G546" s="43"/>
      <c r="H546" s="43"/>
      <c r="I546" s="37">
        <f>SUM(P469:P545)</f>
        <v>11851.19</v>
      </c>
      <c r="J546" s="42"/>
      <c r="K546" s="41"/>
    </row>
    <row r="549" spans="1:22" ht="16.5" x14ac:dyDescent="0.25">
      <c r="A549" s="28" t="str">
        <f>CONCATENATE("Подраздел: ",IF(Source!G686&lt;&gt;"Новый подраздел", Source!G686, ""))</f>
        <v>Подраздел: Мытье окон, дверей, перегородок, внутреннего остекления</v>
      </c>
      <c r="B549" s="28"/>
      <c r="C549" s="28"/>
      <c r="D549" s="28"/>
      <c r="E549" s="28"/>
      <c r="F549" s="28"/>
      <c r="G549" s="28"/>
      <c r="H549" s="28"/>
      <c r="I549" s="28"/>
      <c r="J549" s="28"/>
      <c r="K549" s="28"/>
    </row>
    <row r="550" spans="1:22" ht="71.25" x14ac:dyDescent="0.2">
      <c r="A550" s="29">
        <v>51</v>
      </c>
      <c r="B550" s="29" t="str">
        <f>Source!F690</f>
        <v>1.11-1101-1-1/1</v>
      </c>
      <c r="C550" s="29" t="str">
        <f>Source!G690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550" s="30" t="str">
        <f>Source!H690</f>
        <v>100 м2</v>
      </c>
      <c r="E550" s="8">
        <f>Source!I690</f>
        <v>1.6690499999999999</v>
      </c>
      <c r="F550" s="32"/>
      <c r="G550" s="31"/>
      <c r="H550" s="8"/>
      <c r="I550" s="8"/>
      <c r="J550" s="32"/>
      <c r="K550" s="32"/>
      <c r="Q550">
        <f>ROUND((Source!BZ690/100)*ROUND((Source!AF690*Source!AV690)*Source!I690, 2), 2)</f>
        <v>1470.95</v>
      </c>
      <c r="R550">
        <f>Source!X690</f>
        <v>1470.95</v>
      </c>
      <c r="S550">
        <f>ROUND((Source!CA690/100)*ROUND((Source!AF690*Source!AV690)*Source!I690, 2), 2)</f>
        <v>210.14</v>
      </c>
      <c r="T550">
        <f>Source!Y690</f>
        <v>210.14</v>
      </c>
      <c r="U550">
        <f>ROUND((175/100)*ROUND((Source!AE690*Source!AV690)*Source!I690, 2), 2)</f>
        <v>0</v>
      </c>
      <c r="V550">
        <f>ROUND((108/100)*ROUND(Source!CS690*Source!I690, 2), 2)</f>
        <v>0</v>
      </c>
    </row>
    <row r="551" spans="1:22" x14ac:dyDescent="0.2">
      <c r="C551" s="33" t="str">
        <f>"Объем: "&amp;Source!I690&amp;"=166,905/"&amp;"100"</f>
        <v>Объем: 1,66905=166,905/100</v>
      </c>
    </row>
    <row r="552" spans="1:22" ht="14.25" x14ac:dyDescent="0.2">
      <c r="A552" s="29"/>
      <c r="B552" s="29"/>
      <c r="C552" s="29" t="s">
        <v>364</v>
      </c>
      <c r="D552" s="30"/>
      <c r="E552" s="8"/>
      <c r="F552" s="32">
        <f>Source!AO690</f>
        <v>1259.01</v>
      </c>
      <c r="G552" s="31" t="str">
        <f>Source!DG690</f>
        <v>)*1</v>
      </c>
      <c r="H552" s="8">
        <f>Source!AV690</f>
        <v>1</v>
      </c>
      <c r="I552" s="8">
        <f>IF(Source!BA690&lt;&gt; 0, Source!BA690, 1)</f>
        <v>1</v>
      </c>
      <c r="J552" s="32">
        <f>Source!S690</f>
        <v>2101.35</v>
      </c>
      <c r="K552" s="32"/>
    </row>
    <row r="553" spans="1:22" ht="14.25" x14ac:dyDescent="0.2">
      <c r="A553" s="29"/>
      <c r="B553" s="29"/>
      <c r="C553" s="29" t="s">
        <v>365</v>
      </c>
      <c r="D553" s="30"/>
      <c r="E553" s="8"/>
      <c r="F553" s="32">
        <f>Source!AL690</f>
        <v>62.26</v>
      </c>
      <c r="G553" s="31" t="str">
        <f>Source!DD690</f>
        <v>)*1</v>
      </c>
      <c r="H553" s="8">
        <f>Source!AW690</f>
        <v>1</v>
      </c>
      <c r="I553" s="8">
        <f>IF(Source!BC690&lt;&gt; 0, Source!BC690, 1)</f>
        <v>1</v>
      </c>
      <c r="J553" s="32">
        <f>Source!P690</f>
        <v>103.92</v>
      </c>
      <c r="K553" s="32"/>
    </row>
    <row r="554" spans="1:22" ht="14.25" x14ac:dyDescent="0.2">
      <c r="A554" s="29" t="s">
        <v>262</v>
      </c>
      <c r="B554" s="29" t="str">
        <f>Source!F691</f>
        <v>21.1-25-13</v>
      </c>
      <c r="C554" s="29" t="str">
        <f>Source!G691</f>
        <v>Вода</v>
      </c>
      <c r="D554" s="30" t="str">
        <f>Source!H691</f>
        <v>м3</v>
      </c>
      <c r="E554" s="8">
        <f>Source!I691</f>
        <v>-5.0071499999999998E-2</v>
      </c>
      <c r="F554" s="32">
        <f>Source!AK691</f>
        <v>49.83</v>
      </c>
      <c r="G554" s="34" t="s">
        <v>390</v>
      </c>
      <c r="H554" s="8">
        <f>Source!AW691</f>
        <v>1</v>
      </c>
      <c r="I554" s="8">
        <f>IF(Source!BC691&lt;&gt; 0, Source!BC691, 1)</f>
        <v>1</v>
      </c>
      <c r="J554" s="32">
        <f>Source!O691</f>
        <v>-2.5</v>
      </c>
      <c r="K554" s="32"/>
      <c r="Q554">
        <f>ROUND((Source!BZ691/100)*ROUND((Source!AF691*Source!AV691)*Source!I691, 2), 2)</f>
        <v>0</v>
      </c>
      <c r="R554">
        <f>Source!X691</f>
        <v>0</v>
      </c>
      <c r="S554">
        <f>ROUND((Source!CA691/100)*ROUND((Source!AF691*Source!AV691)*Source!I691, 2), 2)</f>
        <v>0</v>
      </c>
      <c r="T554">
        <f>Source!Y691</f>
        <v>0</v>
      </c>
      <c r="U554">
        <f>ROUND((175/100)*ROUND((Source!AE691*Source!AV691)*Source!I691, 2), 2)</f>
        <v>0</v>
      </c>
      <c r="V554">
        <f>ROUND((108/100)*ROUND(Source!CS691*Source!I691, 2), 2)</f>
        <v>0</v>
      </c>
    </row>
    <row r="555" spans="1:22" ht="14.25" x14ac:dyDescent="0.2">
      <c r="A555" s="29"/>
      <c r="B555" s="29"/>
      <c r="C555" s="29" t="s">
        <v>367</v>
      </c>
      <c r="D555" s="30" t="s">
        <v>368</v>
      </c>
      <c r="E555" s="8">
        <f>Source!AT690</f>
        <v>70</v>
      </c>
      <c r="F555" s="32"/>
      <c r="G555" s="31"/>
      <c r="H555" s="8"/>
      <c r="I555" s="8"/>
      <c r="J555" s="32">
        <f>SUM(R550:R554)</f>
        <v>1470.95</v>
      </c>
      <c r="K555" s="32"/>
    </row>
    <row r="556" spans="1:22" ht="14.25" x14ac:dyDescent="0.2">
      <c r="A556" s="29"/>
      <c r="B556" s="29"/>
      <c r="C556" s="29" t="s">
        <v>369</v>
      </c>
      <c r="D556" s="30" t="s">
        <v>368</v>
      </c>
      <c r="E556" s="8">
        <f>Source!AU690</f>
        <v>10</v>
      </c>
      <c r="F556" s="32"/>
      <c r="G556" s="31"/>
      <c r="H556" s="8"/>
      <c r="I556" s="8"/>
      <c r="J556" s="32">
        <f>SUM(T550:T555)</f>
        <v>210.14</v>
      </c>
      <c r="K556" s="32"/>
    </row>
    <row r="557" spans="1:22" ht="14.25" x14ac:dyDescent="0.2">
      <c r="A557" s="29"/>
      <c r="B557" s="29"/>
      <c r="C557" s="29" t="s">
        <v>370</v>
      </c>
      <c r="D557" s="30" t="s">
        <v>371</v>
      </c>
      <c r="E557" s="8">
        <f>Source!AQ690</f>
        <v>4.5</v>
      </c>
      <c r="F557" s="32"/>
      <c r="G557" s="31" t="str">
        <f>Source!DI690</f>
        <v>)*1</v>
      </c>
      <c r="H557" s="8">
        <f>Source!AV690</f>
        <v>1</v>
      </c>
      <c r="I557" s="8"/>
      <c r="J557" s="32"/>
      <c r="K557" s="32">
        <f>Source!U690</f>
        <v>7.5107249999999999</v>
      </c>
    </row>
    <row r="558" spans="1:22" ht="15" x14ac:dyDescent="0.25">
      <c r="A558" s="38"/>
      <c r="B558" s="38"/>
      <c r="C558" s="38"/>
      <c r="D558" s="38"/>
      <c r="E558" s="38"/>
      <c r="F558" s="38"/>
      <c r="G558" s="38"/>
      <c r="H558" s="38"/>
      <c r="I558" s="39">
        <f>J552+J553+J555+J556+SUM(J554:J554)</f>
        <v>3883.86</v>
      </c>
      <c r="J558" s="39"/>
      <c r="K558" s="40">
        <f>IF(Source!I690&lt;&gt;0, ROUND(I558/Source!I690, 2), 0)</f>
        <v>2326.9899999999998</v>
      </c>
      <c r="P558" s="35">
        <f>I558</f>
        <v>3883.86</v>
      </c>
    </row>
    <row r="559" spans="1:22" ht="71.25" x14ac:dyDescent="0.2">
      <c r="A559" s="29">
        <v>52</v>
      </c>
      <c r="B559" s="29" t="str">
        <f>Source!F692</f>
        <v>1.11-1101-1-1/1</v>
      </c>
      <c r="C559" s="29" t="str">
        <f>Source!G692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559" s="30" t="str">
        <f>Source!H692</f>
        <v>100 м2</v>
      </c>
      <c r="E559" s="8">
        <f>Source!I692</f>
        <v>0.30409999999999998</v>
      </c>
      <c r="F559" s="32"/>
      <c r="G559" s="31"/>
      <c r="H559" s="8"/>
      <c r="I559" s="8"/>
      <c r="J559" s="32"/>
      <c r="K559" s="32"/>
      <c r="Q559">
        <f>ROUND((Source!BZ692/100)*ROUND((Source!AF692*Source!AV692)*Source!I692, 2), 2)</f>
        <v>268</v>
      </c>
      <c r="R559">
        <f>Source!X692</f>
        <v>268</v>
      </c>
      <c r="S559">
        <f>ROUND((Source!CA692/100)*ROUND((Source!AF692*Source!AV692)*Source!I692, 2), 2)</f>
        <v>38.29</v>
      </c>
      <c r="T559">
        <f>Source!Y692</f>
        <v>38.29</v>
      </c>
      <c r="U559">
        <f>ROUND((175/100)*ROUND((Source!AE692*Source!AV692)*Source!I692, 2), 2)</f>
        <v>0</v>
      </c>
      <c r="V559">
        <f>ROUND((108/100)*ROUND(Source!CS692*Source!I692, 2), 2)</f>
        <v>0</v>
      </c>
    </row>
    <row r="560" spans="1:22" x14ac:dyDescent="0.2">
      <c r="C560" s="33" t="str">
        <f>"Объем: "&amp;Source!I692&amp;"=30,41/"&amp;"100"</f>
        <v>Объем: 0,3041=30,41/100</v>
      </c>
    </row>
    <row r="561" spans="1:22" ht="14.25" x14ac:dyDescent="0.2">
      <c r="A561" s="29"/>
      <c r="B561" s="29"/>
      <c r="C561" s="29" t="s">
        <v>364</v>
      </c>
      <c r="D561" s="30"/>
      <c r="E561" s="8"/>
      <c r="F561" s="32">
        <f>Source!AO692</f>
        <v>1259.01</v>
      </c>
      <c r="G561" s="31" t="str">
        <f>Source!DG692</f>
        <v>)*1</v>
      </c>
      <c r="H561" s="8">
        <f>Source!AV692</f>
        <v>1</v>
      </c>
      <c r="I561" s="8">
        <f>IF(Source!BA692&lt;&gt; 0, Source!BA692, 1)</f>
        <v>1</v>
      </c>
      <c r="J561" s="32">
        <f>Source!S692</f>
        <v>382.86</v>
      </c>
      <c r="K561" s="32"/>
    </row>
    <row r="562" spans="1:22" ht="14.25" x14ac:dyDescent="0.2">
      <c r="A562" s="29"/>
      <c r="B562" s="29"/>
      <c r="C562" s="29" t="s">
        <v>365</v>
      </c>
      <c r="D562" s="30"/>
      <c r="E562" s="8"/>
      <c r="F562" s="32">
        <f>Source!AL692</f>
        <v>62.26</v>
      </c>
      <c r="G562" s="31" t="str">
        <f>Source!DD692</f>
        <v>)*1</v>
      </c>
      <c r="H562" s="8">
        <f>Source!AW692</f>
        <v>1</v>
      </c>
      <c r="I562" s="8">
        <f>IF(Source!BC692&lt;&gt; 0, Source!BC692, 1)</f>
        <v>1</v>
      </c>
      <c r="J562" s="32">
        <f>Source!P692</f>
        <v>18.93</v>
      </c>
      <c r="K562" s="32"/>
    </row>
    <row r="563" spans="1:22" ht="14.25" x14ac:dyDescent="0.2">
      <c r="A563" s="29" t="s">
        <v>264</v>
      </c>
      <c r="B563" s="29" t="str">
        <f>Source!F693</f>
        <v>21.1-25-13</v>
      </c>
      <c r="C563" s="29" t="str">
        <f>Source!G693</f>
        <v>Вода</v>
      </c>
      <c r="D563" s="30" t="str">
        <f>Source!H693</f>
        <v>м3</v>
      </c>
      <c r="E563" s="8">
        <f>Source!I693</f>
        <v>-9.1229999999999992E-3</v>
      </c>
      <c r="F563" s="32">
        <f>Source!AK693</f>
        <v>49.83</v>
      </c>
      <c r="G563" s="34" t="s">
        <v>390</v>
      </c>
      <c r="H563" s="8">
        <f>Source!AW693</f>
        <v>1</v>
      </c>
      <c r="I563" s="8">
        <f>IF(Source!BC693&lt;&gt; 0, Source!BC693, 1)</f>
        <v>1</v>
      </c>
      <c r="J563" s="32">
        <f>Source!O693</f>
        <v>-0.45</v>
      </c>
      <c r="K563" s="32"/>
      <c r="Q563">
        <f>ROUND((Source!BZ693/100)*ROUND((Source!AF693*Source!AV693)*Source!I693, 2), 2)</f>
        <v>0</v>
      </c>
      <c r="R563">
        <f>Source!X693</f>
        <v>0</v>
      </c>
      <c r="S563">
        <f>ROUND((Source!CA693/100)*ROUND((Source!AF693*Source!AV693)*Source!I693, 2), 2)</f>
        <v>0</v>
      </c>
      <c r="T563">
        <f>Source!Y693</f>
        <v>0</v>
      </c>
      <c r="U563">
        <f>ROUND((175/100)*ROUND((Source!AE693*Source!AV693)*Source!I693, 2), 2)</f>
        <v>0</v>
      </c>
      <c r="V563">
        <f>ROUND((108/100)*ROUND(Source!CS693*Source!I693, 2), 2)</f>
        <v>0</v>
      </c>
    </row>
    <row r="564" spans="1:22" ht="14.25" x14ac:dyDescent="0.2">
      <c r="A564" s="29"/>
      <c r="B564" s="29"/>
      <c r="C564" s="29" t="s">
        <v>367</v>
      </c>
      <c r="D564" s="30" t="s">
        <v>368</v>
      </c>
      <c r="E564" s="8">
        <f>Source!AT692</f>
        <v>70</v>
      </c>
      <c r="F564" s="32"/>
      <c r="G564" s="31"/>
      <c r="H564" s="8"/>
      <c r="I564" s="8"/>
      <c r="J564" s="32">
        <f>SUM(R559:R563)</f>
        <v>268</v>
      </c>
      <c r="K564" s="32"/>
    </row>
    <row r="565" spans="1:22" ht="14.25" x14ac:dyDescent="0.2">
      <c r="A565" s="29"/>
      <c r="B565" s="29"/>
      <c r="C565" s="29" t="s">
        <v>369</v>
      </c>
      <c r="D565" s="30" t="s">
        <v>368</v>
      </c>
      <c r="E565" s="8">
        <f>Source!AU692</f>
        <v>10</v>
      </c>
      <c r="F565" s="32"/>
      <c r="G565" s="31"/>
      <c r="H565" s="8"/>
      <c r="I565" s="8"/>
      <c r="J565" s="32">
        <f>SUM(T559:T564)</f>
        <v>38.29</v>
      </c>
      <c r="K565" s="32"/>
    </row>
    <row r="566" spans="1:22" ht="14.25" x14ac:dyDescent="0.2">
      <c r="A566" s="29"/>
      <c r="B566" s="29"/>
      <c r="C566" s="29" t="s">
        <v>370</v>
      </c>
      <c r="D566" s="30" t="s">
        <v>371</v>
      </c>
      <c r="E566" s="8">
        <f>Source!AQ692</f>
        <v>4.5</v>
      </c>
      <c r="F566" s="32"/>
      <c r="G566" s="31" t="str">
        <f>Source!DI692</f>
        <v>)*1</v>
      </c>
      <c r="H566" s="8">
        <f>Source!AV692</f>
        <v>1</v>
      </c>
      <c r="I566" s="8"/>
      <c r="J566" s="32"/>
      <c r="K566" s="32">
        <f>Source!U692</f>
        <v>1.3684499999999999</v>
      </c>
    </row>
    <row r="567" spans="1:22" ht="15" x14ac:dyDescent="0.25">
      <c r="A567" s="38"/>
      <c r="B567" s="38"/>
      <c r="C567" s="38"/>
      <c r="D567" s="38"/>
      <c r="E567" s="38"/>
      <c r="F567" s="38"/>
      <c r="G567" s="38"/>
      <c r="H567" s="38"/>
      <c r="I567" s="39">
        <f>J561+J562+J564+J565+SUM(J563:J563)</f>
        <v>707.62999999999988</v>
      </c>
      <c r="J567" s="39"/>
      <c r="K567" s="40">
        <f>IF(Source!I692&lt;&gt;0, ROUND(I567/Source!I692, 2), 0)</f>
        <v>2326.96</v>
      </c>
      <c r="P567" s="35">
        <f>I567</f>
        <v>707.62999999999988</v>
      </c>
    </row>
    <row r="568" spans="1:22" ht="95.25" x14ac:dyDescent="0.2">
      <c r="A568" s="29">
        <v>53</v>
      </c>
      <c r="B568" s="29" t="s">
        <v>377</v>
      </c>
      <c r="C568" s="29" t="s">
        <v>378</v>
      </c>
      <c r="D568" s="30" t="str">
        <f>Source!H694</f>
        <v>100 м2</v>
      </c>
      <c r="E568" s="8">
        <f>Source!I694</f>
        <v>0.47710000000000002</v>
      </c>
      <c r="F568" s="32"/>
      <c r="G568" s="31"/>
      <c r="H568" s="8"/>
      <c r="I568" s="8"/>
      <c r="J568" s="32"/>
      <c r="K568" s="32"/>
      <c r="Q568">
        <f>ROUND((Source!BZ694/100)*ROUND((Source!AF694*Source!AV694)*Source!I694, 2), 2)</f>
        <v>2406.96</v>
      </c>
      <c r="R568">
        <f>Source!X694</f>
        <v>2406.96</v>
      </c>
      <c r="S568">
        <f>ROUND((Source!CA694/100)*ROUND((Source!AF694*Source!AV694)*Source!I694, 2), 2)</f>
        <v>343.85</v>
      </c>
      <c r="T568">
        <f>Source!Y694</f>
        <v>343.85</v>
      </c>
      <c r="U568">
        <f>ROUND((175/100)*ROUND((Source!AE694*Source!AV694)*Source!I694, 2), 2)</f>
        <v>0</v>
      </c>
      <c r="V568">
        <f>ROUND((108/100)*ROUND(Source!CS694*Source!I694, 2), 2)</f>
        <v>0</v>
      </c>
    </row>
    <row r="569" spans="1:22" x14ac:dyDescent="0.2">
      <c r="C569" s="33" t="str">
        <f>"Объем: "&amp;Source!I694&amp;"=47,71/"&amp;"100"</f>
        <v>Объем: 0,4771=47,71/100</v>
      </c>
    </row>
    <row r="570" spans="1:22" ht="14.25" x14ac:dyDescent="0.2">
      <c r="A570" s="29"/>
      <c r="B570" s="29"/>
      <c r="C570" s="29" t="s">
        <v>364</v>
      </c>
      <c r="D570" s="30"/>
      <c r="E570" s="8"/>
      <c r="F570" s="32">
        <f>Source!AO694</f>
        <v>900.89</v>
      </c>
      <c r="G570" s="31" t="str">
        <f>Source!DG694</f>
        <v>)*4)*2</v>
      </c>
      <c r="H570" s="8">
        <f>Source!AV694</f>
        <v>1</v>
      </c>
      <c r="I570" s="8">
        <f>IF(Source!BA694&lt;&gt; 0, Source!BA694, 1)</f>
        <v>1</v>
      </c>
      <c r="J570" s="32">
        <f>Source!S694</f>
        <v>3438.52</v>
      </c>
      <c r="K570" s="32"/>
    </row>
    <row r="571" spans="1:22" ht="14.25" x14ac:dyDescent="0.2">
      <c r="A571" s="29"/>
      <c r="B571" s="29"/>
      <c r="C571" s="29" t="s">
        <v>365</v>
      </c>
      <c r="D571" s="30"/>
      <c r="E571" s="8"/>
      <c r="F571" s="32">
        <f>Source!AL694</f>
        <v>4.08</v>
      </c>
      <c r="G571" s="31" t="str">
        <f>Source!DD694</f>
        <v>)*4</v>
      </c>
      <c r="H571" s="8">
        <f>Source!AW694</f>
        <v>1</v>
      </c>
      <c r="I571" s="8">
        <f>IF(Source!BC694&lt;&gt; 0, Source!BC694, 1)</f>
        <v>1</v>
      </c>
      <c r="J571" s="32">
        <f>Source!P694</f>
        <v>7.79</v>
      </c>
      <c r="K571" s="32"/>
    </row>
    <row r="572" spans="1:22" ht="65.25" x14ac:dyDescent="0.2">
      <c r="A572" s="29" t="s">
        <v>267</v>
      </c>
      <c r="B572" s="29" t="s">
        <v>383</v>
      </c>
      <c r="C572" s="29" t="s">
        <v>384</v>
      </c>
      <c r="D572" s="30" t="str">
        <f>Source!H695</f>
        <v>м3</v>
      </c>
      <c r="E572" s="8">
        <f>Source!I695</f>
        <v>-0.13358800000000001</v>
      </c>
      <c r="F572" s="32">
        <f>Source!AK695</f>
        <v>49.83</v>
      </c>
      <c r="G572" s="34" t="s">
        <v>391</v>
      </c>
      <c r="H572" s="8">
        <f>Source!AW695</f>
        <v>1</v>
      </c>
      <c r="I572" s="8">
        <f>IF(Source!BC695&lt;&gt; 0, Source!BC695, 1)</f>
        <v>1</v>
      </c>
      <c r="J572" s="32">
        <f>Source!O695</f>
        <v>-6.66</v>
      </c>
      <c r="K572" s="32"/>
      <c r="Q572">
        <f>ROUND((Source!BZ695/100)*ROUND((Source!AF695*Source!AV695)*Source!I695, 2), 2)</f>
        <v>0</v>
      </c>
      <c r="R572">
        <f>Source!X695</f>
        <v>0</v>
      </c>
      <c r="S572">
        <f>ROUND((Source!CA695/100)*ROUND((Source!AF695*Source!AV695)*Source!I695, 2), 2)</f>
        <v>0</v>
      </c>
      <c r="T572">
        <f>Source!Y695</f>
        <v>0</v>
      </c>
      <c r="U572">
        <f>ROUND((175/100)*ROUND((Source!AE695*Source!AV695)*Source!I695, 2), 2)</f>
        <v>0</v>
      </c>
      <c r="V572">
        <f>ROUND((108/100)*ROUND(Source!CS695*Source!I695, 2), 2)</f>
        <v>0</v>
      </c>
    </row>
    <row r="573" spans="1:22" ht="14.25" x14ac:dyDescent="0.2">
      <c r="A573" s="29"/>
      <c r="B573" s="29"/>
      <c r="C573" s="29" t="s">
        <v>367</v>
      </c>
      <c r="D573" s="30" t="s">
        <v>368</v>
      </c>
      <c r="E573" s="8">
        <f>Source!AT694</f>
        <v>70</v>
      </c>
      <c r="F573" s="32"/>
      <c r="G573" s="31"/>
      <c r="H573" s="8"/>
      <c r="I573" s="8"/>
      <c r="J573" s="32">
        <f>SUM(R568:R572)</f>
        <v>2406.96</v>
      </c>
      <c r="K573" s="32"/>
    </row>
    <row r="574" spans="1:22" ht="14.25" x14ac:dyDescent="0.2">
      <c r="A574" s="29"/>
      <c r="B574" s="29"/>
      <c r="C574" s="29" t="s">
        <v>369</v>
      </c>
      <c r="D574" s="30" t="s">
        <v>368</v>
      </c>
      <c r="E574" s="8">
        <f>Source!AU694</f>
        <v>10</v>
      </c>
      <c r="F574" s="32"/>
      <c r="G574" s="31"/>
      <c r="H574" s="8"/>
      <c r="I574" s="8"/>
      <c r="J574" s="32">
        <f>SUM(T568:T573)</f>
        <v>343.85</v>
      </c>
      <c r="K574" s="32"/>
    </row>
    <row r="575" spans="1:22" ht="14.25" x14ac:dyDescent="0.2">
      <c r="A575" s="29"/>
      <c r="B575" s="29"/>
      <c r="C575" s="29" t="s">
        <v>370</v>
      </c>
      <c r="D575" s="30" t="s">
        <v>371</v>
      </c>
      <c r="E575" s="8">
        <f>Source!AQ694</f>
        <v>3.22</v>
      </c>
      <c r="F575" s="32"/>
      <c r="G575" s="31" t="str">
        <f>Source!DI694</f>
        <v>)*4)*2</v>
      </c>
      <c r="H575" s="8">
        <f>Source!AV694</f>
        <v>1</v>
      </c>
      <c r="I575" s="8"/>
      <c r="J575" s="32"/>
      <c r="K575" s="32">
        <f>Source!U694</f>
        <v>12.290096000000002</v>
      </c>
    </row>
    <row r="576" spans="1:22" ht="15" x14ac:dyDescent="0.25">
      <c r="A576" s="38"/>
      <c r="B576" s="38"/>
      <c r="C576" s="38"/>
      <c r="D576" s="38"/>
      <c r="E576" s="38"/>
      <c r="F576" s="38"/>
      <c r="G576" s="38"/>
      <c r="H576" s="38"/>
      <c r="I576" s="39">
        <f>J570+J571+J573+J574+SUM(J572:J572)</f>
        <v>6190.4600000000009</v>
      </c>
      <c r="J576" s="39"/>
      <c r="K576" s="40">
        <f>IF(Source!I694&lt;&gt;0, ROUND(I576/Source!I694, 2), 0)</f>
        <v>12975.18</v>
      </c>
      <c r="P576" s="35">
        <f>I576</f>
        <v>6190.4600000000009</v>
      </c>
    </row>
    <row r="577" spans="1:22" ht="81" x14ac:dyDescent="0.2">
      <c r="A577" s="29">
        <v>54</v>
      </c>
      <c r="B577" s="29" t="s">
        <v>386</v>
      </c>
      <c r="C577" s="29" t="s">
        <v>387</v>
      </c>
      <c r="D577" s="30" t="str">
        <f>Source!H696</f>
        <v>100 м2</v>
      </c>
      <c r="E577" s="8">
        <f>Source!I696</f>
        <v>0.55100000000000005</v>
      </c>
      <c r="F577" s="32"/>
      <c r="G577" s="31"/>
      <c r="H577" s="8"/>
      <c r="I577" s="8"/>
      <c r="J577" s="32"/>
      <c r="K577" s="32"/>
      <c r="Q577">
        <f>ROUND((Source!BZ696/100)*ROUND((Source!AF696*Source!AV696)*Source!I696, 2), 2)</f>
        <v>2581.23</v>
      </c>
      <c r="R577">
        <f>Source!X696</f>
        <v>2581.23</v>
      </c>
      <c r="S577">
        <f>ROUND((Source!CA696/100)*ROUND((Source!AF696*Source!AV696)*Source!I696, 2), 2)</f>
        <v>368.75</v>
      </c>
      <c r="T577">
        <f>Source!Y696</f>
        <v>368.75</v>
      </c>
      <c r="U577">
        <f>ROUND((175/100)*ROUND((Source!AE696*Source!AV696)*Source!I696, 2), 2)</f>
        <v>0</v>
      </c>
      <c r="V577">
        <f>ROUND((108/100)*ROUND(Source!CS696*Source!I696, 2), 2)</f>
        <v>0</v>
      </c>
    </row>
    <row r="578" spans="1:22" x14ac:dyDescent="0.2">
      <c r="C578" s="33" t="str">
        <f>"Объем: "&amp;Source!I696&amp;"=55,1/"&amp;"100"</f>
        <v>Объем: 0,551=55,1/100</v>
      </c>
    </row>
    <row r="579" spans="1:22" ht="14.25" x14ac:dyDescent="0.2">
      <c r="A579" s="29"/>
      <c r="B579" s="29"/>
      <c r="C579" s="29" t="s">
        <v>364</v>
      </c>
      <c r="D579" s="30"/>
      <c r="E579" s="8"/>
      <c r="F579" s="32">
        <f>Source!AO696</f>
        <v>836.54</v>
      </c>
      <c r="G579" s="31" t="str">
        <f>Source!DG696</f>
        <v>)*4)*2</v>
      </c>
      <c r="H579" s="8">
        <f>Source!AV696</f>
        <v>1</v>
      </c>
      <c r="I579" s="8">
        <f>IF(Source!BA696&lt;&gt; 0, Source!BA696, 1)</f>
        <v>1</v>
      </c>
      <c r="J579" s="32">
        <f>Source!S696</f>
        <v>3687.47</v>
      </c>
      <c r="K579" s="32"/>
    </row>
    <row r="580" spans="1:22" ht="14.25" x14ac:dyDescent="0.2">
      <c r="A580" s="29"/>
      <c r="B580" s="29"/>
      <c r="C580" s="29" t="s">
        <v>365</v>
      </c>
      <c r="D580" s="30"/>
      <c r="E580" s="8"/>
      <c r="F580" s="32">
        <f>Source!AL696</f>
        <v>3.5</v>
      </c>
      <c r="G580" s="31" t="str">
        <f>Source!DD696</f>
        <v>)*4</v>
      </c>
      <c r="H580" s="8">
        <f>Source!AW696</f>
        <v>1</v>
      </c>
      <c r="I580" s="8">
        <f>IF(Source!BC696&lt;&gt; 0, Source!BC696, 1)</f>
        <v>1</v>
      </c>
      <c r="J580" s="32">
        <f>Source!P696</f>
        <v>7.71</v>
      </c>
      <c r="K580" s="32"/>
    </row>
    <row r="581" spans="1:22" ht="65.25" x14ac:dyDescent="0.2">
      <c r="A581" s="29" t="s">
        <v>269</v>
      </c>
      <c r="B581" s="29" t="s">
        <v>383</v>
      </c>
      <c r="C581" s="29" t="s">
        <v>384</v>
      </c>
      <c r="D581" s="30" t="str">
        <f>Source!H697</f>
        <v>м3</v>
      </c>
      <c r="E581" s="8">
        <f>Source!I697</f>
        <v>-0.13224</v>
      </c>
      <c r="F581" s="32">
        <f>Source!AK697</f>
        <v>49.83</v>
      </c>
      <c r="G581" s="34" t="s">
        <v>391</v>
      </c>
      <c r="H581" s="8">
        <f>Source!AW697</f>
        <v>1</v>
      </c>
      <c r="I581" s="8">
        <f>IF(Source!BC697&lt;&gt; 0, Source!BC697, 1)</f>
        <v>1</v>
      </c>
      <c r="J581" s="32">
        <f>Source!O697</f>
        <v>-6.59</v>
      </c>
      <c r="K581" s="32"/>
      <c r="Q581">
        <f>ROUND((Source!BZ697/100)*ROUND((Source!AF697*Source!AV697)*Source!I697, 2), 2)</f>
        <v>0</v>
      </c>
      <c r="R581">
        <f>Source!X697</f>
        <v>0</v>
      </c>
      <c r="S581">
        <f>ROUND((Source!CA697/100)*ROUND((Source!AF697*Source!AV697)*Source!I697, 2), 2)</f>
        <v>0</v>
      </c>
      <c r="T581">
        <f>Source!Y697</f>
        <v>0</v>
      </c>
      <c r="U581">
        <f>ROUND((175/100)*ROUND((Source!AE697*Source!AV697)*Source!I697, 2), 2)</f>
        <v>0</v>
      </c>
      <c r="V581">
        <f>ROUND((108/100)*ROUND(Source!CS697*Source!I697, 2), 2)</f>
        <v>0</v>
      </c>
    </row>
    <row r="582" spans="1:22" ht="14.25" x14ac:dyDescent="0.2">
      <c r="A582" s="29"/>
      <c r="B582" s="29"/>
      <c r="C582" s="29" t="s">
        <v>367</v>
      </c>
      <c r="D582" s="30" t="s">
        <v>368</v>
      </c>
      <c r="E582" s="8">
        <f>Source!AT696</f>
        <v>70</v>
      </c>
      <c r="F582" s="32"/>
      <c r="G582" s="31"/>
      <c r="H582" s="8"/>
      <c r="I582" s="8"/>
      <c r="J582" s="32">
        <f>SUM(R577:R581)</f>
        <v>2581.23</v>
      </c>
      <c r="K582" s="32"/>
    </row>
    <row r="583" spans="1:22" ht="14.25" x14ac:dyDescent="0.2">
      <c r="A583" s="29"/>
      <c r="B583" s="29"/>
      <c r="C583" s="29" t="s">
        <v>369</v>
      </c>
      <c r="D583" s="30" t="s">
        <v>368</v>
      </c>
      <c r="E583" s="8">
        <f>Source!AU696</f>
        <v>10</v>
      </c>
      <c r="F583" s="32"/>
      <c r="G583" s="31"/>
      <c r="H583" s="8"/>
      <c r="I583" s="8"/>
      <c r="J583" s="32">
        <f>SUM(T577:T582)</f>
        <v>368.75</v>
      </c>
      <c r="K583" s="32"/>
    </row>
    <row r="584" spans="1:22" ht="14.25" x14ac:dyDescent="0.2">
      <c r="A584" s="29"/>
      <c r="B584" s="29"/>
      <c r="C584" s="29" t="s">
        <v>370</v>
      </c>
      <c r="D584" s="30" t="s">
        <v>371</v>
      </c>
      <c r="E584" s="8">
        <f>Source!AQ696</f>
        <v>2.99</v>
      </c>
      <c r="F584" s="32"/>
      <c r="G584" s="31" t="str">
        <f>Source!DI696</f>
        <v>)*4)*2</v>
      </c>
      <c r="H584" s="8">
        <f>Source!AV696</f>
        <v>1</v>
      </c>
      <c r="I584" s="8"/>
      <c r="J584" s="32"/>
      <c r="K584" s="32">
        <f>Source!U696</f>
        <v>13.179920000000003</v>
      </c>
    </row>
    <row r="585" spans="1:22" ht="15" x14ac:dyDescent="0.25">
      <c r="A585" s="38"/>
      <c r="B585" s="38"/>
      <c r="C585" s="38"/>
      <c r="D585" s="38"/>
      <c r="E585" s="38"/>
      <c r="F585" s="38"/>
      <c r="G585" s="38"/>
      <c r="H585" s="38"/>
      <c r="I585" s="39">
        <f>J579+J580+J582+J583+SUM(J581:J581)</f>
        <v>6638.57</v>
      </c>
      <c r="J585" s="39"/>
      <c r="K585" s="40">
        <f>IF(Source!I696&lt;&gt;0, ROUND(I585/Source!I696, 2), 0)</f>
        <v>12048.22</v>
      </c>
      <c r="P585" s="35">
        <f>I585</f>
        <v>6638.57</v>
      </c>
    </row>
    <row r="587" spans="1:22" ht="15" x14ac:dyDescent="0.25">
      <c r="A587" s="43" t="str">
        <f>CONCATENATE("Итого по подразделу: ",IF(Source!G699&lt;&gt;"Новый подраздел", Source!G699, ""))</f>
        <v>Итого по подразделу: Мытье окон, дверей, перегородок, внутреннего остекления</v>
      </c>
      <c r="B587" s="43"/>
      <c r="C587" s="43"/>
      <c r="D587" s="43"/>
      <c r="E587" s="43"/>
      <c r="F587" s="43"/>
      <c r="G587" s="43"/>
      <c r="H587" s="43"/>
      <c r="I587" s="37">
        <f>SUM(P549:P586)</f>
        <v>17420.52</v>
      </c>
      <c r="J587" s="42"/>
      <c r="K587" s="41"/>
    </row>
    <row r="590" spans="1:22" ht="16.5" x14ac:dyDescent="0.25">
      <c r="A590" s="28" t="str">
        <f>CONCATENATE("Подраздел: ",IF(Source!G729&lt;&gt;"Новый подраздел", Source!G729, ""))</f>
        <v>Подраздел: Мытье сантехнических приборов</v>
      </c>
      <c r="B590" s="28"/>
      <c r="C590" s="28"/>
      <c r="D590" s="28"/>
      <c r="E590" s="28"/>
      <c r="F590" s="28"/>
      <c r="G590" s="28"/>
      <c r="H590" s="28"/>
      <c r="I590" s="28"/>
      <c r="J590" s="28"/>
      <c r="K590" s="28"/>
    </row>
    <row r="591" spans="1:22" ht="42.75" x14ac:dyDescent="0.2">
      <c r="A591" s="29">
        <v>55</v>
      </c>
      <c r="B591" s="29" t="str">
        <f>Source!F733</f>
        <v>1.16-1101-2-1/1</v>
      </c>
      <c r="C591" s="29" t="str">
        <f>Source!G733</f>
        <v>Уборка санитарно-технических приборов в туалетах административных зданий - унитазы</v>
      </c>
      <c r="D591" s="30" t="str">
        <f>Source!H733</f>
        <v>100 шт.</v>
      </c>
      <c r="E591" s="8">
        <f>Source!I733</f>
        <v>0.15</v>
      </c>
      <c r="F591" s="32"/>
      <c r="G591" s="31"/>
      <c r="H591" s="8"/>
      <c r="I591" s="8"/>
      <c r="J591" s="32"/>
      <c r="K591" s="32"/>
      <c r="Q591">
        <f>ROUND((Source!BZ733/100)*ROUND((Source!AF733*Source!AV733)*Source!I733, 2), 2)</f>
        <v>1052.8699999999999</v>
      </c>
      <c r="R591">
        <f>Source!X733</f>
        <v>1052.8699999999999</v>
      </c>
      <c r="S591">
        <f>ROUND((Source!CA733/100)*ROUND((Source!AF733*Source!AV733)*Source!I733, 2), 2)</f>
        <v>150.41</v>
      </c>
      <c r="T591">
        <f>Source!Y733</f>
        <v>150.41</v>
      </c>
      <c r="U591">
        <f>ROUND((175/100)*ROUND((Source!AE733*Source!AV733)*Source!I733, 2), 2)</f>
        <v>0</v>
      </c>
      <c r="V591">
        <f>ROUND((108/100)*ROUND(Source!CS733*Source!I733, 2), 2)</f>
        <v>0</v>
      </c>
    </row>
    <row r="592" spans="1:22" x14ac:dyDescent="0.2">
      <c r="C592" s="33" t="str">
        <f>"Объем: "&amp;Source!I733&amp;"=15/"&amp;"100"</f>
        <v>Объем: 0,15=15/100</v>
      </c>
    </row>
    <row r="593" spans="1:22" ht="14.25" x14ac:dyDescent="0.2">
      <c r="A593" s="29"/>
      <c r="B593" s="29"/>
      <c r="C593" s="29" t="s">
        <v>364</v>
      </c>
      <c r="D593" s="30"/>
      <c r="E593" s="8"/>
      <c r="F593" s="32">
        <f>Source!AO733</f>
        <v>2506.83</v>
      </c>
      <c r="G593" s="31" t="str">
        <f>Source!DG733</f>
        <v>)*4</v>
      </c>
      <c r="H593" s="8">
        <f>Source!AV733</f>
        <v>1</v>
      </c>
      <c r="I593" s="8">
        <f>IF(Source!BA733&lt;&gt; 0, Source!BA733, 1)</f>
        <v>1</v>
      </c>
      <c r="J593" s="32">
        <f>Source!S733</f>
        <v>1504.1</v>
      </c>
      <c r="K593" s="32"/>
    </row>
    <row r="594" spans="1:22" ht="14.25" x14ac:dyDescent="0.2">
      <c r="A594" s="29"/>
      <c r="B594" s="29"/>
      <c r="C594" s="29" t="s">
        <v>365</v>
      </c>
      <c r="D594" s="30"/>
      <c r="E594" s="8"/>
      <c r="F594" s="32">
        <f>Source!AL733</f>
        <v>159.93</v>
      </c>
      <c r="G594" s="31" t="str">
        <f>Source!DD733</f>
        <v>)*4</v>
      </c>
      <c r="H594" s="8">
        <f>Source!AW733</f>
        <v>1</v>
      </c>
      <c r="I594" s="8">
        <f>IF(Source!BC733&lt;&gt; 0, Source!BC733, 1)</f>
        <v>1</v>
      </c>
      <c r="J594" s="32">
        <f>Source!P733</f>
        <v>95.96</v>
      </c>
      <c r="K594" s="32"/>
    </row>
    <row r="595" spans="1:22" ht="14.25" x14ac:dyDescent="0.2">
      <c r="A595" s="29" t="s">
        <v>271</v>
      </c>
      <c r="B595" s="29" t="str">
        <f>Source!F734</f>
        <v>21.1-25-13</v>
      </c>
      <c r="C595" s="29" t="str">
        <f>Source!G734</f>
        <v>Вода</v>
      </c>
      <c r="D595" s="30" t="str">
        <f>Source!H734</f>
        <v>м3</v>
      </c>
      <c r="E595" s="8">
        <f>Source!I734</f>
        <v>-0.21</v>
      </c>
      <c r="F595" s="32">
        <f>Source!AK734</f>
        <v>49.83</v>
      </c>
      <c r="G595" s="34" t="s">
        <v>389</v>
      </c>
      <c r="H595" s="8">
        <f>Source!AW734</f>
        <v>1</v>
      </c>
      <c r="I595" s="8">
        <f>IF(Source!BC734&lt;&gt; 0, Source!BC734, 1)</f>
        <v>1</v>
      </c>
      <c r="J595" s="32">
        <f>Source!O734</f>
        <v>-10.46</v>
      </c>
      <c r="K595" s="32"/>
      <c r="Q595">
        <f>ROUND((Source!BZ734/100)*ROUND((Source!AF734*Source!AV734)*Source!I734, 2), 2)</f>
        <v>0</v>
      </c>
      <c r="R595">
        <f>Source!X734</f>
        <v>0</v>
      </c>
      <c r="S595">
        <f>ROUND((Source!CA734/100)*ROUND((Source!AF734*Source!AV734)*Source!I734, 2), 2)</f>
        <v>0</v>
      </c>
      <c r="T595">
        <f>Source!Y734</f>
        <v>0</v>
      </c>
      <c r="U595">
        <f>ROUND((175/100)*ROUND((Source!AE734*Source!AV734)*Source!I734, 2), 2)</f>
        <v>0</v>
      </c>
      <c r="V595">
        <f>ROUND((108/100)*ROUND(Source!CS734*Source!I734, 2), 2)</f>
        <v>0</v>
      </c>
    </row>
    <row r="596" spans="1:22" ht="14.25" x14ac:dyDescent="0.2">
      <c r="A596" s="29"/>
      <c r="B596" s="29"/>
      <c r="C596" s="29" t="s">
        <v>367</v>
      </c>
      <c r="D596" s="30" t="s">
        <v>368</v>
      </c>
      <c r="E596" s="8">
        <f>Source!AT733</f>
        <v>70</v>
      </c>
      <c r="F596" s="32"/>
      <c r="G596" s="31"/>
      <c r="H596" s="8"/>
      <c r="I596" s="8"/>
      <c r="J596" s="32">
        <f>SUM(R591:R595)</f>
        <v>1052.8699999999999</v>
      </c>
      <c r="K596" s="32"/>
    </row>
    <row r="597" spans="1:22" ht="14.25" x14ac:dyDescent="0.2">
      <c r="A597" s="29"/>
      <c r="B597" s="29"/>
      <c r="C597" s="29" t="s">
        <v>369</v>
      </c>
      <c r="D597" s="30" t="s">
        <v>368</v>
      </c>
      <c r="E597" s="8">
        <f>Source!AU733</f>
        <v>10</v>
      </c>
      <c r="F597" s="32"/>
      <c r="G597" s="31"/>
      <c r="H597" s="8"/>
      <c r="I597" s="8"/>
      <c r="J597" s="32">
        <f>SUM(T591:T596)</f>
        <v>150.41</v>
      </c>
      <c r="K597" s="32"/>
    </row>
    <row r="598" spans="1:22" ht="14.25" x14ac:dyDescent="0.2">
      <c r="A598" s="29"/>
      <c r="B598" s="29"/>
      <c r="C598" s="29" t="s">
        <v>370</v>
      </c>
      <c r="D598" s="30" t="s">
        <v>371</v>
      </c>
      <c r="E598" s="8">
        <f>Source!AQ733</f>
        <v>8.9600000000000009</v>
      </c>
      <c r="F598" s="32"/>
      <c r="G598" s="31" t="str">
        <f>Source!DI733</f>
        <v>)*4</v>
      </c>
      <c r="H598" s="8">
        <f>Source!AV733</f>
        <v>1</v>
      </c>
      <c r="I598" s="8"/>
      <c r="J598" s="32"/>
      <c r="K598" s="32">
        <f>Source!U733</f>
        <v>5.3760000000000003</v>
      </c>
    </row>
    <row r="599" spans="1:22" ht="15" x14ac:dyDescent="0.25">
      <c r="A599" s="38"/>
      <c r="B599" s="38"/>
      <c r="C599" s="38"/>
      <c r="D599" s="38"/>
      <c r="E599" s="38"/>
      <c r="F599" s="38"/>
      <c r="G599" s="38"/>
      <c r="H599" s="38"/>
      <c r="I599" s="39">
        <f>J593+J594+J596+J597+SUM(J595:J595)</f>
        <v>2792.8799999999997</v>
      </c>
      <c r="J599" s="39"/>
      <c r="K599" s="40">
        <f>IF(Source!I733&lt;&gt;0, ROUND(I599/Source!I733, 2), 0)</f>
        <v>18619.2</v>
      </c>
      <c r="P599" s="35">
        <f>I599</f>
        <v>2792.8799999999997</v>
      </c>
    </row>
    <row r="600" spans="1:22" ht="57" x14ac:dyDescent="0.2">
      <c r="A600" s="29">
        <v>56</v>
      </c>
      <c r="B600" s="29" t="str">
        <f>Source!F735</f>
        <v>1.16-1101-2-2/1</v>
      </c>
      <c r="C600" s="29" t="str">
        <f>Source!G735</f>
        <v>Уборка санитарно-технических приборов в туалетах административных зданий - умывальники</v>
      </c>
      <c r="D600" s="30" t="str">
        <f>Source!H735</f>
        <v>100 шт.</v>
      </c>
      <c r="E600" s="8">
        <f>Source!I735</f>
        <v>0.16</v>
      </c>
      <c r="F600" s="32"/>
      <c r="G600" s="31"/>
      <c r="H600" s="8"/>
      <c r="I600" s="8"/>
      <c r="J600" s="32"/>
      <c r="K600" s="32"/>
      <c r="Q600">
        <f>ROUND((Source!BZ735/100)*ROUND((Source!AF735*Source!AV735)*Source!I735, 2), 2)</f>
        <v>619.19000000000005</v>
      </c>
      <c r="R600">
        <f>Source!X735</f>
        <v>619.19000000000005</v>
      </c>
      <c r="S600">
        <f>ROUND((Source!CA735/100)*ROUND((Source!AF735*Source!AV735)*Source!I735, 2), 2)</f>
        <v>88.46</v>
      </c>
      <c r="T600">
        <f>Source!Y735</f>
        <v>88.46</v>
      </c>
      <c r="U600">
        <f>ROUND((175/100)*ROUND((Source!AE735*Source!AV735)*Source!I735, 2), 2)</f>
        <v>0</v>
      </c>
      <c r="V600">
        <f>ROUND((108/100)*ROUND(Source!CS735*Source!I735, 2), 2)</f>
        <v>0</v>
      </c>
    </row>
    <row r="601" spans="1:22" x14ac:dyDescent="0.2">
      <c r="C601" s="33" t="str">
        <f>"Объем: "&amp;Source!I735&amp;"=16/"&amp;"100"</f>
        <v>Объем: 0,16=16/100</v>
      </c>
    </row>
    <row r="602" spans="1:22" ht="14.25" x14ac:dyDescent="0.2">
      <c r="A602" s="29"/>
      <c r="B602" s="29"/>
      <c r="C602" s="29" t="s">
        <v>364</v>
      </c>
      <c r="D602" s="30"/>
      <c r="E602" s="8"/>
      <c r="F602" s="32">
        <f>Source!AO735</f>
        <v>1382.11</v>
      </c>
      <c r="G602" s="31" t="str">
        <f>Source!DG735</f>
        <v>)*4</v>
      </c>
      <c r="H602" s="8">
        <f>Source!AV735</f>
        <v>1</v>
      </c>
      <c r="I602" s="8">
        <f>IF(Source!BA735&lt;&gt; 0, Source!BA735, 1)</f>
        <v>1</v>
      </c>
      <c r="J602" s="32">
        <f>Source!S735</f>
        <v>884.55</v>
      </c>
      <c r="K602" s="32"/>
    </row>
    <row r="603" spans="1:22" ht="14.25" x14ac:dyDescent="0.2">
      <c r="A603" s="29"/>
      <c r="B603" s="29"/>
      <c r="C603" s="29" t="s">
        <v>365</v>
      </c>
      <c r="D603" s="30"/>
      <c r="E603" s="8"/>
      <c r="F603" s="32">
        <f>Source!AL735</f>
        <v>141.94</v>
      </c>
      <c r="G603" s="31" t="str">
        <f>Source!DD735</f>
        <v>)*4</v>
      </c>
      <c r="H603" s="8">
        <f>Source!AW735</f>
        <v>1</v>
      </c>
      <c r="I603" s="8">
        <f>IF(Source!BC735&lt;&gt; 0, Source!BC735, 1)</f>
        <v>1</v>
      </c>
      <c r="J603" s="32">
        <f>Source!P735</f>
        <v>90.84</v>
      </c>
      <c r="K603" s="32"/>
    </row>
    <row r="604" spans="1:22" ht="14.25" x14ac:dyDescent="0.2">
      <c r="A604" s="29" t="s">
        <v>273</v>
      </c>
      <c r="B604" s="29" t="str">
        <f>Source!F736</f>
        <v>21.1-25-13</v>
      </c>
      <c r="C604" s="29" t="str">
        <f>Source!G736</f>
        <v>Вода</v>
      </c>
      <c r="D604" s="30" t="str">
        <f>Source!H736</f>
        <v>м3</v>
      </c>
      <c r="E604" s="8">
        <f>Source!I736</f>
        <v>-0.192</v>
      </c>
      <c r="F604" s="32">
        <f>Source!AK736</f>
        <v>49.83</v>
      </c>
      <c r="G604" s="34" t="s">
        <v>389</v>
      </c>
      <c r="H604" s="8">
        <f>Source!AW736</f>
        <v>1</v>
      </c>
      <c r="I604" s="8">
        <f>IF(Source!BC736&lt;&gt; 0, Source!BC736, 1)</f>
        <v>1</v>
      </c>
      <c r="J604" s="32">
        <f>Source!O736</f>
        <v>-9.57</v>
      </c>
      <c r="K604" s="32"/>
      <c r="Q604">
        <f>ROUND((Source!BZ736/100)*ROUND((Source!AF736*Source!AV736)*Source!I736, 2), 2)</f>
        <v>0</v>
      </c>
      <c r="R604">
        <f>Source!X736</f>
        <v>0</v>
      </c>
      <c r="S604">
        <f>ROUND((Source!CA736/100)*ROUND((Source!AF736*Source!AV736)*Source!I736, 2), 2)</f>
        <v>0</v>
      </c>
      <c r="T604">
        <f>Source!Y736</f>
        <v>0</v>
      </c>
      <c r="U604">
        <f>ROUND((175/100)*ROUND((Source!AE736*Source!AV736)*Source!I736, 2), 2)</f>
        <v>0</v>
      </c>
      <c r="V604">
        <f>ROUND((108/100)*ROUND(Source!CS736*Source!I736, 2), 2)</f>
        <v>0</v>
      </c>
    </row>
    <row r="605" spans="1:22" ht="14.25" x14ac:dyDescent="0.2">
      <c r="A605" s="29"/>
      <c r="B605" s="29"/>
      <c r="C605" s="29" t="s">
        <v>367</v>
      </c>
      <c r="D605" s="30" t="s">
        <v>368</v>
      </c>
      <c r="E605" s="8">
        <f>Source!AT735</f>
        <v>70</v>
      </c>
      <c r="F605" s="32"/>
      <c r="G605" s="31"/>
      <c r="H605" s="8"/>
      <c r="I605" s="8"/>
      <c r="J605" s="32">
        <f>SUM(R600:R604)</f>
        <v>619.19000000000005</v>
      </c>
      <c r="K605" s="32"/>
    </row>
    <row r="606" spans="1:22" ht="14.25" x14ac:dyDescent="0.2">
      <c r="A606" s="29"/>
      <c r="B606" s="29"/>
      <c r="C606" s="29" t="s">
        <v>369</v>
      </c>
      <c r="D606" s="30" t="s">
        <v>368</v>
      </c>
      <c r="E606" s="8">
        <f>Source!AU735</f>
        <v>10</v>
      </c>
      <c r="F606" s="32"/>
      <c r="G606" s="31"/>
      <c r="H606" s="8"/>
      <c r="I606" s="8"/>
      <c r="J606" s="32">
        <f>SUM(T600:T605)</f>
        <v>88.46</v>
      </c>
      <c r="K606" s="32"/>
    </row>
    <row r="607" spans="1:22" ht="14.25" x14ac:dyDescent="0.2">
      <c r="A607" s="29"/>
      <c r="B607" s="29"/>
      <c r="C607" s="29" t="s">
        <v>370</v>
      </c>
      <c r="D607" s="30" t="s">
        <v>371</v>
      </c>
      <c r="E607" s="8">
        <f>Source!AQ735</f>
        <v>4.9400000000000004</v>
      </c>
      <c r="F607" s="32"/>
      <c r="G607" s="31" t="str">
        <f>Source!DI735</f>
        <v>)*4</v>
      </c>
      <c r="H607" s="8">
        <f>Source!AV735</f>
        <v>1</v>
      </c>
      <c r="I607" s="8"/>
      <c r="J607" s="32"/>
      <c r="K607" s="32">
        <f>Source!U735</f>
        <v>3.1616000000000004</v>
      </c>
    </row>
    <row r="608" spans="1:22" ht="15" x14ac:dyDescent="0.25">
      <c r="A608" s="38"/>
      <c r="B608" s="38"/>
      <c r="C608" s="38"/>
      <c r="D608" s="38"/>
      <c r="E608" s="38"/>
      <c r="F608" s="38"/>
      <c r="G608" s="38"/>
      <c r="H608" s="38"/>
      <c r="I608" s="39">
        <f>J602+J603+J605+J606+SUM(J604:J604)</f>
        <v>1673.47</v>
      </c>
      <c r="J608" s="39"/>
      <c r="K608" s="40">
        <f>IF(Source!I735&lt;&gt;0, ROUND(I608/Source!I735, 2), 0)</f>
        <v>10459.19</v>
      </c>
      <c r="P608" s="35">
        <f>I608</f>
        <v>1673.47</v>
      </c>
    </row>
    <row r="609" spans="1:22" ht="57" x14ac:dyDescent="0.2">
      <c r="A609" s="29">
        <v>57</v>
      </c>
      <c r="B609" s="29" t="str">
        <f>Source!F737</f>
        <v>1.16-1101-2-2/1</v>
      </c>
      <c r="C609" s="29" t="str">
        <f>Source!G737</f>
        <v>Уборка санитарно-технических приборов в туалетах административных зданий - умывальники (поддоны)</v>
      </c>
      <c r="D609" s="30" t="str">
        <f>Source!H737</f>
        <v>100 шт.</v>
      </c>
      <c r="E609" s="8">
        <f>Source!I737</f>
        <v>0.05</v>
      </c>
      <c r="F609" s="32"/>
      <c r="G609" s="31"/>
      <c r="H609" s="8"/>
      <c r="I609" s="8"/>
      <c r="J609" s="32"/>
      <c r="K609" s="32"/>
      <c r="Q609">
        <f>ROUND((Source!BZ737/100)*ROUND((Source!AF737*Source!AV737)*Source!I737, 2), 2)</f>
        <v>193.49</v>
      </c>
      <c r="R609">
        <f>Source!X737</f>
        <v>193.49</v>
      </c>
      <c r="S609">
        <f>ROUND((Source!CA737/100)*ROUND((Source!AF737*Source!AV737)*Source!I737, 2), 2)</f>
        <v>27.64</v>
      </c>
      <c r="T609">
        <f>Source!Y737</f>
        <v>27.64</v>
      </c>
      <c r="U609">
        <f>ROUND((175/100)*ROUND((Source!AE737*Source!AV737)*Source!I737, 2), 2)</f>
        <v>0</v>
      </c>
      <c r="V609">
        <f>ROUND((108/100)*ROUND(Source!CS737*Source!I737, 2), 2)</f>
        <v>0</v>
      </c>
    </row>
    <row r="610" spans="1:22" x14ac:dyDescent="0.2">
      <c r="C610" s="33" t="str">
        <f>"Объем: "&amp;Source!I737&amp;"=5/"&amp;"100"</f>
        <v>Объем: 0,05=5/100</v>
      </c>
    </row>
    <row r="611" spans="1:22" ht="14.25" x14ac:dyDescent="0.2">
      <c r="A611" s="29"/>
      <c r="B611" s="29"/>
      <c r="C611" s="29" t="s">
        <v>364</v>
      </c>
      <c r="D611" s="30"/>
      <c r="E611" s="8"/>
      <c r="F611" s="32">
        <f>Source!AO737</f>
        <v>1382.11</v>
      </c>
      <c r="G611" s="31" t="str">
        <f>Source!DG737</f>
        <v>)*4</v>
      </c>
      <c r="H611" s="8">
        <f>Source!AV737</f>
        <v>1</v>
      </c>
      <c r="I611" s="8">
        <f>IF(Source!BA737&lt;&gt; 0, Source!BA737, 1)</f>
        <v>1</v>
      </c>
      <c r="J611" s="32">
        <f>Source!S737</f>
        <v>276.42</v>
      </c>
      <c r="K611" s="32"/>
    </row>
    <row r="612" spans="1:22" ht="14.25" x14ac:dyDescent="0.2">
      <c r="A612" s="29"/>
      <c r="B612" s="29"/>
      <c r="C612" s="29" t="s">
        <v>365</v>
      </c>
      <c r="D612" s="30"/>
      <c r="E612" s="8"/>
      <c r="F612" s="32">
        <f>Source!AL737</f>
        <v>141.94</v>
      </c>
      <c r="G612" s="31" t="str">
        <f>Source!DD737</f>
        <v>)*4</v>
      </c>
      <c r="H612" s="8">
        <f>Source!AW737</f>
        <v>1</v>
      </c>
      <c r="I612" s="8">
        <f>IF(Source!BC737&lt;&gt; 0, Source!BC737, 1)</f>
        <v>1</v>
      </c>
      <c r="J612" s="32">
        <f>Source!P737</f>
        <v>28.39</v>
      </c>
      <c r="K612" s="32"/>
    </row>
    <row r="613" spans="1:22" ht="14.25" x14ac:dyDescent="0.2">
      <c r="A613" s="29" t="s">
        <v>275</v>
      </c>
      <c r="B613" s="29" t="str">
        <f>Source!F738</f>
        <v>21.1-25-13</v>
      </c>
      <c r="C613" s="29" t="str">
        <f>Source!G738</f>
        <v>Вода</v>
      </c>
      <c r="D613" s="30" t="str">
        <f>Source!H738</f>
        <v>м3</v>
      </c>
      <c r="E613" s="8">
        <f>Source!I738</f>
        <v>-0.06</v>
      </c>
      <c r="F613" s="32">
        <f>Source!AK738</f>
        <v>49.83</v>
      </c>
      <c r="G613" s="34" t="s">
        <v>389</v>
      </c>
      <c r="H613" s="8">
        <f>Source!AW738</f>
        <v>1</v>
      </c>
      <c r="I613" s="8">
        <f>IF(Source!BC738&lt;&gt; 0, Source!BC738, 1)</f>
        <v>1</v>
      </c>
      <c r="J613" s="32">
        <f>Source!O738</f>
        <v>-2.99</v>
      </c>
      <c r="K613" s="32"/>
      <c r="Q613">
        <f>ROUND((Source!BZ738/100)*ROUND((Source!AF738*Source!AV738)*Source!I738, 2), 2)</f>
        <v>0</v>
      </c>
      <c r="R613">
        <f>Source!X738</f>
        <v>0</v>
      </c>
      <c r="S613">
        <f>ROUND((Source!CA738/100)*ROUND((Source!AF738*Source!AV738)*Source!I738, 2), 2)</f>
        <v>0</v>
      </c>
      <c r="T613">
        <f>Source!Y738</f>
        <v>0</v>
      </c>
      <c r="U613">
        <f>ROUND((175/100)*ROUND((Source!AE738*Source!AV738)*Source!I738, 2), 2)</f>
        <v>0</v>
      </c>
      <c r="V613">
        <f>ROUND((108/100)*ROUND(Source!CS738*Source!I738, 2), 2)</f>
        <v>0</v>
      </c>
    </row>
    <row r="614" spans="1:22" ht="14.25" x14ac:dyDescent="0.2">
      <c r="A614" s="29"/>
      <c r="B614" s="29"/>
      <c r="C614" s="29" t="s">
        <v>367</v>
      </c>
      <c r="D614" s="30" t="s">
        <v>368</v>
      </c>
      <c r="E614" s="8">
        <f>Source!AT737</f>
        <v>70</v>
      </c>
      <c r="F614" s="32"/>
      <c r="G614" s="31"/>
      <c r="H614" s="8"/>
      <c r="I614" s="8"/>
      <c r="J614" s="32">
        <f>SUM(R609:R613)</f>
        <v>193.49</v>
      </c>
      <c r="K614" s="32"/>
    </row>
    <row r="615" spans="1:22" ht="14.25" x14ac:dyDescent="0.2">
      <c r="A615" s="29"/>
      <c r="B615" s="29"/>
      <c r="C615" s="29" t="s">
        <v>369</v>
      </c>
      <c r="D615" s="30" t="s">
        <v>368</v>
      </c>
      <c r="E615" s="8">
        <f>Source!AU737</f>
        <v>10</v>
      </c>
      <c r="F615" s="32"/>
      <c r="G615" s="31"/>
      <c r="H615" s="8"/>
      <c r="I615" s="8"/>
      <c r="J615" s="32">
        <f>SUM(T609:T614)</f>
        <v>27.64</v>
      </c>
      <c r="K615" s="32"/>
    </row>
    <row r="616" spans="1:22" ht="14.25" x14ac:dyDescent="0.2">
      <c r="A616" s="29"/>
      <c r="B616" s="29"/>
      <c r="C616" s="29" t="s">
        <v>370</v>
      </c>
      <c r="D616" s="30" t="s">
        <v>371</v>
      </c>
      <c r="E616" s="8">
        <f>Source!AQ737</f>
        <v>4.9400000000000004</v>
      </c>
      <c r="F616" s="32"/>
      <c r="G616" s="31" t="str">
        <f>Source!DI737</f>
        <v>)*4</v>
      </c>
      <c r="H616" s="8">
        <f>Source!AV737</f>
        <v>1</v>
      </c>
      <c r="I616" s="8"/>
      <c r="J616" s="32"/>
      <c r="K616" s="32">
        <f>Source!U737</f>
        <v>0.9880000000000001</v>
      </c>
    </row>
    <row r="617" spans="1:22" ht="15" x14ac:dyDescent="0.25">
      <c r="A617" s="38"/>
      <c r="B617" s="38"/>
      <c r="C617" s="38"/>
      <c r="D617" s="38"/>
      <c r="E617" s="38"/>
      <c r="F617" s="38"/>
      <c r="G617" s="38"/>
      <c r="H617" s="38"/>
      <c r="I617" s="39">
        <f>J611+J612+J614+J615+SUM(J613:J613)</f>
        <v>522.95000000000005</v>
      </c>
      <c r="J617" s="39"/>
      <c r="K617" s="40">
        <f>IF(Source!I737&lt;&gt;0, ROUND(I617/Source!I737, 2), 0)</f>
        <v>10459</v>
      </c>
      <c r="P617" s="35">
        <f>I617</f>
        <v>522.95000000000005</v>
      </c>
    </row>
    <row r="618" spans="1:22" ht="28.5" x14ac:dyDescent="0.2">
      <c r="A618" s="29">
        <v>58</v>
      </c>
      <c r="B618" s="29" t="str">
        <f>Source!F739</f>
        <v>1.21-1101-1-1/1</v>
      </c>
      <c r="C618" s="29" t="str">
        <f>Source!G739</f>
        <v>Протирка электрополотенца (сушителя для рук)</v>
      </c>
      <c r="D618" s="30" t="str">
        <f>Source!H739</f>
        <v>100 шт.</v>
      </c>
      <c r="E618" s="8">
        <f>Source!I739</f>
        <v>0.15</v>
      </c>
      <c r="F618" s="32"/>
      <c r="G618" s="31"/>
      <c r="H618" s="8"/>
      <c r="I618" s="8"/>
      <c r="J618" s="32"/>
      <c r="K618" s="32"/>
      <c r="Q618">
        <f>ROUND((Source!BZ739/100)*ROUND((Source!AF739*Source!AV739)*Source!I739, 2), 2)</f>
        <v>66.98</v>
      </c>
      <c r="R618">
        <f>Source!X739</f>
        <v>66.98</v>
      </c>
      <c r="S618">
        <f>ROUND((Source!CA739/100)*ROUND((Source!AF739*Source!AV739)*Source!I739, 2), 2)</f>
        <v>9.57</v>
      </c>
      <c r="T618">
        <f>Source!Y739</f>
        <v>9.57</v>
      </c>
      <c r="U618">
        <f>ROUND((175/100)*ROUND((Source!AE739*Source!AV739)*Source!I739, 2), 2)</f>
        <v>0</v>
      </c>
      <c r="V618">
        <f>ROUND((108/100)*ROUND(Source!CS739*Source!I739, 2), 2)</f>
        <v>0</v>
      </c>
    </row>
    <row r="619" spans="1:22" x14ac:dyDescent="0.2">
      <c r="C619" s="33" t="str">
        <f>"Объем: "&amp;Source!I739&amp;"=15/"&amp;"100"</f>
        <v>Объем: 0,15=15/100</v>
      </c>
    </row>
    <row r="620" spans="1:22" ht="14.25" x14ac:dyDescent="0.2">
      <c r="A620" s="29"/>
      <c r="B620" s="29"/>
      <c r="C620" s="29" t="s">
        <v>364</v>
      </c>
      <c r="D620" s="30"/>
      <c r="E620" s="8"/>
      <c r="F620" s="32">
        <f>Source!AO739</f>
        <v>159.47</v>
      </c>
      <c r="G620" s="31" t="str">
        <f>Source!DG739</f>
        <v>)*4</v>
      </c>
      <c r="H620" s="8">
        <f>Source!AV739</f>
        <v>1</v>
      </c>
      <c r="I620" s="8">
        <f>IF(Source!BA739&lt;&gt; 0, Source!BA739, 1)</f>
        <v>1</v>
      </c>
      <c r="J620" s="32">
        <f>Source!S739</f>
        <v>95.68</v>
      </c>
      <c r="K620" s="32"/>
    </row>
    <row r="621" spans="1:22" ht="14.25" x14ac:dyDescent="0.2">
      <c r="A621" s="29"/>
      <c r="B621" s="29"/>
      <c r="C621" s="29" t="s">
        <v>365</v>
      </c>
      <c r="D621" s="30"/>
      <c r="E621" s="8"/>
      <c r="F621" s="32">
        <f>Source!AL739</f>
        <v>49.04</v>
      </c>
      <c r="G621" s="31" t="str">
        <f>Source!DD739</f>
        <v>)*4</v>
      </c>
      <c r="H621" s="8">
        <f>Source!AW739</f>
        <v>1</v>
      </c>
      <c r="I621" s="8">
        <f>IF(Source!BC739&lt;&gt; 0, Source!BC739, 1)</f>
        <v>1</v>
      </c>
      <c r="J621" s="32">
        <f>Source!P739</f>
        <v>29.42</v>
      </c>
      <c r="K621" s="32"/>
    </row>
    <row r="622" spans="1:22" ht="14.25" x14ac:dyDescent="0.2">
      <c r="A622" s="29" t="s">
        <v>277</v>
      </c>
      <c r="B622" s="29" t="str">
        <f>Source!F740</f>
        <v>21.1-25-13</v>
      </c>
      <c r="C622" s="29" t="str">
        <f>Source!G740</f>
        <v>Вода</v>
      </c>
      <c r="D622" s="30" t="str">
        <f>Source!H740</f>
        <v>м3</v>
      </c>
      <c r="E622" s="8">
        <f>Source!I740</f>
        <v>-6.0000000000000001E-3</v>
      </c>
      <c r="F622" s="32">
        <f>Source!AK740</f>
        <v>49.83</v>
      </c>
      <c r="G622" s="34" t="s">
        <v>389</v>
      </c>
      <c r="H622" s="8">
        <f>Source!AW740</f>
        <v>1</v>
      </c>
      <c r="I622" s="8">
        <f>IF(Source!BC740&lt;&gt; 0, Source!BC740, 1)</f>
        <v>1</v>
      </c>
      <c r="J622" s="32">
        <f>Source!O740</f>
        <v>-0.3</v>
      </c>
      <c r="K622" s="32"/>
      <c r="Q622">
        <f>ROUND((Source!BZ740/100)*ROUND((Source!AF740*Source!AV740)*Source!I740, 2), 2)</f>
        <v>0</v>
      </c>
      <c r="R622">
        <f>Source!X740</f>
        <v>0</v>
      </c>
      <c r="S622">
        <f>ROUND((Source!CA740/100)*ROUND((Source!AF740*Source!AV740)*Source!I740, 2), 2)</f>
        <v>0</v>
      </c>
      <c r="T622">
        <f>Source!Y740</f>
        <v>0</v>
      </c>
      <c r="U622">
        <f>ROUND((175/100)*ROUND((Source!AE740*Source!AV740)*Source!I740, 2), 2)</f>
        <v>0</v>
      </c>
      <c r="V622">
        <f>ROUND((108/100)*ROUND(Source!CS740*Source!I740, 2), 2)</f>
        <v>0</v>
      </c>
    </row>
    <row r="623" spans="1:22" ht="14.25" x14ac:dyDescent="0.2">
      <c r="A623" s="29"/>
      <c r="B623" s="29"/>
      <c r="C623" s="29" t="s">
        <v>367</v>
      </c>
      <c r="D623" s="30" t="s">
        <v>368</v>
      </c>
      <c r="E623" s="8">
        <f>Source!AT739</f>
        <v>70</v>
      </c>
      <c r="F623" s="32"/>
      <c r="G623" s="31"/>
      <c r="H623" s="8"/>
      <c r="I623" s="8"/>
      <c r="J623" s="32">
        <f>SUM(R618:R622)</f>
        <v>66.98</v>
      </c>
      <c r="K623" s="32"/>
    </row>
    <row r="624" spans="1:22" ht="14.25" x14ac:dyDescent="0.2">
      <c r="A624" s="29"/>
      <c r="B624" s="29"/>
      <c r="C624" s="29" t="s">
        <v>369</v>
      </c>
      <c r="D624" s="30" t="s">
        <v>368</v>
      </c>
      <c r="E624" s="8">
        <f>Source!AU739</f>
        <v>10</v>
      </c>
      <c r="F624" s="32"/>
      <c r="G624" s="31"/>
      <c r="H624" s="8"/>
      <c r="I624" s="8"/>
      <c r="J624" s="32">
        <f>SUM(T618:T623)</f>
        <v>9.57</v>
      </c>
      <c r="K624" s="32"/>
    </row>
    <row r="625" spans="1:22" ht="14.25" x14ac:dyDescent="0.2">
      <c r="A625" s="29"/>
      <c r="B625" s="29"/>
      <c r="C625" s="29" t="s">
        <v>370</v>
      </c>
      <c r="D625" s="30" t="s">
        <v>371</v>
      </c>
      <c r="E625" s="8">
        <f>Source!AQ739</f>
        <v>0.56999999999999995</v>
      </c>
      <c r="F625" s="32"/>
      <c r="G625" s="31" t="str">
        <f>Source!DI739</f>
        <v>)*4</v>
      </c>
      <c r="H625" s="8">
        <f>Source!AV739</f>
        <v>1</v>
      </c>
      <c r="I625" s="8"/>
      <c r="J625" s="32"/>
      <c r="K625" s="32">
        <f>Source!U739</f>
        <v>0.34199999999999997</v>
      </c>
    </row>
    <row r="626" spans="1:22" ht="15" x14ac:dyDescent="0.25">
      <c r="A626" s="38"/>
      <c r="B626" s="38"/>
      <c r="C626" s="38"/>
      <c r="D626" s="38"/>
      <c r="E626" s="38"/>
      <c r="F626" s="38"/>
      <c r="G626" s="38"/>
      <c r="H626" s="38"/>
      <c r="I626" s="39">
        <f>J620+J621+J623+J624+SUM(J622:J622)</f>
        <v>201.35</v>
      </c>
      <c r="J626" s="39"/>
      <c r="K626" s="40">
        <f>IF(Source!I739&lt;&gt;0, ROUND(I626/Source!I739, 2), 0)</f>
        <v>1342.33</v>
      </c>
      <c r="P626" s="35">
        <f>I626</f>
        <v>201.35</v>
      </c>
    </row>
    <row r="628" spans="1:22" ht="15" x14ac:dyDescent="0.25">
      <c r="A628" s="43" t="str">
        <f>CONCATENATE("Итого по подразделу: ",IF(Source!G742&lt;&gt;"Новый подраздел", Source!G742, ""))</f>
        <v>Итого по подразделу: Мытье сантехнических приборов</v>
      </c>
      <c r="B628" s="43"/>
      <c r="C628" s="43"/>
      <c r="D628" s="43"/>
      <c r="E628" s="43"/>
      <c r="F628" s="43"/>
      <c r="G628" s="43"/>
      <c r="H628" s="43"/>
      <c r="I628" s="37">
        <f>SUM(P590:P627)</f>
        <v>5190.6499999999996</v>
      </c>
      <c r="J628" s="42"/>
      <c r="K628" s="41"/>
    </row>
    <row r="631" spans="1:22" ht="16.5" x14ac:dyDescent="0.25">
      <c r="A631" s="28" t="str">
        <f>CONCATENATE("Подраздел: ",IF(Source!G772&lt;&gt;"Новый подраздел", Source!G772, ""))</f>
        <v>Подраздел: Уход за мебелью</v>
      </c>
      <c r="B631" s="28"/>
      <c r="C631" s="28"/>
      <c r="D631" s="28"/>
      <c r="E631" s="28"/>
      <c r="F631" s="28"/>
      <c r="G631" s="28"/>
      <c r="H631" s="28"/>
      <c r="I631" s="28"/>
      <c r="J631" s="28"/>
      <c r="K631" s="28"/>
    </row>
    <row r="632" spans="1:22" ht="42.75" x14ac:dyDescent="0.2">
      <c r="A632" s="29">
        <v>59</v>
      </c>
      <c r="B632" s="29" t="str">
        <f>Source!F776</f>
        <v>1.26-1101-1-2/1</v>
      </c>
      <c r="C632" s="29" t="str">
        <f>Source!G776</f>
        <v>Удаление пыли и загрязнений с мебели и прочих поверхностей - административных кабинетов</v>
      </c>
      <c r="D632" s="30" t="str">
        <f>Source!H776</f>
        <v>100 м2</v>
      </c>
      <c r="E632" s="8">
        <f>Source!I776</f>
        <v>2.4986999999999999</v>
      </c>
      <c r="F632" s="32"/>
      <c r="G632" s="31"/>
      <c r="H632" s="8"/>
      <c r="I632" s="8"/>
      <c r="J632" s="32"/>
      <c r="K632" s="32"/>
      <c r="Q632">
        <f>ROUND((Source!BZ776/100)*ROUND((Source!AF776*Source!AV776)*Source!I776, 2), 2)</f>
        <v>4365.1000000000004</v>
      </c>
      <c r="R632">
        <f>Source!X776</f>
        <v>4365.1000000000004</v>
      </c>
      <c r="S632">
        <f>ROUND((Source!CA776/100)*ROUND((Source!AF776*Source!AV776)*Source!I776, 2), 2)</f>
        <v>623.59</v>
      </c>
      <c r="T632">
        <f>Source!Y776</f>
        <v>623.59</v>
      </c>
      <c r="U632">
        <f>ROUND((175/100)*ROUND((Source!AE776*Source!AV776)*Source!I776, 2), 2)</f>
        <v>0</v>
      </c>
      <c r="V632">
        <f>ROUND((108/100)*ROUND(Source!CS776*Source!I776, 2), 2)</f>
        <v>0</v>
      </c>
    </row>
    <row r="633" spans="1:22" x14ac:dyDescent="0.2">
      <c r="C633" s="33" t="str">
        <f>"Объем: "&amp;Source!I776&amp;"=249,87/"&amp;"100"</f>
        <v>Объем: 2,4987=249,87/100</v>
      </c>
    </row>
    <row r="634" spans="1:22" ht="14.25" x14ac:dyDescent="0.2">
      <c r="A634" s="29"/>
      <c r="B634" s="29"/>
      <c r="C634" s="29" t="s">
        <v>364</v>
      </c>
      <c r="D634" s="30"/>
      <c r="E634" s="8"/>
      <c r="F634" s="32">
        <f>Source!AO776</f>
        <v>623.91</v>
      </c>
      <c r="G634" s="31" t="str">
        <f>Source!DG776</f>
        <v>)*4</v>
      </c>
      <c r="H634" s="8">
        <f>Source!AV776</f>
        <v>1</v>
      </c>
      <c r="I634" s="8">
        <f>IF(Source!BA776&lt;&gt; 0, Source!BA776, 1)</f>
        <v>1</v>
      </c>
      <c r="J634" s="32">
        <f>Source!S776</f>
        <v>6235.86</v>
      </c>
      <c r="K634" s="32"/>
    </row>
    <row r="635" spans="1:22" ht="14.25" x14ac:dyDescent="0.2">
      <c r="A635" s="29"/>
      <c r="B635" s="29"/>
      <c r="C635" s="29" t="s">
        <v>365</v>
      </c>
      <c r="D635" s="30"/>
      <c r="E635" s="8"/>
      <c r="F635" s="32">
        <f>Source!AL776</f>
        <v>9.0299999999999994</v>
      </c>
      <c r="G635" s="31" t="str">
        <f>Source!DD776</f>
        <v>)*4</v>
      </c>
      <c r="H635" s="8">
        <f>Source!AW776</f>
        <v>1</v>
      </c>
      <c r="I635" s="8">
        <f>IF(Source!BC776&lt;&gt; 0, Source!BC776, 1)</f>
        <v>1</v>
      </c>
      <c r="J635" s="32">
        <f>Source!P776</f>
        <v>90.25</v>
      </c>
      <c r="K635" s="32"/>
    </row>
    <row r="636" spans="1:22" ht="14.25" x14ac:dyDescent="0.2">
      <c r="A636" s="29" t="s">
        <v>279</v>
      </c>
      <c r="B636" s="29" t="str">
        <f>Source!F777</f>
        <v>21.1-25-13</v>
      </c>
      <c r="C636" s="29" t="str">
        <f>Source!G777</f>
        <v>Вода</v>
      </c>
      <c r="D636" s="30" t="str">
        <f>Source!H777</f>
        <v>м3</v>
      </c>
      <c r="E636" s="8">
        <f>Source!I777</f>
        <v>-9.9947999999999995E-2</v>
      </c>
      <c r="F636" s="32">
        <f>Source!AK777</f>
        <v>49.83</v>
      </c>
      <c r="G636" s="34" t="s">
        <v>389</v>
      </c>
      <c r="H636" s="8">
        <f>Source!AW777</f>
        <v>1</v>
      </c>
      <c r="I636" s="8">
        <f>IF(Source!BC777&lt;&gt; 0, Source!BC777, 1)</f>
        <v>1</v>
      </c>
      <c r="J636" s="32">
        <f>Source!O777</f>
        <v>-4.9800000000000004</v>
      </c>
      <c r="K636" s="32"/>
      <c r="Q636">
        <f>ROUND((Source!BZ777/100)*ROUND((Source!AF777*Source!AV777)*Source!I777, 2), 2)</f>
        <v>0</v>
      </c>
      <c r="R636">
        <f>Source!X777</f>
        <v>0</v>
      </c>
      <c r="S636">
        <f>ROUND((Source!CA777/100)*ROUND((Source!AF777*Source!AV777)*Source!I777, 2), 2)</f>
        <v>0</v>
      </c>
      <c r="T636">
        <f>Source!Y777</f>
        <v>0</v>
      </c>
      <c r="U636">
        <f>ROUND((175/100)*ROUND((Source!AE777*Source!AV777)*Source!I777, 2), 2)</f>
        <v>0</v>
      </c>
      <c r="V636">
        <f>ROUND((108/100)*ROUND(Source!CS777*Source!I777, 2), 2)</f>
        <v>0</v>
      </c>
    </row>
    <row r="637" spans="1:22" ht="14.25" x14ac:dyDescent="0.2">
      <c r="A637" s="29"/>
      <c r="B637" s="29"/>
      <c r="C637" s="29" t="s">
        <v>367</v>
      </c>
      <c r="D637" s="30" t="s">
        <v>368</v>
      </c>
      <c r="E637" s="8">
        <f>Source!AT776</f>
        <v>70</v>
      </c>
      <c r="F637" s="32"/>
      <c r="G637" s="31"/>
      <c r="H637" s="8"/>
      <c r="I637" s="8"/>
      <c r="J637" s="32">
        <f>SUM(R632:R636)</f>
        <v>4365.1000000000004</v>
      </c>
      <c r="K637" s="32"/>
    </row>
    <row r="638" spans="1:22" ht="14.25" x14ac:dyDescent="0.2">
      <c r="A638" s="29"/>
      <c r="B638" s="29"/>
      <c r="C638" s="29" t="s">
        <v>369</v>
      </c>
      <c r="D638" s="30" t="s">
        <v>368</v>
      </c>
      <c r="E638" s="8">
        <f>Source!AU776</f>
        <v>10</v>
      </c>
      <c r="F638" s="32"/>
      <c r="G638" s="31"/>
      <c r="H638" s="8"/>
      <c r="I638" s="8"/>
      <c r="J638" s="32">
        <f>SUM(T632:T637)</f>
        <v>623.59</v>
      </c>
      <c r="K638" s="32"/>
    </row>
    <row r="639" spans="1:22" ht="14.25" x14ac:dyDescent="0.2">
      <c r="A639" s="29"/>
      <c r="B639" s="29"/>
      <c r="C639" s="29" t="s">
        <v>370</v>
      </c>
      <c r="D639" s="30" t="s">
        <v>371</v>
      </c>
      <c r="E639" s="8">
        <f>Source!AQ776</f>
        <v>2.23</v>
      </c>
      <c r="F639" s="32"/>
      <c r="G639" s="31" t="str">
        <f>Source!DI776</f>
        <v>)*4</v>
      </c>
      <c r="H639" s="8">
        <f>Source!AV776</f>
        <v>1</v>
      </c>
      <c r="I639" s="8"/>
      <c r="J639" s="32"/>
      <c r="K639" s="32">
        <f>Source!U776</f>
        <v>22.288404</v>
      </c>
    </row>
    <row r="640" spans="1:22" ht="15" x14ac:dyDescent="0.25">
      <c r="A640" s="38"/>
      <c r="B640" s="38"/>
      <c r="C640" s="38"/>
      <c r="D640" s="38"/>
      <c r="E640" s="38"/>
      <c r="F640" s="38"/>
      <c r="G640" s="38"/>
      <c r="H640" s="38"/>
      <c r="I640" s="39">
        <f>J634+J635+J637+J638+SUM(J636:J636)</f>
        <v>11309.82</v>
      </c>
      <c r="J640" s="39"/>
      <c r="K640" s="40">
        <f>IF(Source!I776&lt;&gt;0, ROUND(I640/Source!I776, 2), 0)</f>
        <v>4526.28</v>
      </c>
      <c r="P640" s="35">
        <f>I640</f>
        <v>11309.82</v>
      </c>
    </row>
    <row r="642" spans="1:22" ht="15" x14ac:dyDescent="0.25">
      <c r="A642" s="43" t="str">
        <f>CONCATENATE("Итого по подразделу: ",IF(Source!G779&lt;&gt;"Новый подраздел", Source!G779, ""))</f>
        <v>Итого по подразделу: Уход за мебелью</v>
      </c>
      <c r="B642" s="43"/>
      <c r="C642" s="43"/>
      <c r="D642" s="43"/>
      <c r="E642" s="43"/>
      <c r="F642" s="43"/>
      <c r="G642" s="43"/>
      <c r="H642" s="43"/>
      <c r="I642" s="37">
        <f>SUM(P631:P641)</f>
        <v>11309.82</v>
      </c>
      <c r="J642" s="42"/>
      <c r="K642" s="41"/>
    </row>
    <row r="645" spans="1:22" ht="16.5" x14ac:dyDescent="0.25">
      <c r="A645" s="28" t="str">
        <f>CONCATENATE("Подраздел: ",IF(Source!G809&lt;&gt;"Новый подраздел", Source!G809, ""))</f>
        <v>Подраздел: Окна, фасады</v>
      </c>
      <c r="B645" s="28"/>
      <c r="C645" s="28"/>
      <c r="D645" s="28"/>
      <c r="E645" s="28"/>
      <c r="F645" s="28"/>
      <c r="G645" s="28"/>
      <c r="H645" s="28"/>
      <c r="I645" s="28"/>
      <c r="J645" s="28"/>
      <c r="K645" s="28"/>
    </row>
    <row r="646" spans="1:22" ht="42.75" x14ac:dyDescent="0.2">
      <c r="A646" s="29">
        <v>60</v>
      </c>
      <c r="B646" s="29" t="str">
        <f>Source!F813</f>
        <v>1.14-3205-2-5/1</v>
      </c>
      <c r="C646" s="29" t="str">
        <f>Source!G813</f>
        <v>Промывка поверхностей окон на фасадах, окрашенных масляными красками - с лестниц</v>
      </c>
      <c r="D646" s="30" t="str">
        <f>Source!H813</f>
        <v>100 м2</v>
      </c>
      <c r="E646" s="8">
        <f>Source!I813</f>
        <v>1.6690499999999999</v>
      </c>
      <c r="F646" s="32"/>
      <c r="G646" s="31"/>
      <c r="H646" s="8"/>
      <c r="I646" s="8"/>
      <c r="J646" s="32"/>
      <c r="K646" s="32"/>
      <c r="Q646">
        <f>ROUND((Source!BZ813/100)*ROUND((Source!AF813*Source!AV813)*Source!I813, 2), 2)</f>
        <v>4684.3</v>
      </c>
      <c r="R646">
        <f>Source!X813</f>
        <v>4684.3</v>
      </c>
      <c r="S646">
        <f>ROUND((Source!CA813/100)*ROUND((Source!AF813*Source!AV813)*Source!I813, 2), 2)</f>
        <v>669.19</v>
      </c>
      <c r="T646">
        <f>Source!Y813</f>
        <v>669.19</v>
      </c>
      <c r="U646">
        <f>ROUND((175/100)*ROUND((Source!AE813*Source!AV813)*Source!I813, 2), 2)</f>
        <v>0</v>
      </c>
      <c r="V646">
        <f>ROUND((108/100)*ROUND(Source!CS813*Source!I813, 2), 2)</f>
        <v>0</v>
      </c>
    </row>
    <row r="647" spans="1:22" x14ac:dyDescent="0.2">
      <c r="C647" s="33" t="str">
        <f>"Объем: "&amp;Source!I813&amp;"=166,905/"&amp;"100"</f>
        <v>Объем: 1,66905=166,905/100</v>
      </c>
    </row>
    <row r="648" spans="1:22" ht="14.25" x14ac:dyDescent="0.2">
      <c r="A648" s="29"/>
      <c r="B648" s="29"/>
      <c r="C648" s="29" t="s">
        <v>364</v>
      </c>
      <c r="D648" s="30"/>
      <c r="E648" s="8"/>
      <c r="F648" s="32">
        <f>Source!AO813</f>
        <v>4009.38</v>
      </c>
      <c r="G648" s="31" t="str">
        <f>Source!DG813</f>
        <v>)*1</v>
      </c>
      <c r="H648" s="8">
        <f>Source!AV813</f>
        <v>1</v>
      </c>
      <c r="I648" s="8">
        <f>IF(Source!BA813&lt;&gt; 0, Source!BA813, 1)</f>
        <v>1</v>
      </c>
      <c r="J648" s="32">
        <f>Source!S813</f>
        <v>6691.86</v>
      </c>
      <c r="K648" s="32"/>
    </row>
    <row r="649" spans="1:22" ht="14.25" x14ac:dyDescent="0.2">
      <c r="A649" s="29"/>
      <c r="B649" s="29"/>
      <c r="C649" s="29" t="s">
        <v>365</v>
      </c>
      <c r="D649" s="30"/>
      <c r="E649" s="8"/>
      <c r="F649" s="32">
        <f>Source!AL813</f>
        <v>55.14</v>
      </c>
      <c r="G649" s="31" t="str">
        <f>Source!DD813</f>
        <v>)*1</v>
      </c>
      <c r="H649" s="8">
        <f>Source!AW813</f>
        <v>1</v>
      </c>
      <c r="I649" s="8">
        <f>IF(Source!BC813&lt;&gt; 0, Source!BC813, 1)</f>
        <v>1</v>
      </c>
      <c r="J649" s="32">
        <f>Source!P813</f>
        <v>92.03</v>
      </c>
      <c r="K649" s="32"/>
    </row>
    <row r="650" spans="1:22" ht="14.25" x14ac:dyDescent="0.2">
      <c r="A650" s="29"/>
      <c r="B650" s="29"/>
      <c r="C650" s="29" t="s">
        <v>367</v>
      </c>
      <c r="D650" s="30" t="s">
        <v>368</v>
      </c>
      <c r="E650" s="8">
        <f>Source!AT813</f>
        <v>70</v>
      </c>
      <c r="F650" s="32"/>
      <c r="G650" s="31"/>
      <c r="H650" s="8"/>
      <c r="I650" s="8"/>
      <c r="J650" s="32">
        <f>SUM(R646:R649)</f>
        <v>4684.3</v>
      </c>
      <c r="K650" s="32"/>
    </row>
    <row r="651" spans="1:22" ht="14.25" x14ac:dyDescent="0.2">
      <c r="A651" s="29"/>
      <c r="B651" s="29"/>
      <c r="C651" s="29" t="s">
        <v>369</v>
      </c>
      <c r="D651" s="30" t="s">
        <v>368</v>
      </c>
      <c r="E651" s="8">
        <f>Source!AU813</f>
        <v>10</v>
      </c>
      <c r="F651" s="32"/>
      <c r="G651" s="31"/>
      <c r="H651" s="8"/>
      <c r="I651" s="8"/>
      <c r="J651" s="32">
        <f>SUM(T646:T650)</f>
        <v>669.19</v>
      </c>
      <c r="K651" s="32"/>
    </row>
    <row r="652" spans="1:22" ht="14.25" x14ac:dyDescent="0.2">
      <c r="A652" s="29"/>
      <c r="B652" s="29"/>
      <c r="C652" s="29" t="s">
        <v>370</v>
      </c>
      <c r="D652" s="30" t="s">
        <v>371</v>
      </c>
      <c r="E652" s="8">
        <f>Source!AQ813</f>
        <v>10.3</v>
      </c>
      <c r="F652" s="32"/>
      <c r="G652" s="31" t="str">
        <f>Source!DI813</f>
        <v>)*1</v>
      </c>
      <c r="H652" s="8">
        <f>Source!AV813</f>
        <v>1</v>
      </c>
      <c r="I652" s="8"/>
      <c r="J652" s="32"/>
      <c r="K652" s="32">
        <f>Source!U813</f>
        <v>17.191215</v>
      </c>
    </row>
    <row r="653" spans="1:22" ht="15" x14ac:dyDescent="0.25">
      <c r="A653" s="38"/>
      <c r="B653" s="38"/>
      <c r="C653" s="38"/>
      <c r="D653" s="38"/>
      <c r="E653" s="38"/>
      <c r="F653" s="38"/>
      <c r="G653" s="38"/>
      <c r="H653" s="38"/>
      <c r="I653" s="39">
        <f>J648+J649+J650+J651</f>
        <v>12137.38</v>
      </c>
      <c r="J653" s="39"/>
      <c r="K653" s="40">
        <f>IF(Source!I813&lt;&gt;0, ROUND(I653/Source!I813, 2), 0)</f>
        <v>7272.03</v>
      </c>
      <c r="P653" s="35">
        <f>I653</f>
        <v>12137.38</v>
      </c>
    </row>
    <row r="654" spans="1:22" ht="42.75" x14ac:dyDescent="0.2">
      <c r="A654" s="29">
        <v>61</v>
      </c>
      <c r="B654" s="29" t="str">
        <f>Source!F814</f>
        <v>1.14-3205-2-2/1</v>
      </c>
      <c r="C654" s="29" t="str">
        <f>Source!G814</f>
        <v>Промывка поверхностей фасадов, окрашенных масляными красками - с лестниц</v>
      </c>
      <c r="D654" s="30" t="str">
        <f>Source!H814</f>
        <v>100 м2</v>
      </c>
      <c r="E654" s="8">
        <f>Source!I814</f>
        <v>5.6993999999999998</v>
      </c>
      <c r="F654" s="32"/>
      <c r="G654" s="31"/>
      <c r="H654" s="8"/>
      <c r="I654" s="8"/>
      <c r="J654" s="32"/>
      <c r="K654" s="32"/>
      <c r="Q654">
        <f>ROUND((Source!BZ814/100)*ROUND((Source!AF814*Source!AV814)*Source!I814, 2), 2)</f>
        <v>10249.709999999999</v>
      </c>
      <c r="R654">
        <f>Source!X814</f>
        <v>10249.709999999999</v>
      </c>
      <c r="S654">
        <f>ROUND((Source!CA814/100)*ROUND((Source!AF814*Source!AV814)*Source!I814, 2), 2)</f>
        <v>1464.24</v>
      </c>
      <c r="T654">
        <f>Source!Y814</f>
        <v>1464.24</v>
      </c>
      <c r="U654">
        <f>ROUND((175/100)*ROUND((Source!AE814*Source!AV814)*Source!I814, 2), 2)</f>
        <v>0</v>
      </c>
      <c r="V654">
        <f>ROUND((108/100)*ROUND(Source!CS814*Source!I814, 2), 2)</f>
        <v>0</v>
      </c>
    </row>
    <row r="655" spans="1:22" x14ac:dyDescent="0.2">
      <c r="C655" s="33" t="str">
        <f>"Объем: "&amp;Source!I814&amp;"=569,94/"&amp;"100"</f>
        <v>Объем: 5,6994=569,94/100</v>
      </c>
    </row>
    <row r="656" spans="1:22" ht="14.25" x14ac:dyDescent="0.2">
      <c r="A656" s="29"/>
      <c r="B656" s="29"/>
      <c r="C656" s="29" t="s">
        <v>364</v>
      </c>
      <c r="D656" s="30"/>
      <c r="E656" s="8"/>
      <c r="F656" s="32">
        <f>Source!AO814</f>
        <v>2569.12</v>
      </c>
      <c r="G656" s="31" t="str">
        <f>Source!DG814</f>
        <v>)*1</v>
      </c>
      <c r="H656" s="8">
        <f>Source!AV814</f>
        <v>1</v>
      </c>
      <c r="I656" s="8">
        <f>IF(Source!BA814&lt;&gt; 0, Source!BA814, 1)</f>
        <v>1</v>
      </c>
      <c r="J656" s="32">
        <f>Source!S814</f>
        <v>14642.44</v>
      </c>
      <c r="K656" s="32"/>
    </row>
    <row r="657" spans="1:16" ht="14.25" x14ac:dyDescent="0.2">
      <c r="A657" s="29"/>
      <c r="B657" s="29"/>
      <c r="C657" s="29" t="s">
        <v>365</v>
      </c>
      <c r="D657" s="30"/>
      <c r="E657" s="8"/>
      <c r="F657" s="32">
        <f>Source!AL814</f>
        <v>55.14</v>
      </c>
      <c r="G657" s="31" t="str">
        <f>Source!DD814</f>
        <v>)*1</v>
      </c>
      <c r="H657" s="8">
        <f>Source!AW814</f>
        <v>1</v>
      </c>
      <c r="I657" s="8">
        <f>IF(Source!BC814&lt;&gt; 0, Source!BC814, 1)</f>
        <v>1</v>
      </c>
      <c r="J657" s="32">
        <f>Source!P814</f>
        <v>314.26</v>
      </c>
      <c r="K657" s="32"/>
    </row>
    <row r="658" spans="1:16" ht="14.25" x14ac:dyDescent="0.2">
      <c r="A658" s="29"/>
      <c r="B658" s="29"/>
      <c r="C658" s="29" t="s">
        <v>367</v>
      </c>
      <c r="D658" s="30" t="s">
        <v>368</v>
      </c>
      <c r="E658" s="8">
        <f>Source!AT814</f>
        <v>70</v>
      </c>
      <c r="F658" s="32"/>
      <c r="G658" s="31"/>
      <c r="H658" s="8"/>
      <c r="I658" s="8"/>
      <c r="J658" s="32">
        <f>SUM(R654:R657)</f>
        <v>10249.709999999999</v>
      </c>
      <c r="K658" s="32"/>
    </row>
    <row r="659" spans="1:16" ht="14.25" x14ac:dyDescent="0.2">
      <c r="A659" s="29"/>
      <c r="B659" s="29"/>
      <c r="C659" s="29" t="s">
        <v>369</v>
      </c>
      <c r="D659" s="30" t="s">
        <v>368</v>
      </c>
      <c r="E659" s="8">
        <f>Source!AU814</f>
        <v>10</v>
      </c>
      <c r="F659" s="32"/>
      <c r="G659" s="31"/>
      <c r="H659" s="8"/>
      <c r="I659" s="8"/>
      <c r="J659" s="32">
        <f>SUM(T654:T658)</f>
        <v>1464.24</v>
      </c>
      <c r="K659" s="32"/>
    </row>
    <row r="660" spans="1:16" ht="14.25" x14ac:dyDescent="0.2">
      <c r="A660" s="29"/>
      <c r="B660" s="29"/>
      <c r="C660" s="29" t="s">
        <v>370</v>
      </c>
      <c r="D660" s="30" t="s">
        <v>371</v>
      </c>
      <c r="E660" s="8">
        <f>Source!AQ814</f>
        <v>6.6</v>
      </c>
      <c r="F660" s="32"/>
      <c r="G660" s="31" t="str">
        <f>Source!DI814</f>
        <v>)*1</v>
      </c>
      <c r="H660" s="8">
        <f>Source!AV814</f>
        <v>1</v>
      </c>
      <c r="I660" s="8"/>
      <c r="J660" s="32"/>
      <c r="K660" s="32">
        <f>Source!U814</f>
        <v>37.616039999999998</v>
      </c>
    </row>
    <row r="661" spans="1:16" ht="15" x14ac:dyDescent="0.25">
      <c r="A661" s="38"/>
      <c r="B661" s="38"/>
      <c r="C661" s="38"/>
      <c r="D661" s="38"/>
      <c r="E661" s="38"/>
      <c r="F661" s="38"/>
      <c r="G661" s="38"/>
      <c r="H661" s="38"/>
      <c r="I661" s="39">
        <f>J656+J657+J658+J659</f>
        <v>26670.65</v>
      </c>
      <c r="J661" s="39"/>
      <c r="K661" s="40">
        <f>IF(Source!I814&lt;&gt;0, ROUND(I661/Source!I814, 2), 0)</f>
        <v>4679.55</v>
      </c>
      <c r="P661" s="35">
        <f>I661</f>
        <v>26670.65</v>
      </c>
    </row>
    <row r="663" spans="1:16" ht="15" x14ac:dyDescent="0.25">
      <c r="A663" s="43" t="str">
        <f>CONCATENATE("Итого по подразделу: ",IF(Source!G816&lt;&gt;"Новый подраздел", Source!G816, ""))</f>
        <v>Итого по подразделу: Окна, фасады</v>
      </c>
      <c r="B663" s="43"/>
      <c r="C663" s="43"/>
      <c r="D663" s="43"/>
      <c r="E663" s="43"/>
      <c r="F663" s="43"/>
      <c r="G663" s="43"/>
      <c r="H663" s="43"/>
      <c r="I663" s="37">
        <f>SUM(P645:P662)</f>
        <v>38808.03</v>
      </c>
      <c r="J663" s="42"/>
      <c r="K663" s="41"/>
    </row>
    <row r="666" spans="1:16" ht="15" x14ac:dyDescent="0.25">
      <c r="A666" s="43" t="str">
        <f>CONCATENATE("Итого по разделу: ",IF(Source!G846&lt;&gt;"Новый раздел", Source!G846, ""))</f>
        <v>Итого по разделу: Генеральная уборка</v>
      </c>
      <c r="B666" s="43"/>
      <c r="C666" s="43"/>
      <c r="D666" s="43"/>
      <c r="E666" s="43"/>
      <c r="F666" s="43"/>
      <c r="G666" s="43"/>
      <c r="H666" s="43"/>
      <c r="I666" s="37">
        <f>SUM(P423:P665)</f>
        <v>116690.79999999999</v>
      </c>
      <c r="J666" s="42"/>
      <c r="K666" s="41"/>
    </row>
    <row r="668" spans="1:16" ht="14.25" x14ac:dyDescent="0.2">
      <c r="C668" s="15" t="str">
        <f>Source!H875</f>
        <v>Итого</v>
      </c>
      <c r="D668" s="15"/>
      <c r="E668" s="15"/>
      <c r="F668" s="15"/>
      <c r="G668" s="15"/>
      <c r="H668" s="15"/>
      <c r="I668" s="36">
        <f>IF(Source!F875=0, "", Source!F875)</f>
        <v>116690.8</v>
      </c>
      <c r="J668" s="36"/>
    </row>
    <row r="669" spans="1:16" ht="14.25" x14ac:dyDescent="0.2">
      <c r="C669" s="15" t="str">
        <f>Source!H876</f>
        <v>НДС 7%</v>
      </c>
      <c r="D669" s="15"/>
      <c r="E669" s="15"/>
      <c r="F669" s="15"/>
      <c r="G669" s="15"/>
      <c r="H669" s="15"/>
      <c r="I669" s="36">
        <f>IF(Source!F876=0, "", Source!F876)</f>
        <v>8168.36</v>
      </c>
      <c r="J669" s="36"/>
    </row>
    <row r="670" spans="1:16" ht="14.25" x14ac:dyDescent="0.2">
      <c r="C670" s="15" t="str">
        <f>Source!H877</f>
        <v>Всего</v>
      </c>
      <c r="D670" s="15"/>
      <c r="E670" s="15"/>
      <c r="F670" s="15"/>
      <c r="G670" s="15"/>
      <c r="H670" s="15"/>
      <c r="I670" s="36">
        <f>IF(Source!F877=0, "", Source!F877)</f>
        <v>124859.16</v>
      </c>
      <c r="J670" s="36"/>
    </row>
    <row r="672" spans="1:16" ht="15" x14ac:dyDescent="0.25">
      <c r="A672" s="43" t="str">
        <f>CONCATENATE("Итого по локальной смете: ",IF(Source!G879&lt;&gt;"Новая локальная смета", Source!G879, ""))</f>
        <v>Итого по локальной смете: №2.5</v>
      </c>
      <c r="B672" s="43"/>
      <c r="C672" s="43"/>
      <c r="D672" s="43"/>
      <c r="E672" s="43"/>
      <c r="F672" s="43"/>
      <c r="G672" s="43"/>
      <c r="H672" s="43"/>
      <c r="I672" s="37">
        <f>SUM(P32:P671)</f>
        <v>2174824.8699999992</v>
      </c>
      <c r="J672" s="42"/>
      <c r="K672" s="41"/>
    </row>
    <row r="675" spans="1:11" ht="30" customHeight="1" x14ac:dyDescent="0.25">
      <c r="A675" s="43" t="str">
        <f>CONCATENATE("Итого по смете: ",IF(Source!G909&lt;&gt;"Новый объект", Source!G909, ""))</f>
        <v>Итого по смете: Оказание услуг по уборке внутренних и санитарных помещений сооружений. Здание 7.2.4 "Гостиница"</v>
      </c>
      <c r="B675" s="43"/>
      <c r="C675" s="43"/>
      <c r="D675" s="43"/>
      <c r="E675" s="43"/>
      <c r="F675" s="43"/>
      <c r="G675" s="43"/>
      <c r="H675" s="43"/>
      <c r="I675" s="37">
        <f>SUM(P1:P674)</f>
        <v>2174824.8699999992</v>
      </c>
      <c r="J675" s="42"/>
      <c r="K675" s="41"/>
    </row>
    <row r="676" spans="1:11" ht="14.25" x14ac:dyDescent="0.2">
      <c r="C676" s="15" t="str">
        <f>Source!H938</f>
        <v>Итого</v>
      </c>
      <c r="D676" s="15"/>
      <c r="E676" s="15"/>
      <c r="F676" s="15"/>
      <c r="G676" s="15"/>
      <c r="H676" s="15"/>
      <c r="I676" s="36">
        <f>IF(Source!F938=0, "", Source!F938)</f>
        <v>2174824.87</v>
      </c>
      <c r="J676" s="36"/>
    </row>
    <row r="677" spans="1:11" ht="14.25" x14ac:dyDescent="0.2">
      <c r="C677" s="15" t="str">
        <f>Source!H939</f>
        <v>НДС 7%</v>
      </c>
      <c r="D677" s="15"/>
      <c r="E677" s="15"/>
      <c r="F677" s="15"/>
      <c r="G677" s="15"/>
      <c r="H677" s="15"/>
      <c r="I677" s="36">
        <f>IF(Source!F939=0, "", Source!F939)</f>
        <v>152237.74</v>
      </c>
      <c r="J677" s="36"/>
    </row>
    <row r="678" spans="1:11" ht="14.25" x14ac:dyDescent="0.2">
      <c r="C678" s="15" t="str">
        <f>Source!H940</f>
        <v>Всего</v>
      </c>
      <c r="D678" s="15"/>
      <c r="E678" s="15"/>
      <c r="F678" s="15"/>
      <c r="G678" s="15"/>
      <c r="H678" s="15"/>
      <c r="I678" s="36">
        <f>IF(Source!F940=0, "", Source!F940)</f>
        <v>2327062.61</v>
      </c>
      <c r="J678" s="36"/>
    </row>
    <row r="681" spans="1:11" ht="14.25" x14ac:dyDescent="0.2">
      <c r="A681" s="45" t="s">
        <v>392</v>
      </c>
      <c r="B681" s="45"/>
      <c r="C681" s="46" t="str">
        <f>IF(Source!AC12&lt;&gt;"", Source!AC12," ")</f>
        <v xml:space="preserve"> </v>
      </c>
      <c r="D681" s="46"/>
      <c r="E681" s="46"/>
      <c r="F681" s="46"/>
      <c r="G681" s="46"/>
      <c r="H681" s="9" t="str">
        <f>IF(Source!AB12&lt;&gt;"", Source!AB12," ")</f>
        <v xml:space="preserve"> </v>
      </c>
      <c r="I681" s="9"/>
      <c r="J681" s="9"/>
      <c r="K681" s="9"/>
    </row>
    <row r="682" spans="1:11" ht="14.25" x14ac:dyDescent="0.2">
      <c r="A682" s="9"/>
      <c r="B682" s="9"/>
      <c r="C682" s="47" t="s">
        <v>393</v>
      </c>
      <c r="D682" s="47"/>
      <c r="E682" s="47"/>
      <c r="F682" s="47"/>
      <c r="G682" s="47"/>
      <c r="H682" s="9"/>
      <c r="I682" s="9"/>
      <c r="J682" s="9"/>
      <c r="K682" s="9"/>
    </row>
    <row r="683" spans="1:11" ht="14.25" x14ac:dyDescent="0.2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</row>
    <row r="684" spans="1:11" ht="14.25" x14ac:dyDescent="0.2">
      <c r="A684" s="45" t="s">
        <v>394</v>
      </c>
      <c r="B684" s="45"/>
      <c r="C684" s="46" t="str">
        <f>IF(Source!AE12&lt;&gt;"", Source!AE12," ")</f>
        <v xml:space="preserve"> </v>
      </c>
      <c r="D684" s="46"/>
      <c r="E684" s="46"/>
      <c r="F684" s="46"/>
      <c r="G684" s="46"/>
      <c r="H684" s="9" t="str">
        <f>IF(Source!AD12&lt;&gt;"", Source!AD12," ")</f>
        <v xml:space="preserve"> </v>
      </c>
      <c r="I684" s="9"/>
      <c r="J684" s="9"/>
      <c r="K684" s="9"/>
    </row>
    <row r="685" spans="1:11" ht="14.25" x14ac:dyDescent="0.2">
      <c r="A685" s="9"/>
      <c r="B685" s="9"/>
      <c r="C685" s="47" t="s">
        <v>393</v>
      </c>
      <c r="D685" s="47"/>
      <c r="E685" s="47"/>
      <c r="F685" s="47"/>
      <c r="G685" s="47"/>
      <c r="H685" s="9"/>
      <c r="I685" s="9"/>
      <c r="J685" s="9"/>
      <c r="K685" s="9"/>
    </row>
  </sheetData>
  <mergeCells count="194">
    <mergeCell ref="C678:H678"/>
    <mergeCell ref="I678:J678"/>
    <mergeCell ref="A681:B681"/>
    <mergeCell ref="C682:G682"/>
    <mergeCell ref="A684:B684"/>
    <mergeCell ref="C685:G685"/>
    <mergeCell ref="I675:J675"/>
    <mergeCell ref="A675:H675"/>
    <mergeCell ref="C676:H676"/>
    <mergeCell ref="I676:J676"/>
    <mergeCell ref="C677:H677"/>
    <mergeCell ref="I677:J677"/>
    <mergeCell ref="C669:H669"/>
    <mergeCell ref="I669:J669"/>
    <mergeCell ref="C670:H670"/>
    <mergeCell ref="I670:J670"/>
    <mergeCell ref="I672:J672"/>
    <mergeCell ref="A672:H672"/>
    <mergeCell ref="I663:J663"/>
    <mergeCell ref="A663:H663"/>
    <mergeCell ref="I666:J666"/>
    <mergeCell ref="A666:H666"/>
    <mergeCell ref="C668:H668"/>
    <mergeCell ref="I668:J668"/>
    <mergeCell ref="I640:J640"/>
    <mergeCell ref="I642:J642"/>
    <mergeCell ref="A642:H642"/>
    <mergeCell ref="A645:K645"/>
    <mergeCell ref="I653:J653"/>
    <mergeCell ref="I661:J661"/>
    <mergeCell ref="I608:J608"/>
    <mergeCell ref="I617:J617"/>
    <mergeCell ref="I626:J626"/>
    <mergeCell ref="I628:J628"/>
    <mergeCell ref="A628:H628"/>
    <mergeCell ref="A631:K631"/>
    <mergeCell ref="I576:J576"/>
    <mergeCell ref="I585:J585"/>
    <mergeCell ref="I587:J587"/>
    <mergeCell ref="A587:H587"/>
    <mergeCell ref="A590:K590"/>
    <mergeCell ref="I599:J599"/>
    <mergeCell ref="I544:J544"/>
    <mergeCell ref="I546:J546"/>
    <mergeCell ref="A546:H546"/>
    <mergeCell ref="A549:K549"/>
    <mergeCell ref="I558:J558"/>
    <mergeCell ref="I567:J567"/>
    <mergeCell ref="I490:J490"/>
    <mergeCell ref="I499:J499"/>
    <mergeCell ref="I508:J508"/>
    <mergeCell ref="I517:J517"/>
    <mergeCell ref="I526:J526"/>
    <mergeCell ref="I535:J535"/>
    <mergeCell ref="A455:K455"/>
    <mergeCell ref="I464:J464"/>
    <mergeCell ref="I466:J466"/>
    <mergeCell ref="A466:H466"/>
    <mergeCell ref="A469:K469"/>
    <mergeCell ref="I481:J481"/>
    <mergeCell ref="A423:K423"/>
    <mergeCell ref="A425:K425"/>
    <mergeCell ref="I432:J432"/>
    <mergeCell ref="I441:J441"/>
    <mergeCell ref="I450:J450"/>
    <mergeCell ref="I452:J452"/>
    <mergeCell ref="A452:H452"/>
    <mergeCell ref="C419:H419"/>
    <mergeCell ref="I419:J419"/>
    <mergeCell ref="C420:H420"/>
    <mergeCell ref="I420:J420"/>
    <mergeCell ref="C421:H421"/>
    <mergeCell ref="I421:J421"/>
    <mergeCell ref="A403:K403"/>
    <mergeCell ref="I412:J412"/>
    <mergeCell ref="I414:J414"/>
    <mergeCell ref="A414:H414"/>
    <mergeCell ref="I417:J417"/>
    <mergeCell ref="A417:H417"/>
    <mergeCell ref="I389:J389"/>
    <mergeCell ref="I392:J392"/>
    <mergeCell ref="I395:J395"/>
    <mergeCell ref="I398:J398"/>
    <mergeCell ref="I400:J400"/>
    <mergeCell ref="A400:H400"/>
    <mergeCell ref="A347:K347"/>
    <mergeCell ref="I356:J356"/>
    <mergeCell ref="I365:J365"/>
    <mergeCell ref="I374:J374"/>
    <mergeCell ref="I383:J383"/>
    <mergeCell ref="I386:J386"/>
    <mergeCell ref="I315:J315"/>
    <mergeCell ref="I324:J324"/>
    <mergeCell ref="I333:J333"/>
    <mergeCell ref="I342:J342"/>
    <mergeCell ref="I344:J344"/>
    <mergeCell ref="A344:H344"/>
    <mergeCell ref="I283:J283"/>
    <mergeCell ref="I292:J292"/>
    <mergeCell ref="I301:J301"/>
    <mergeCell ref="I303:J303"/>
    <mergeCell ref="A303:H303"/>
    <mergeCell ref="A306:K306"/>
    <mergeCell ref="A226:K226"/>
    <mergeCell ref="I238:J238"/>
    <mergeCell ref="I247:J247"/>
    <mergeCell ref="I256:J256"/>
    <mergeCell ref="I265:J265"/>
    <mergeCell ref="I274:J274"/>
    <mergeCell ref="I207:J207"/>
    <mergeCell ref="I209:J209"/>
    <mergeCell ref="A209:H209"/>
    <mergeCell ref="A212:K212"/>
    <mergeCell ref="I221:J221"/>
    <mergeCell ref="I223:J223"/>
    <mergeCell ref="A223:H223"/>
    <mergeCell ref="C193:H193"/>
    <mergeCell ref="I193:J193"/>
    <mergeCell ref="C194:H194"/>
    <mergeCell ref="I194:J194"/>
    <mergeCell ref="A196:K196"/>
    <mergeCell ref="A198:K198"/>
    <mergeCell ref="I187:J187"/>
    <mergeCell ref="A187:H187"/>
    <mergeCell ref="I190:J190"/>
    <mergeCell ref="A190:H190"/>
    <mergeCell ref="C192:H192"/>
    <mergeCell ref="I192:J192"/>
    <mergeCell ref="I155:J155"/>
    <mergeCell ref="A155:H155"/>
    <mergeCell ref="A158:K158"/>
    <mergeCell ref="I167:J167"/>
    <mergeCell ref="I176:J176"/>
    <mergeCell ref="I185:J185"/>
    <mergeCell ref="I123:J123"/>
    <mergeCell ref="A123:H123"/>
    <mergeCell ref="A126:K126"/>
    <mergeCell ref="I135:J135"/>
    <mergeCell ref="I144:J144"/>
    <mergeCell ref="I153:J153"/>
    <mergeCell ref="A73:K73"/>
    <mergeCell ref="I85:J85"/>
    <mergeCell ref="I94:J94"/>
    <mergeCell ref="I103:J103"/>
    <mergeCell ref="I112:J112"/>
    <mergeCell ref="I121:J121"/>
    <mergeCell ref="I54:J54"/>
    <mergeCell ref="I56:J56"/>
    <mergeCell ref="A56:H56"/>
    <mergeCell ref="A59:K59"/>
    <mergeCell ref="I68:J68"/>
    <mergeCell ref="I70:J70"/>
    <mergeCell ref="A70:H70"/>
    <mergeCell ref="I27:I29"/>
    <mergeCell ref="J27:J29"/>
    <mergeCell ref="A32:K32"/>
    <mergeCell ref="A34:K34"/>
    <mergeCell ref="A36:K36"/>
    <mergeCell ref="I45:J45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BE8D-2EF5-4076-9781-469D97E5B084}">
  <sheetPr>
    <pageSetUpPr fitToPage="1"/>
  </sheetPr>
  <dimension ref="A1:H150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2" width="0" hidden="1" customWidth="1"/>
  </cols>
  <sheetData>
    <row r="1" spans="1:8" x14ac:dyDescent="0.2">
      <c r="A1" s="7" t="str">
        <f>Source!B1</f>
        <v>Smeta.RU Flash  (495) 974-1589</v>
      </c>
    </row>
    <row r="4" spans="1:8" ht="15.75" x14ac:dyDescent="0.2">
      <c r="B4" s="48" t="str">
        <f>CONCATENATE("Ведомость объемов работ ", IF(Source!AN15&lt;&gt;"", Source!AN15," "))</f>
        <v xml:space="preserve">Ведомость объемов работ  </v>
      </c>
      <c r="C4" s="48"/>
      <c r="D4" s="48"/>
      <c r="E4" s="48"/>
    </row>
    <row r="5" spans="1:8" ht="15" x14ac:dyDescent="0.2">
      <c r="B5" s="49" t="str">
        <f>CONCATENATE(Source!F12, " ", Source!G12)</f>
        <v>2.5 Оказание услуг по уборке внутренних и санитарных помещений сооружений. Здание 7.2.4 "Гостиница"</v>
      </c>
      <c r="C5" s="49"/>
      <c r="D5" s="49"/>
      <c r="E5" s="49"/>
    </row>
    <row r="6" spans="1:8" hidden="1" x14ac:dyDescent="0.2"/>
    <row r="8" spans="1:8" ht="99.75" x14ac:dyDescent="0.2">
      <c r="A8" s="50" t="s">
        <v>395</v>
      </c>
      <c r="B8" s="50" t="s">
        <v>396</v>
      </c>
      <c r="C8" s="50" t="s">
        <v>352</v>
      </c>
      <c r="D8" s="50" t="s">
        <v>353</v>
      </c>
      <c r="E8" s="50" t="s">
        <v>397</v>
      </c>
      <c r="F8" s="50" t="s">
        <v>398</v>
      </c>
      <c r="G8" s="50" t="s">
        <v>399</v>
      </c>
      <c r="H8" s="50" t="s">
        <v>400</v>
      </c>
    </row>
    <row r="9" spans="1:8" ht="14.25" x14ac:dyDescent="0.2">
      <c r="A9" s="50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50">
        <v>7</v>
      </c>
      <c r="H9" s="50">
        <v>8</v>
      </c>
    </row>
    <row r="10" spans="1:8" ht="16.5" x14ac:dyDescent="0.25">
      <c r="A10" s="51" t="str">
        <f>CONCATENATE("Локальная смета: ", Source!G20)</f>
        <v>Локальная смета: №2.5</v>
      </c>
      <c r="B10" s="51"/>
      <c r="C10" s="51"/>
      <c r="D10" s="51"/>
      <c r="E10" s="51"/>
      <c r="F10" s="51"/>
      <c r="G10" s="51"/>
      <c r="H10" s="51"/>
    </row>
    <row r="11" spans="1:8" ht="16.5" x14ac:dyDescent="0.25">
      <c r="A11" s="51" t="str">
        <f>CONCATENATE("Раздел: ", Source!G24)</f>
        <v>Раздел: Поддерживающая уборка</v>
      </c>
      <c r="B11" s="51"/>
      <c r="C11" s="51"/>
      <c r="D11" s="51"/>
      <c r="E11" s="51"/>
      <c r="F11" s="51"/>
      <c r="G11" s="51"/>
      <c r="H11" s="51"/>
    </row>
    <row r="12" spans="1:8" ht="16.5" x14ac:dyDescent="0.25">
      <c r="A12" s="51" t="str">
        <f>CONCATENATE("Подраздел: ", Source!G28)</f>
        <v>Подраздел: Стены, потолки</v>
      </c>
      <c r="B12" s="51"/>
      <c r="C12" s="51"/>
      <c r="D12" s="51"/>
      <c r="E12" s="51"/>
      <c r="F12" s="51"/>
      <c r="G12" s="51"/>
      <c r="H12" s="51"/>
    </row>
    <row r="13" spans="1:8" ht="28.5" x14ac:dyDescent="0.2">
      <c r="A13" s="50">
        <v>1</v>
      </c>
      <c r="B13" s="50" t="str">
        <f>Source!E32</f>
        <v>1</v>
      </c>
      <c r="C13" s="54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13" s="50" t="s">
        <v>18</v>
      </c>
      <c r="E13" s="55">
        <f>Source!I32</f>
        <v>14.3</v>
      </c>
      <c r="F13" s="50" t="str">
        <f>Source!U28</f>
        <v/>
      </c>
      <c r="G13" s="50" t="str">
        <f>"=1430/"&amp;"100"</f>
        <v>=1430/100</v>
      </c>
      <c r="H13" s="54"/>
    </row>
    <row r="14" spans="1:8" ht="14.25" x14ac:dyDescent="0.2">
      <c r="A14" s="50">
        <v>1.1000000000000001</v>
      </c>
      <c r="B14" s="50" t="str">
        <f>Source!E33</f>
        <v>1,1</v>
      </c>
      <c r="C14" s="54" t="str">
        <f>Source!G33</f>
        <v>Вода</v>
      </c>
      <c r="D14" s="50" t="s">
        <v>27</v>
      </c>
      <c r="E14" s="55">
        <f>Source!I33</f>
        <v>-2.6168999999999998</v>
      </c>
      <c r="F14" s="50" t="str">
        <f>Source!U28</f>
        <v/>
      </c>
      <c r="G14" s="50"/>
      <c r="H14" s="54"/>
    </row>
    <row r="15" spans="1:8" ht="28.5" x14ac:dyDescent="0.2">
      <c r="A15" s="50">
        <v>2</v>
      </c>
      <c r="B15" s="50" t="str">
        <f>Source!E34</f>
        <v>2</v>
      </c>
      <c r="C15" s="54" t="str">
        <f>Source!G34</f>
        <v>Протирка стен, облицованных керамической плиткой, в зданиях административно-хозяйственного назначения</v>
      </c>
      <c r="D15" s="50" t="s">
        <v>18</v>
      </c>
      <c r="E15" s="55">
        <f>Source!I34</f>
        <v>2.6463000000000001</v>
      </c>
      <c r="F15" s="50" t="str">
        <f>Source!U28</f>
        <v/>
      </c>
      <c r="G15" s="50" t="str">
        <f>"=264,63/"&amp;"100"</f>
        <v>=264,63/100</v>
      </c>
      <c r="H15" s="54"/>
    </row>
    <row r="16" spans="1:8" ht="14.25" x14ac:dyDescent="0.2">
      <c r="A16" s="50">
        <v>2.1</v>
      </c>
      <c r="B16" s="50" t="str">
        <f>Source!E35</f>
        <v>2,1</v>
      </c>
      <c r="C16" s="54" t="str">
        <f>Source!G35</f>
        <v>Вода</v>
      </c>
      <c r="D16" s="50" t="s">
        <v>27</v>
      </c>
      <c r="E16" s="55">
        <f>Source!I35</f>
        <v>-0.96854600000000002</v>
      </c>
      <c r="F16" s="50" t="str">
        <f>Source!U28</f>
        <v/>
      </c>
      <c r="G16" s="50"/>
      <c r="H16" s="54"/>
    </row>
    <row r="17" spans="1:8" ht="16.5" x14ac:dyDescent="0.25">
      <c r="A17" s="51" t="str">
        <f>CONCATENATE("Подраздел: ", Source!G67)</f>
        <v>Подраздел: Лестничные марши и площадки</v>
      </c>
      <c r="B17" s="51"/>
      <c r="C17" s="51"/>
      <c r="D17" s="51"/>
      <c r="E17" s="51"/>
      <c r="F17" s="51"/>
      <c r="G17" s="51"/>
      <c r="H17" s="51"/>
    </row>
    <row r="18" spans="1:8" ht="57" x14ac:dyDescent="0.2">
      <c r="A18" s="50">
        <v>3</v>
      </c>
      <c r="B18" s="50" t="str">
        <f>Source!E71</f>
        <v>3</v>
      </c>
      <c r="C18" s="54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8" s="50" t="s">
        <v>18</v>
      </c>
      <c r="E18" s="55">
        <f>Source!I71</f>
        <v>0.82899999999999996</v>
      </c>
      <c r="F18" s="50" t="str">
        <f>Source!U67</f>
        <v/>
      </c>
      <c r="G18" s="50" t="str">
        <f>"=82,9/"&amp;"100"</f>
        <v>=82,9/100</v>
      </c>
      <c r="H18" s="54"/>
    </row>
    <row r="19" spans="1:8" ht="14.25" x14ac:dyDescent="0.2">
      <c r="A19" s="50">
        <v>3.1</v>
      </c>
      <c r="B19" s="50" t="str">
        <f>Source!E72</f>
        <v>3,1</v>
      </c>
      <c r="C19" s="54" t="str">
        <f>Source!G72</f>
        <v>Вода</v>
      </c>
      <c r="D19" s="50" t="s">
        <v>27</v>
      </c>
      <c r="E19" s="55">
        <f>Source!I72</f>
        <v>-3.0341399999999998</v>
      </c>
      <c r="F19" s="50" t="str">
        <f>Source!U67</f>
        <v/>
      </c>
      <c r="G19" s="50"/>
      <c r="H19" s="54"/>
    </row>
    <row r="20" spans="1:8" ht="16.5" x14ac:dyDescent="0.25">
      <c r="A20" s="51" t="str">
        <f>CONCATENATE("Подраздел: ", Source!G104)</f>
        <v>Подраздел: Полы</v>
      </c>
      <c r="B20" s="51"/>
      <c r="C20" s="51"/>
      <c r="D20" s="51"/>
      <c r="E20" s="51"/>
      <c r="F20" s="51"/>
      <c r="G20" s="51"/>
      <c r="H20" s="51"/>
    </row>
    <row r="21" spans="1:8" ht="28.5" x14ac:dyDescent="0.2">
      <c r="A21" s="50">
        <v>4</v>
      </c>
      <c r="B21" s="50" t="str">
        <f>Source!E108</f>
        <v>4</v>
      </c>
      <c r="C21" s="54" t="str">
        <f>Source!G108</f>
        <v>Уборка полов павильонов и административно-хозяйственных зданий на территории типа ВДНХ поломоечной машиной - протирка</v>
      </c>
      <c r="D21" s="50" t="s">
        <v>18</v>
      </c>
      <c r="E21" s="55">
        <f>Source!I108</f>
        <v>1.7591000000000001</v>
      </c>
      <c r="F21" s="50" t="str">
        <f>Source!U104</f>
        <v/>
      </c>
      <c r="G21" s="50" t="str">
        <f>"=251,3*"&amp;"0,7/"&amp;"100"</f>
        <v>=251,3*0,7/100</v>
      </c>
      <c r="H21" s="54"/>
    </row>
    <row r="22" spans="1:8" ht="14.25" x14ac:dyDescent="0.2">
      <c r="A22" s="50">
        <v>4.0999999999999996</v>
      </c>
      <c r="B22" s="50" t="str">
        <f>Source!E109</f>
        <v>4,1</v>
      </c>
      <c r="C22" s="54" t="str">
        <f>Source!G109</f>
        <v>Вода</v>
      </c>
      <c r="D22" s="50" t="s">
        <v>27</v>
      </c>
      <c r="E22" s="55">
        <f>Source!I109</f>
        <v>-25.688840940000002</v>
      </c>
      <c r="F22" s="50" t="str">
        <f>Source!U104</f>
        <v/>
      </c>
      <c r="G22" s="50"/>
      <c r="H22" s="54"/>
    </row>
    <row r="23" spans="1:8" ht="28.5" x14ac:dyDescent="0.2">
      <c r="A23" s="50">
        <v>5</v>
      </c>
      <c r="B23" s="50" t="str">
        <f>Source!E110</f>
        <v>5</v>
      </c>
      <c r="C23" s="54" t="str">
        <f>Source!G110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3" s="50" t="s">
        <v>18</v>
      </c>
      <c r="E23" s="55">
        <f>Source!I110</f>
        <v>0.75390000000000001</v>
      </c>
      <c r="F23" s="50" t="str">
        <f>Source!U104</f>
        <v/>
      </c>
      <c r="G23" s="50" t="str">
        <f>"=251,3*"&amp;"0,3/"&amp;"100"</f>
        <v>=251,3*0,3/100</v>
      </c>
      <c r="H23" s="54"/>
    </row>
    <row r="24" spans="1:8" ht="14.25" x14ac:dyDescent="0.2">
      <c r="A24" s="50">
        <v>5.0999999999999996</v>
      </c>
      <c r="B24" s="50" t="str">
        <f>Source!E111</f>
        <v>5,1</v>
      </c>
      <c r="C24" s="54" t="str">
        <f>Source!G111</f>
        <v>Вода</v>
      </c>
      <c r="D24" s="50" t="s">
        <v>27</v>
      </c>
      <c r="E24" s="55">
        <f>Source!I111</f>
        <v>-0.82778220000000013</v>
      </c>
      <c r="F24" s="50" t="str">
        <f>Source!U104</f>
        <v/>
      </c>
      <c r="G24" s="50"/>
      <c r="H24" s="54"/>
    </row>
    <row r="25" spans="1:8" ht="42.75" x14ac:dyDescent="0.2">
      <c r="A25" s="50">
        <v>6</v>
      </c>
      <c r="B25" s="50" t="str">
        <f>Source!E112</f>
        <v>6</v>
      </c>
      <c r="C25" s="54" t="str">
        <f>Source!G112</f>
        <v>Мытье полов вестибюлей, коридоров, гардеробных, фойе, холлов, рекреаций в зданиях административно-хозяйственного назначения (спортзал)</v>
      </c>
      <c r="D25" s="50" t="s">
        <v>18</v>
      </c>
      <c r="E25" s="55">
        <f>Source!I112</f>
        <v>1.35</v>
      </c>
      <c r="F25" s="50" t="str">
        <f>Source!U104</f>
        <v/>
      </c>
      <c r="G25" s="50" t="str">
        <f>"=135/"&amp;"100"</f>
        <v>=135/100</v>
      </c>
      <c r="H25" s="54"/>
    </row>
    <row r="26" spans="1:8" ht="14.25" x14ac:dyDescent="0.2">
      <c r="A26" s="50">
        <v>6.1</v>
      </c>
      <c r="B26" s="50" t="str">
        <f>Source!E113</f>
        <v>6,1</v>
      </c>
      <c r="C26" s="54" t="str">
        <f>Source!G113</f>
        <v>Вода</v>
      </c>
      <c r="D26" s="50" t="s">
        <v>27</v>
      </c>
      <c r="E26" s="55">
        <f>Source!I113</f>
        <v>-1.4823000000000002</v>
      </c>
      <c r="F26" s="50" t="str">
        <f>Source!U104</f>
        <v/>
      </c>
      <c r="G26" s="50"/>
      <c r="H26" s="54"/>
    </row>
    <row r="27" spans="1:8" ht="28.5" x14ac:dyDescent="0.2">
      <c r="A27" s="50">
        <v>7</v>
      </c>
      <c r="B27" s="50" t="str">
        <f>Source!E114</f>
        <v>7</v>
      </c>
      <c r="C27" s="54" t="str">
        <f>Source!G114</f>
        <v>Мытье полов кабинетов в зданиях административно-хозяйственного назначения</v>
      </c>
      <c r="D27" s="50" t="s">
        <v>18</v>
      </c>
      <c r="E27" s="55">
        <f>Source!I114</f>
        <v>1.7230000000000001</v>
      </c>
      <c r="F27" s="50" t="str">
        <f>Source!U104</f>
        <v/>
      </c>
      <c r="G27" s="50" t="str">
        <f>"=172,3/"&amp;"100"</f>
        <v>=172,3/100</v>
      </c>
      <c r="H27" s="54"/>
    </row>
    <row r="28" spans="1:8" ht="14.25" x14ac:dyDescent="0.2">
      <c r="A28" s="50">
        <v>7.1</v>
      </c>
      <c r="B28" s="50" t="str">
        <f>Source!E115</f>
        <v>7,1</v>
      </c>
      <c r="C28" s="54" t="str">
        <f>Source!G115</f>
        <v>Вода</v>
      </c>
      <c r="D28" s="50" t="s">
        <v>27</v>
      </c>
      <c r="E28" s="55">
        <f>Source!I115</f>
        <v>-1.8918540000000001</v>
      </c>
      <c r="F28" s="50" t="str">
        <f>Source!U104</f>
        <v/>
      </c>
      <c r="G28" s="50"/>
      <c r="H28" s="54"/>
    </row>
    <row r="29" spans="1:8" ht="28.5" x14ac:dyDescent="0.2">
      <c r="A29" s="50">
        <v>8</v>
      </c>
      <c r="B29" s="50" t="str">
        <f>Source!E116</f>
        <v>8</v>
      </c>
      <c r="C29" s="54" t="str">
        <f>Source!G116</f>
        <v>Мытье полов санузлов и душевых в зданиях административно-хозяйственного назначения</v>
      </c>
      <c r="D29" s="50" t="s">
        <v>18</v>
      </c>
      <c r="E29" s="55">
        <f>Source!I116</f>
        <v>0.504</v>
      </c>
      <c r="F29" s="50" t="str">
        <f>Source!U104</f>
        <v/>
      </c>
      <c r="G29" s="50" t="str">
        <f>"=50,4/"&amp;"100"</f>
        <v>=50,4/100</v>
      </c>
      <c r="H29" s="54"/>
    </row>
    <row r="30" spans="1:8" ht="14.25" x14ac:dyDescent="0.2">
      <c r="A30" s="50">
        <v>8.1</v>
      </c>
      <c r="B30" s="50" t="str">
        <f>Source!E117</f>
        <v>8,1</v>
      </c>
      <c r="C30" s="54" t="str">
        <f>Source!G117</f>
        <v>Вода</v>
      </c>
      <c r="D30" s="50" t="s">
        <v>27</v>
      </c>
      <c r="E30" s="55">
        <f>Source!I117</f>
        <v>-0.553392</v>
      </c>
      <c r="F30" s="50" t="str">
        <f>Source!U104</f>
        <v/>
      </c>
      <c r="G30" s="50"/>
      <c r="H30" s="54"/>
    </row>
    <row r="31" spans="1:8" ht="16.5" x14ac:dyDescent="0.25">
      <c r="A31" s="51" t="str">
        <f>CONCATENATE("Подраздел: ", Source!G149)</f>
        <v>Подраздел: Мытье окон, дверей, перегородок, внутреннего остекления</v>
      </c>
      <c r="B31" s="51"/>
      <c r="C31" s="51"/>
      <c r="D31" s="51"/>
      <c r="E31" s="51"/>
      <c r="F31" s="51"/>
      <c r="G31" s="51"/>
      <c r="H31" s="51"/>
    </row>
    <row r="32" spans="1:8" ht="28.5" x14ac:dyDescent="0.2">
      <c r="A32" s="50">
        <v>9</v>
      </c>
      <c r="B32" s="50" t="str">
        <f>Source!E153</f>
        <v>9</v>
      </c>
      <c r="C32" s="54" t="str">
        <f>Source!G153</f>
        <v>Уборка регулярная (поддерживающая) дверных блоков - металлические с полотнами остекленными (с 2-х сторон)</v>
      </c>
      <c r="D32" s="50" t="s">
        <v>18</v>
      </c>
      <c r="E32" s="55">
        <f>Source!I153</f>
        <v>0.47710000000000002</v>
      </c>
      <c r="F32" s="50" t="str">
        <f>Source!U149</f>
        <v/>
      </c>
      <c r="G32" s="50" t="str">
        <f>"=47,71/"&amp;"100"</f>
        <v>=47,71/100</v>
      </c>
      <c r="H32" s="54"/>
    </row>
    <row r="33" spans="1:8" ht="14.25" x14ac:dyDescent="0.2">
      <c r="A33" s="50">
        <v>9.1</v>
      </c>
      <c r="B33" s="50" t="str">
        <f>Source!E154</f>
        <v>9,1</v>
      </c>
      <c r="C33" s="54" t="str">
        <f>Source!G154</f>
        <v>Вода</v>
      </c>
      <c r="D33" s="50" t="s">
        <v>27</v>
      </c>
      <c r="E33" s="55">
        <f>Source!I154</f>
        <v>-1.2223302</v>
      </c>
      <c r="F33" s="50" t="str">
        <f>Source!U149</f>
        <v/>
      </c>
      <c r="G33" s="50"/>
      <c r="H33" s="54"/>
    </row>
    <row r="34" spans="1:8" ht="42.75" x14ac:dyDescent="0.2">
      <c r="A34" s="50">
        <v>10</v>
      </c>
      <c r="B34" s="50" t="str">
        <f>Source!E155</f>
        <v>10</v>
      </c>
      <c r="C34" s="54" t="str">
        <f>Source!G155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34" s="50" t="s">
        <v>18</v>
      </c>
      <c r="E34" s="55">
        <f>Source!I155</f>
        <v>0.30409999999999998</v>
      </c>
      <c r="F34" s="50" t="str">
        <f>Source!U149</f>
        <v/>
      </c>
      <c r="G34" s="50" t="str">
        <f>"=30,41/"&amp;"100"</f>
        <v>=30,41/100</v>
      </c>
      <c r="H34" s="54"/>
    </row>
    <row r="35" spans="1:8" ht="14.25" x14ac:dyDescent="0.2">
      <c r="A35" s="50">
        <v>10.1</v>
      </c>
      <c r="B35" s="50" t="str">
        <f>Source!E156</f>
        <v>10,1</v>
      </c>
      <c r="C35" s="54" t="str">
        <f>Source!G156</f>
        <v>Вода</v>
      </c>
      <c r="D35" s="50" t="s">
        <v>27</v>
      </c>
      <c r="E35" s="55">
        <f>Source!I156</f>
        <v>-0.33390199999999998</v>
      </c>
      <c r="F35" s="50" t="str">
        <f>Source!U149</f>
        <v/>
      </c>
      <c r="G35" s="50"/>
      <c r="H35" s="54"/>
    </row>
    <row r="36" spans="1:8" ht="42.75" x14ac:dyDescent="0.2">
      <c r="A36" s="50">
        <v>11</v>
      </c>
      <c r="B36" s="50" t="str">
        <f>Source!E157</f>
        <v>11</v>
      </c>
      <c r="C36" s="54" t="str">
        <f>Source!G157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36" s="50" t="s">
        <v>18</v>
      </c>
      <c r="E36" s="55">
        <f>Source!I157</f>
        <v>1.6690499999999999</v>
      </c>
      <c r="F36" s="50" t="str">
        <f>Source!U149</f>
        <v/>
      </c>
      <c r="G36" s="50" t="str">
        <f>"=166,905/"&amp;"100"</f>
        <v>=166,905/100</v>
      </c>
      <c r="H36" s="54"/>
    </row>
    <row r="37" spans="1:8" ht="14.25" x14ac:dyDescent="0.2">
      <c r="A37" s="50">
        <v>11.1</v>
      </c>
      <c r="B37" s="50" t="str">
        <f>Source!E158</f>
        <v>11,1</v>
      </c>
      <c r="C37" s="54" t="str">
        <f>Source!G158</f>
        <v>Вода</v>
      </c>
      <c r="D37" s="50" t="s">
        <v>27</v>
      </c>
      <c r="E37" s="55">
        <f>Source!I158</f>
        <v>-1.8326169000000001</v>
      </c>
      <c r="F37" s="50" t="str">
        <f>Source!U149</f>
        <v/>
      </c>
      <c r="G37" s="50"/>
      <c r="H37" s="54"/>
    </row>
    <row r="38" spans="1:8" ht="16.5" x14ac:dyDescent="0.25">
      <c r="A38" s="51" t="str">
        <f>CONCATENATE("Подраздел: ", Source!G190)</f>
        <v>Подраздел: Мытье сантехнических приборов</v>
      </c>
      <c r="B38" s="51"/>
      <c r="C38" s="51"/>
      <c r="D38" s="51"/>
      <c r="E38" s="51"/>
      <c r="F38" s="51"/>
      <c r="G38" s="51"/>
      <c r="H38" s="51"/>
    </row>
    <row r="39" spans="1:8" ht="28.5" x14ac:dyDescent="0.2">
      <c r="A39" s="50">
        <v>12</v>
      </c>
      <c r="B39" s="50" t="str">
        <f>Source!E194</f>
        <v>12</v>
      </c>
      <c r="C39" s="54" t="str">
        <f>Source!G194</f>
        <v>Уборка санитарно-технических приборов в туалетах административных зданий - унитазы</v>
      </c>
      <c r="D39" s="50" t="s">
        <v>141</v>
      </c>
      <c r="E39" s="55">
        <f>Source!I194</f>
        <v>0.15</v>
      </c>
      <c r="F39" s="50" t="str">
        <f>Source!U190</f>
        <v/>
      </c>
      <c r="G39" s="50" t="str">
        <f>"=15/"&amp;"100"</f>
        <v>=15/100</v>
      </c>
      <c r="H39" s="54"/>
    </row>
    <row r="40" spans="1:8" ht="14.25" x14ac:dyDescent="0.2">
      <c r="A40" s="50">
        <v>12.1</v>
      </c>
      <c r="B40" s="50" t="str">
        <f>Source!E195</f>
        <v>12,1</v>
      </c>
      <c r="C40" s="54" t="str">
        <f>Source!G195</f>
        <v>Вода</v>
      </c>
      <c r="D40" s="50" t="s">
        <v>27</v>
      </c>
      <c r="E40" s="55">
        <f>Source!I195</f>
        <v>-6.4050000000000002</v>
      </c>
      <c r="F40" s="50" t="str">
        <f>Source!U190</f>
        <v/>
      </c>
      <c r="G40" s="50"/>
      <c r="H40" s="54"/>
    </row>
    <row r="41" spans="1:8" ht="28.5" x14ac:dyDescent="0.2">
      <c r="A41" s="50">
        <v>13</v>
      </c>
      <c r="B41" s="50" t="str">
        <f>Source!E196</f>
        <v>13</v>
      </c>
      <c r="C41" s="54" t="str">
        <f>Source!G196</f>
        <v>Уборка санитарно-технических приборов в туалетах административных зданий - умывальники</v>
      </c>
      <c r="D41" s="50" t="s">
        <v>141</v>
      </c>
      <c r="E41" s="55">
        <f>Source!I196</f>
        <v>0.16</v>
      </c>
      <c r="F41" s="50" t="str">
        <f>Source!U190</f>
        <v/>
      </c>
      <c r="G41" s="50" t="str">
        <f>"=16/"&amp;"100"</f>
        <v>=16/100</v>
      </c>
      <c r="H41" s="54"/>
    </row>
    <row r="42" spans="1:8" ht="14.25" x14ac:dyDescent="0.2">
      <c r="A42" s="50">
        <v>13.1</v>
      </c>
      <c r="B42" s="50" t="str">
        <f>Source!E197</f>
        <v>13,1</v>
      </c>
      <c r="C42" s="54" t="str">
        <f>Source!G197</f>
        <v>Вода</v>
      </c>
      <c r="D42" s="50" t="s">
        <v>27</v>
      </c>
      <c r="E42" s="55">
        <f>Source!I197</f>
        <v>-5.8560000000000008</v>
      </c>
      <c r="F42" s="50" t="str">
        <f>Source!U190</f>
        <v/>
      </c>
      <c r="G42" s="50"/>
      <c r="H42" s="54"/>
    </row>
    <row r="43" spans="1:8" ht="28.5" x14ac:dyDescent="0.2">
      <c r="A43" s="50">
        <v>14</v>
      </c>
      <c r="B43" s="50" t="str">
        <f>Source!E198</f>
        <v>14</v>
      </c>
      <c r="C43" s="54" t="str">
        <f>Source!G198</f>
        <v>Уборка санитарно-технических приборов в туалетах административных зданий - умывальники (поддоны)</v>
      </c>
      <c r="D43" s="50" t="s">
        <v>141</v>
      </c>
      <c r="E43" s="55">
        <f>Source!I198</f>
        <v>0.05</v>
      </c>
      <c r="F43" s="50" t="str">
        <f>Source!U190</f>
        <v/>
      </c>
      <c r="G43" s="50" t="str">
        <f>"=5/"&amp;"100"</f>
        <v>=5/100</v>
      </c>
      <c r="H43" s="54"/>
    </row>
    <row r="44" spans="1:8" ht="14.25" x14ac:dyDescent="0.2">
      <c r="A44" s="50">
        <v>14.1</v>
      </c>
      <c r="B44" s="50" t="str">
        <f>Source!E199</f>
        <v>14,1</v>
      </c>
      <c r="C44" s="54" t="str">
        <f>Source!G199</f>
        <v>Вода</v>
      </c>
      <c r="D44" s="50" t="s">
        <v>27</v>
      </c>
      <c r="E44" s="55">
        <f>Source!I199</f>
        <v>-1.83</v>
      </c>
      <c r="F44" s="50" t="str">
        <f>Source!U190</f>
        <v/>
      </c>
      <c r="G44" s="50"/>
      <c r="H44" s="54"/>
    </row>
    <row r="45" spans="1:8" ht="16.5" x14ac:dyDescent="0.25">
      <c r="A45" s="51" t="str">
        <f>CONCATENATE("Раздел: ", Source!G264)</f>
        <v>Раздел: Основная уборка</v>
      </c>
      <c r="B45" s="51"/>
      <c r="C45" s="51"/>
      <c r="D45" s="51"/>
      <c r="E45" s="51"/>
      <c r="F45" s="51"/>
      <c r="G45" s="51"/>
      <c r="H45" s="51"/>
    </row>
    <row r="46" spans="1:8" ht="16.5" x14ac:dyDescent="0.25">
      <c r="A46" s="51" t="str">
        <f>CONCATENATE("Подраздел: ", Source!G268)</f>
        <v>Подраздел: Стены, потолки</v>
      </c>
      <c r="B46" s="51"/>
      <c r="C46" s="51"/>
      <c r="D46" s="51"/>
      <c r="E46" s="51"/>
      <c r="F46" s="51"/>
      <c r="G46" s="51"/>
      <c r="H46" s="51"/>
    </row>
    <row r="47" spans="1:8" ht="28.5" x14ac:dyDescent="0.2">
      <c r="A47" s="50">
        <v>15</v>
      </c>
      <c r="B47" s="50" t="str">
        <f>Source!E272</f>
        <v>15</v>
      </c>
      <c r="C47" s="54" t="str">
        <f>Source!G272</f>
        <v>Протирка стен, облицованных керамической плиткой, в зданиях административно-хозяйственного назначения</v>
      </c>
      <c r="D47" s="50" t="s">
        <v>18</v>
      </c>
      <c r="E47" s="55">
        <f>Source!I272</f>
        <v>2.6463000000000001</v>
      </c>
      <c r="F47" s="50" t="str">
        <f>Source!U268</f>
        <v/>
      </c>
      <c r="G47" s="50" t="str">
        <f>"=264,63/"&amp;"100"</f>
        <v>=264,63/100</v>
      </c>
      <c r="H47" s="54"/>
    </row>
    <row r="48" spans="1:8" ht="14.25" x14ac:dyDescent="0.2">
      <c r="A48" s="50">
        <v>15.1</v>
      </c>
      <c r="B48" s="50" t="str">
        <f>Source!E273</f>
        <v>15,1</v>
      </c>
      <c r="C48" s="54" t="str">
        <f>Source!G273</f>
        <v>Вода</v>
      </c>
      <c r="D48" s="50" t="s">
        <v>27</v>
      </c>
      <c r="E48" s="55">
        <f>Source!I273</f>
        <v>-3.1226340000000001</v>
      </c>
      <c r="F48" s="50" t="str">
        <f>Source!U268</f>
        <v/>
      </c>
      <c r="G48" s="50"/>
      <c r="H48" s="54"/>
    </row>
    <row r="49" spans="1:8" ht="16.5" x14ac:dyDescent="0.25">
      <c r="A49" s="51" t="str">
        <f>CONCATENATE("Подраздел: ", Source!G305)</f>
        <v>Подраздел: Лестничные марши и площадки</v>
      </c>
      <c r="B49" s="51"/>
      <c r="C49" s="51"/>
      <c r="D49" s="51"/>
      <c r="E49" s="51"/>
      <c r="F49" s="51"/>
      <c r="G49" s="51"/>
      <c r="H49" s="51"/>
    </row>
    <row r="50" spans="1:8" ht="57" x14ac:dyDescent="0.2">
      <c r="A50" s="50">
        <v>16</v>
      </c>
      <c r="B50" s="50" t="str">
        <f>Source!E309</f>
        <v>16</v>
      </c>
      <c r="C50" s="54" t="str">
        <f>Source!G309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50" s="50" t="s">
        <v>18</v>
      </c>
      <c r="E50" s="55">
        <f>Source!I309</f>
        <v>0.82899999999999996</v>
      </c>
      <c r="F50" s="50" t="str">
        <f>Source!U305</f>
        <v/>
      </c>
      <c r="G50" s="50" t="str">
        <f>"=82,9/"&amp;"100"</f>
        <v>=82,9/100</v>
      </c>
      <c r="H50" s="54"/>
    </row>
    <row r="51" spans="1:8" ht="14.25" x14ac:dyDescent="0.2">
      <c r="A51" s="50">
        <v>16.100000000000001</v>
      </c>
      <c r="B51" s="50" t="str">
        <f>Source!E310</f>
        <v>16,1</v>
      </c>
      <c r="C51" s="54" t="str">
        <f>Source!G310</f>
        <v>Вода</v>
      </c>
      <c r="D51" s="50" t="s">
        <v>27</v>
      </c>
      <c r="E51" s="55">
        <f>Source!I310</f>
        <v>-0.97821999999999987</v>
      </c>
      <c r="F51" s="50" t="str">
        <f>Source!U305</f>
        <v/>
      </c>
      <c r="G51" s="50"/>
      <c r="H51" s="54"/>
    </row>
    <row r="52" spans="1:8" ht="16.5" x14ac:dyDescent="0.25">
      <c r="A52" s="51" t="str">
        <f>CONCATENATE("Подраздел: ", Source!G342)</f>
        <v>Подраздел: Полы</v>
      </c>
      <c r="B52" s="51"/>
      <c r="C52" s="51"/>
      <c r="D52" s="51"/>
      <c r="E52" s="51"/>
      <c r="F52" s="51"/>
      <c r="G52" s="51"/>
      <c r="H52" s="51"/>
    </row>
    <row r="53" spans="1:8" ht="42.75" x14ac:dyDescent="0.2">
      <c r="A53" s="50">
        <v>17</v>
      </c>
      <c r="B53" s="50" t="str">
        <f>Source!E346</f>
        <v>17</v>
      </c>
      <c r="C53" s="54" t="str">
        <f>Source!G346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53" s="50" t="s">
        <v>18</v>
      </c>
      <c r="E53" s="55">
        <f>Source!I346</f>
        <v>1.7591000000000001</v>
      </c>
      <c r="F53" s="50" t="str">
        <f>Source!U342</f>
        <v/>
      </c>
      <c r="G53" s="50" t="str">
        <f>"=251,3*"&amp;"0,7/"&amp;"100"</f>
        <v>=251,3*0,7/100</v>
      </c>
      <c r="H53" s="54"/>
    </row>
    <row r="54" spans="1:8" ht="14.25" x14ac:dyDescent="0.2">
      <c r="A54" s="50">
        <v>17.100000000000001</v>
      </c>
      <c r="B54" s="50" t="str">
        <f>Source!E347</f>
        <v>17,1</v>
      </c>
      <c r="C54" s="54" t="str">
        <f>Source!G347</f>
        <v>Вода</v>
      </c>
      <c r="D54" s="50" t="s">
        <v>27</v>
      </c>
      <c r="E54" s="55">
        <f>Source!I347</f>
        <v>-2.7399741600000005</v>
      </c>
      <c r="F54" s="50" t="str">
        <f>Source!U342</f>
        <v/>
      </c>
      <c r="G54" s="50"/>
      <c r="H54" s="54"/>
    </row>
    <row r="55" spans="1:8" ht="28.5" x14ac:dyDescent="0.2">
      <c r="A55" s="50">
        <v>18</v>
      </c>
      <c r="B55" s="50" t="str">
        <f>Source!E348</f>
        <v>18</v>
      </c>
      <c r="C55" s="54" t="str">
        <f>Source!G348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55" s="50" t="s">
        <v>18</v>
      </c>
      <c r="E55" s="55">
        <f>Source!I348</f>
        <v>0.75390000000000001</v>
      </c>
      <c r="F55" s="50" t="str">
        <f>Source!U342</f>
        <v/>
      </c>
      <c r="G55" s="50" t="str">
        <f>"=251,3*"&amp;"0,3/"&amp;"100"</f>
        <v>=251,3*0,3/100</v>
      </c>
      <c r="H55" s="54"/>
    </row>
    <row r="56" spans="1:8" ht="14.25" x14ac:dyDescent="0.2">
      <c r="A56" s="50">
        <v>18.100000000000001</v>
      </c>
      <c r="B56" s="50" t="str">
        <f>Source!E349</f>
        <v>18,1</v>
      </c>
      <c r="C56" s="54" t="str">
        <f>Source!G349</f>
        <v>Вода</v>
      </c>
      <c r="D56" s="50" t="s">
        <v>27</v>
      </c>
      <c r="E56" s="55">
        <f>Source!I349</f>
        <v>-0.889602</v>
      </c>
      <c r="F56" s="50" t="str">
        <f>Source!U342</f>
        <v/>
      </c>
      <c r="G56" s="50"/>
      <c r="H56" s="54"/>
    </row>
    <row r="57" spans="1:8" ht="42.75" x14ac:dyDescent="0.2">
      <c r="A57" s="50">
        <v>19</v>
      </c>
      <c r="B57" s="50" t="str">
        <f>Source!E350</f>
        <v>19</v>
      </c>
      <c r="C57" s="54" t="str">
        <f>Source!G350</f>
        <v>Мытье полов вестибюлей, коридоров, гардеробных, фойе, холлов, рекреаций в зданиях административно-хозяйственного назначения (спортзал)</v>
      </c>
      <c r="D57" s="50" t="s">
        <v>18</v>
      </c>
      <c r="E57" s="55">
        <f>Source!I350</f>
        <v>1.35</v>
      </c>
      <c r="F57" s="50" t="str">
        <f>Source!U342</f>
        <v/>
      </c>
      <c r="G57" s="50" t="str">
        <f>"=135/"&amp;"100"</f>
        <v>=135/100</v>
      </c>
      <c r="H57" s="54"/>
    </row>
    <row r="58" spans="1:8" ht="14.25" x14ac:dyDescent="0.2">
      <c r="A58" s="50">
        <v>19.100000000000001</v>
      </c>
      <c r="B58" s="50" t="str">
        <f>Source!E351</f>
        <v>19,1</v>
      </c>
      <c r="C58" s="54" t="str">
        <f>Source!G351</f>
        <v>Вода</v>
      </c>
      <c r="D58" s="50" t="s">
        <v>27</v>
      </c>
      <c r="E58" s="55">
        <f>Source!I351</f>
        <v>-1.593</v>
      </c>
      <c r="F58" s="50" t="str">
        <f>Source!U342</f>
        <v/>
      </c>
      <c r="G58" s="50"/>
      <c r="H58" s="54"/>
    </row>
    <row r="59" spans="1:8" ht="28.5" x14ac:dyDescent="0.2">
      <c r="A59" s="50">
        <v>20</v>
      </c>
      <c r="B59" s="50" t="str">
        <f>Source!E352</f>
        <v>20</v>
      </c>
      <c r="C59" s="54" t="str">
        <f>Source!G352</f>
        <v>Мытье полов санузлов и душевых в зданиях административно-хозяйственного назначения</v>
      </c>
      <c r="D59" s="50" t="s">
        <v>18</v>
      </c>
      <c r="E59" s="55">
        <f>Source!I352</f>
        <v>0.504</v>
      </c>
      <c r="F59" s="50" t="str">
        <f>Source!U342</f>
        <v/>
      </c>
      <c r="G59" s="50" t="str">
        <f>"=50,4/"&amp;"100"</f>
        <v>=50,4/100</v>
      </c>
      <c r="H59" s="54"/>
    </row>
    <row r="60" spans="1:8" ht="14.25" x14ac:dyDescent="0.2">
      <c r="A60" s="50">
        <v>20.100000000000001</v>
      </c>
      <c r="B60" s="50" t="str">
        <f>Source!E353</f>
        <v>20,1</v>
      </c>
      <c r="C60" s="54" t="str">
        <f>Source!G353</f>
        <v>Вода</v>
      </c>
      <c r="D60" s="50" t="s">
        <v>27</v>
      </c>
      <c r="E60" s="55">
        <f>Source!I353</f>
        <v>-0.59472000000000003</v>
      </c>
      <c r="F60" s="50" t="str">
        <f>Source!U342</f>
        <v/>
      </c>
      <c r="G60" s="50"/>
      <c r="H60" s="54"/>
    </row>
    <row r="61" spans="1:8" ht="28.5" x14ac:dyDescent="0.2">
      <c r="A61" s="50">
        <v>21</v>
      </c>
      <c r="B61" s="50" t="str">
        <f>Source!E354</f>
        <v>21</v>
      </c>
      <c r="C61" s="54" t="str">
        <f>Source!G354</f>
        <v>Мытье полов кабинетов в зданиях административно-хозяйственного назначения</v>
      </c>
      <c r="D61" s="50" t="s">
        <v>18</v>
      </c>
      <c r="E61" s="55">
        <f>Source!I354</f>
        <v>1.7230000000000001</v>
      </c>
      <c r="F61" s="50" t="str">
        <f>Source!U342</f>
        <v/>
      </c>
      <c r="G61" s="50" t="str">
        <f>"=172,3/"&amp;"100"</f>
        <v>=172,3/100</v>
      </c>
      <c r="H61" s="54"/>
    </row>
    <row r="62" spans="1:8" ht="14.25" x14ac:dyDescent="0.2">
      <c r="A62" s="50">
        <v>21.1</v>
      </c>
      <c r="B62" s="50" t="str">
        <f>Source!E355</f>
        <v>21,1</v>
      </c>
      <c r="C62" s="54" t="str">
        <f>Source!G355</f>
        <v>Вода</v>
      </c>
      <c r="D62" s="50" t="s">
        <v>27</v>
      </c>
      <c r="E62" s="55">
        <f>Source!I355</f>
        <v>-2.0331399999999999</v>
      </c>
      <c r="F62" s="50" t="str">
        <f>Source!U342</f>
        <v/>
      </c>
      <c r="G62" s="50"/>
      <c r="H62" s="54"/>
    </row>
    <row r="63" spans="1:8" ht="42.75" x14ac:dyDescent="0.2">
      <c r="A63" s="50">
        <v>22</v>
      </c>
      <c r="B63" s="50" t="str">
        <f>Source!E356</f>
        <v>22</v>
      </c>
      <c r="C63" s="54" t="str">
        <f>Source!G356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63" s="50" t="s">
        <v>18</v>
      </c>
      <c r="E63" s="55">
        <f>Source!I356</f>
        <v>0.45900000000000002</v>
      </c>
      <c r="F63" s="50" t="str">
        <f>Source!U342</f>
        <v/>
      </c>
      <c r="G63" s="50" t="str">
        <f>"=45,9/"&amp;"100"</f>
        <v>=45,9/100</v>
      </c>
      <c r="H63" s="54"/>
    </row>
    <row r="64" spans="1:8" ht="14.25" x14ac:dyDescent="0.2">
      <c r="A64" s="50">
        <v>22.1</v>
      </c>
      <c r="B64" s="50" t="str">
        <f>Source!E357</f>
        <v>22,1</v>
      </c>
      <c r="C64" s="54" t="str">
        <f>Source!G357</f>
        <v>Вода</v>
      </c>
      <c r="D64" s="50" t="s">
        <v>27</v>
      </c>
      <c r="E64" s="55">
        <f>Source!I357</f>
        <v>-0.54161999999999999</v>
      </c>
      <c r="F64" s="50" t="str">
        <f>Source!U342</f>
        <v/>
      </c>
      <c r="G64" s="50"/>
      <c r="H64" s="54"/>
    </row>
    <row r="65" spans="1:8" ht="42.75" x14ac:dyDescent="0.2">
      <c r="A65" s="50">
        <v>23</v>
      </c>
      <c r="B65" s="50" t="str">
        <f>Source!E358</f>
        <v>23</v>
      </c>
      <c r="C65" s="54" t="str">
        <f>Source!G358</f>
        <v>Мытье полов вестибюлей, коридоров, гардеробных, фойе, холлов, рекреаций в зданиях административно-хозяйственного назначения (вспомогательные помещения)</v>
      </c>
      <c r="D65" s="50" t="s">
        <v>18</v>
      </c>
      <c r="E65" s="55">
        <f>Source!I358</f>
        <v>0.32600000000000001</v>
      </c>
      <c r="F65" s="50" t="str">
        <f>Source!U342</f>
        <v/>
      </c>
      <c r="G65" s="50" t="str">
        <f>"=32,6/"&amp;"100"</f>
        <v>=32,6/100</v>
      </c>
      <c r="H65" s="54"/>
    </row>
    <row r="66" spans="1:8" ht="14.25" x14ac:dyDescent="0.2">
      <c r="A66" s="50">
        <v>23.1</v>
      </c>
      <c r="B66" s="50" t="str">
        <f>Source!E359</f>
        <v>23,1</v>
      </c>
      <c r="C66" s="54" t="str">
        <f>Source!G359</f>
        <v>Вода</v>
      </c>
      <c r="D66" s="50" t="s">
        <v>27</v>
      </c>
      <c r="E66" s="55">
        <f>Source!I359</f>
        <v>-0.38467999999999997</v>
      </c>
      <c r="F66" s="50" t="str">
        <f>Source!U342</f>
        <v/>
      </c>
      <c r="G66" s="50"/>
      <c r="H66" s="54"/>
    </row>
    <row r="67" spans="1:8" ht="42.75" x14ac:dyDescent="0.2">
      <c r="A67" s="50">
        <v>24</v>
      </c>
      <c r="B67" s="50" t="str">
        <f>Source!E360</f>
        <v>24</v>
      </c>
      <c r="C67" s="54" t="str">
        <f>Source!G360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67" s="50" t="s">
        <v>18</v>
      </c>
      <c r="E67" s="55">
        <f>Source!I360</f>
        <v>0.624</v>
      </c>
      <c r="F67" s="50" t="str">
        <f>Source!U342</f>
        <v/>
      </c>
      <c r="G67" s="50" t="str">
        <f>"=62,4/"&amp;"100"</f>
        <v>=62,4/100</v>
      </c>
      <c r="H67" s="54"/>
    </row>
    <row r="68" spans="1:8" ht="14.25" x14ac:dyDescent="0.2">
      <c r="A68" s="50">
        <v>24.1</v>
      </c>
      <c r="B68" s="50" t="str">
        <f>Source!E361</f>
        <v>24,1</v>
      </c>
      <c r="C68" s="54" t="str">
        <f>Source!G361</f>
        <v>Вода</v>
      </c>
      <c r="D68" s="50" t="s">
        <v>27</v>
      </c>
      <c r="E68" s="55">
        <f>Source!I361</f>
        <v>-9.9839999999999998E-2</v>
      </c>
      <c r="F68" s="50" t="str">
        <f>Source!U342</f>
        <v/>
      </c>
      <c r="G68" s="50"/>
      <c r="H68" s="54"/>
    </row>
    <row r="69" spans="1:8" ht="16.5" x14ac:dyDescent="0.25">
      <c r="A69" s="51" t="str">
        <f>CONCATENATE("Подраздел: ", Source!G393)</f>
        <v>Подраздел: Мытье окон, дверей, перегородок, внутреннего остекления</v>
      </c>
      <c r="B69" s="51"/>
      <c r="C69" s="51"/>
      <c r="D69" s="51"/>
      <c r="E69" s="51"/>
      <c r="F69" s="51"/>
      <c r="G69" s="51"/>
      <c r="H69" s="51"/>
    </row>
    <row r="70" spans="1:8" ht="28.5" x14ac:dyDescent="0.2">
      <c r="A70" s="50">
        <v>25</v>
      </c>
      <c r="B70" s="50" t="str">
        <f>Source!E397</f>
        <v>25</v>
      </c>
      <c r="C70" s="54" t="str">
        <f>Source!G397</f>
        <v>Уборка регулярная (поддерживающая) дверных блоков - металлические с полотнами остекленными (с 2-х сторон)</v>
      </c>
      <c r="D70" s="50" t="s">
        <v>18</v>
      </c>
      <c r="E70" s="55">
        <f>Source!I397</f>
        <v>0.47710000000000002</v>
      </c>
      <c r="F70" s="50" t="str">
        <f>Source!U393</f>
        <v/>
      </c>
      <c r="G70" s="50" t="str">
        <f>"=47,71/"&amp;"100"</f>
        <v>=47,71/100</v>
      </c>
      <c r="H70" s="54"/>
    </row>
    <row r="71" spans="1:8" ht="14.25" x14ac:dyDescent="0.2">
      <c r="A71" s="50">
        <v>25.1</v>
      </c>
      <c r="B71" s="50" t="str">
        <f>Source!E398</f>
        <v>25,1</v>
      </c>
      <c r="C71" s="54" t="str">
        <f>Source!G398</f>
        <v>Вода</v>
      </c>
      <c r="D71" s="50" t="s">
        <v>27</v>
      </c>
      <c r="E71" s="55">
        <f>Source!I398</f>
        <v>-0.53435200000000005</v>
      </c>
      <c r="F71" s="50" t="str">
        <f>Source!U393</f>
        <v/>
      </c>
      <c r="G71" s="50"/>
      <c r="H71" s="54"/>
    </row>
    <row r="72" spans="1:8" ht="42.75" x14ac:dyDescent="0.2">
      <c r="A72" s="50">
        <v>26</v>
      </c>
      <c r="B72" s="50" t="str">
        <f>Source!E399</f>
        <v>26</v>
      </c>
      <c r="C72" s="54" t="str">
        <f>Source!G399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72" s="50" t="s">
        <v>18</v>
      </c>
      <c r="E72" s="55">
        <f>Source!I399</f>
        <v>0.30409999999999998</v>
      </c>
      <c r="F72" s="50" t="str">
        <f>Source!U393</f>
        <v/>
      </c>
      <c r="G72" s="50" t="str">
        <f>"=30,41/"&amp;"100"</f>
        <v>=30,41/100</v>
      </c>
      <c r="H72" s="54"/>
    </row>
    <row r="73" spans="1:8" ht="14.25" x14ac:dyDescent="0.2">
      <c r="A73" s="50">
        <v>26.1</v>
      </c>
      <c r="B73" s="50" t="str">
        <f>Source!E400</f>
        <v>26,1</v>
      </c>
      <c r="C73" s="54" t="str">
        <f>Source!G400</f>
        <v>Вода</v>
      </c>
      <c r="D73" s="50" t="s">
        <v>27</v>
      </c>
      <c r="E73" s="55">
        <f>Source!I400</f>
        <v>-0.14596799999999999</v>
      </c>
      <c r="F73" s="50" t="str">
        <f>Source!U393</f>
        <v/>
      </c>
      <c r="G73" s="50"/>
      <c r="H73" s="54"/>
    </row>
    <row r="74" spans="1:8" ht="42.75" x14ac:dyDescent="0.2">
      <c r="A74" s="50">
        <v>27</v>
      </c>
      <c r="B74" s="50" t="str">
        <f>Source!E401</f>
        <v>27</v>
      </c>
      <c r="C74" s="54" t="str">
        <f>Source!G401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74" s="50" t="s">
        <v>18</v>
      </c>
      <c r="E74" s="55">
        <f>Source!I401</f>
        <v>1.6690499999999999</v>
      </c>
      <c r="F74" s="50" t="str">
        <f>Source!U393</f>
        <v/>
      </c>
      <c r="G74" s="50" t="str">
        <f>"=166,905/"&amp;"100"</f>
        <v>=166,905/100</v>
      </c>
      <c r="H74" s="54"/>
    </row>
    <row r="75" spans="1:8" ht="14.25" x14ac:dyDescent="0.2">
      <c r="A75" s="50">
        <v>27.1</v>
      </c>
      <c r="B75" s="50" t="str">
        <f>Source!E402</f>
        <v>27,1</v>
      </c>
      <c r="C75" s="54" t="str">
        <f>Source!G402</f>
        <v>Вода</v>
      </c>
      <c r="D75" s="50" t="s">
        <v>27</v>
      </c>
      <c r="E75" s="55">
        <f>Source!I402</f>
        <v>-0.80114399999999997</v>
      </c>
      <c r="F75" s="50" t="str">
        <f>Source!U393</f>
        <v/>
      </c>
      <c r="G75" s="50"/>
      <c r="H75" s="54"/>
    </row>
    <row r="76" spans="1:8" ht="28.5" x14ac:dyDescent="0.2">
      <c r="A76" s="50">
        <v>28</v>
      </c>
      <c r="B76" s="50" t="str">
        <f>Source!E403</f>
        <v>28</v>
      </c>
      <c r="C76" s="54" t="str">
        <f>Source!G403</f>
        <v>Уборка регулярная (поддерживающая) дверных блоков - металлические с полотнами глухими (с 2-х сторон)</v>
      </c>
      <c r="D76" s="50" t="s">
        <v>18</v>
      </c>
      <c r="E76" s="55">
        <f>Source!I403</f>
        <v>0.55100000000000005</v>
      </c>
      <c r="F76" s="50" t="str">
        <f>Source!U393</f>
        <v/>
      </c>
      <c r="G76" s="50" t="str">
        <f>"=55,1/"&amp;"100"</f>
        <v>=55,1/100</v>
      </c>
      <c r="H76" s="54"/>
    </row>
    <row r="77" spans="1:8" ht="14.25" x14ac:dyDescent="0.2">
      <c r="A77" s="50">
        <v>28.1</v>
      </c>
      <c r="B77" s="50" t="str">
        <f>Source!E404</f>
        <v>28,1</v>
      </c>
      <c r="C77" s="54" t="str">
        <f>Source!G404</f>
        <v>Вода</v>
      </c>
      <c r="D77" s="50" t="s">
        <v>27</v>
      </c>
      <c r="E77" s="55">
        <f>Source!I404</f>
        <v>-0.52895999999999999</v>
      </c>
      <c r="F77" s="50" t="str">
        <f>Source!U393</f>
        <v/>
      </c>
      <c r="G77" s="50"/>
      <c r="H77" s="54"/>
    </row>
    <row r="78" spans="1:8" ht="16.5" x14ac:dyDescent="0.25">
      <c r="A78" s="51" t="str">
        <f>CONCATENATE("Подраздел: ", Source!G436)</f>
        <v>Подраздел: Мытье сантехнических приборов</v>
      </c>
      <c r="B78" s="51"/>
      <c r="C78" s="51"/>
      <c r="D78" s="51"/>
      <c r="E78" s="51"/>
      <c r="F78" s="51"/>
      <c r="G78" s="51"/>
      <c r="H78" s="51"/>
    </row>
    <row r="79" spans="1:8" ht="28.5" x14ac:dyDescent="0.2">
      <c r="A79" s="50">
        <v>29</v>
      </c>
      <c r="B79" s="50" t="str">
        <f>Source!E440</f>
        <v>29</v>
      </c>
      <c r="C79" s="54" t="str">
        <f>Source!G440</f>
        <v>Уборка санитарно-технических приборов в туалетах административных зданий - унитазы</v>
      </c>
      <c r="D79" s="50" t="s">
        <v>141</v>
      </c>
      <c r="E79" s="55">
        <f>Source!I440</f>
        <v>0.15</v>
      </c>
      <c r="F79" s="50" t="str">
        <f>Source!U436</f>
        <v/>
      </c>
      <c r="G79" s="50" t="str">
        <f>"=15/"&amp;"100"</f>
        <v>=15/100</v>
      </c>
      <c r="H79" s="54"/>
    </row>
    <row r="80" spans="1:8" ht="14.25" x14ac:dyDescent="0.2">
      <c r="A80" s="50">
        <v>29.1</v>
      </c>
      <c r="B80" s="50" t="str">
        <f>Source!E441</f>
        <v>29,1</v>
      </c>
      <c r="C80" s="54" t="str">
        <f>Source!G441</f>
        <v>Вода</v>
      </c>
      <c r="D80" s="50" t="s">
        <v>27</v>
      </c>
      <c r="E80" s="55">
        <f>Source!I441</f>
        <v>-6.4050000000000002</v>
      </c>
      <c r="F80" s="50" t="str">
        <f>Source!U436</f>
        <v/>
      </c>
      <c r="G80" s="50"/>
      <c r="H80" s="54"/>
    </row>
    <row r="81" spans="1:8" ht="28.5" x14ac:dyDescent="0.2">
      <c r="A81" s="50">
        <v>30</v>
      </c>
      <c r="B81" s="50" t="str">
        <f>Source!E442</f>
        <v>30</v>
      </c>
      <c r="C81" s="54" t="str">
        <f>Source!G442</f>
        <v>Уборка санитарно-технических приборов в туалетах административных зданий - умывальники</v>
      </c>
      <c r="D81" s="50" t="s">
        <v>141</v>
      </c>
      <c r="E81" s="55">
        <f>Source!I442</f>
        <v>0.16</v>
      </c>
      <c r="F81" s="50" t="str">
        <f>Source!U436</f>
        <v/>
      </c>
      <c r="G81" s="50" t="str">
        <f>"=16/"&amp;"100"</f>
        <v>=16/100</v>
      </c>
      <c r="H81" s="54"/>
    </row>
    <row r="82" spans="1:8" ht="14.25" x14ac:dyDescent="0.2">
      <c r="A82" s="50">
        <v>30.1</v>
      </c>
      <c r="B82" s="50" t="str">
        <f>Source!E443</f>
        <v>30,1</v>
      </c>
      <c r="C82" s="54" t="str">
        <f>Source!G443</f>
        <v>Вода</v>
      </c>
      <c r="D82" s="50" t="s">
        <v>27</v>
      </c>
      <c r="E82" s="55">
        <f>Source!I443</f>
        <v>-5.8560000000000008</v>
      </c>
      <c r="F82" s="50" t="str">
        <f>Source!U436</f>
        <v/>
      </c>
      <c r="G82" s="50"/>
      <c r="H82" s="54"/>
    </row>
    <row r="83" spans="1:8" ht="28.5" x14ac:dyDescent="0.2">
      <c r="A83" s="50">
        <v>31</v>
      </c>
      <c r="B83" s="50" t="str">
        <f>Source!E444</f>
        <v>31</v>
      </c>
      <c r="C83" s="54" t="str">
        <f>Source!G444</f>
        <v>Уборка санитарно-технических приборов в туалетах административных зданий - умывальники (поддоны)</v>
      </c>
      <c r="D83" s="50" t="s">
        <v>141</v>
      </c>
      <c r="E83" s="55">
        <f>Source!I444</f>
        <v>0.05</v>
      </c>
      <c r="F83" s="50" t="str">
        <f>Source!U436</f>
        <v/>
      </c>
      <c r="G83" s="50" t="str">
        <f>"=5/"&amp;"100"</f>
        <v>=5/100</v>
      </c>
      <c r="H83" s="54"/>
    </row>
    <row r="84" spans="1:8" ht="14.25" x14ac:dyDescent="0.2">
      <c r="A84" s="50">
        <v>31.1</v>
      </c>
      <c r="B84" s="50" t="str">
        <f>Source!E445</f>
        <v>31,1</v>
      </c>
      <c r="C84" s="54" t="str">
        <f>Source!G445</f>
        <v>Вода</v>
      </c>
      <c r="D84" s="50" t="s">
        <v>27</v>
      </c>
      <c r="E84" s="55">
        <f>Source!I445</f>
        <v>-1.83</v>
      </c>
      <c r="F84" s="50" t="str">
        <f>Source!U436</f>
        <v/>
      </c>
      <c r="G84" s="50"/>
      <c r="H84" s="54"/>
    </row>
    <row r="85" spans="1:8" ht="14.25" x14ac:dyDescent="0.2">
      <c r="A85" s="50">
        <v>32</v>
      </c>
      <c r="B85" s="50" t="str">
        <f>Source!E446</f>
        <v>32</v>
      </c>
      <c r="C85" s="54" t="str">
        <f>Source!G446</f>
        <v>Протирка электрополотенца (сушителя для рук)</v>
      </c>
      <c r="D85" s="50" t="s">
        <v>141</v>
      </c>
      <c r="E85" s="55">
        <f>Source!I446</f>
        <v>0.15</v>
      </c>
      <c r="F85" s="50" t="str">
        <f>Source!U436</f>
        <v/>
      </c>
      <c r="G85" s="50" t="str">
        <f>"=15/"&amp;"100"</f>
        <v>=15/100</v>
      </c>
      <c r="H85" s="54"/>
    </row>
    <row r="86" spans="1:8" ht="14.25" x14ac:dyDescent="0.2">
      <c r="A86" s="50">
        <v>32.1</v>
      </c>
      <c r="B86" s="50" t="str">
        <f>Source!E447</f>
        <v>32,1</v>
      </c>
      <c r="C86" s="54" t="str">
        <f>Source!G447</f>
        <v>Вода</v>
      </c>
      <c r="D86" s="50" t="s">
        <v>27</v>
      </c>
      <c r="E86" s="55">
        <f>Source!I447</f>
        <v>-0.183</v>
      </c>
      <c r="F86" s="50" t="str">
        <f>Source!U436</f>
        <v/>
      </c>
      <c r="G86" s="50"/>
      <c r="H86" s="54"/>
    </row>
    <row r="87" spans="1:8" ht="28.5" x14ac:dyDescent="0.2">
      <c r="A87" s="50">
        <v>33</v>
      </c>
      <c r="B87" s="50" t="str">
        <f>Source!E448</f>
        <v>33</v>
      </c>
      <c r="C87" s="54" t="str">
        <f>Source!G448</f>
        <v>Жидкое мыло Секреты Чистоты (или эквивалент) (норма рахода 300 мл в день на один умывальник)</v>
      </c>
      <c r="D87" s="50" t="s">
        <v>213</v>
      </c>
      <c r="E87" s="55">
        <f>Source!I448</f>
        <v>768.6</v>
      </c>
      <c r="F87" s="50" t="str">
        <f>Source!U436</f>
        <v/>
      </c>
      <c r="G87" s="50" t="str">
        <f>"=122*"&amp;"0,3*"&amp;"(16+"&amp;"5)"</f>
        <v>=122*0,3*(16+5)</v>
      </c>
      <c r="H87" s="54"/>
    </row>
    <row r="88" spans="1:8" ht="42.75" x14ac:dyDescent="0.2">
      <c r="A88" s="50">
        <v>34</v>
      </c>
      <c r="B88" s="50" t="str">
        <f>Source!E449</f>
        <v>34</v>
      </c>
      <c r="C88" s="54" t="str">
        <f>Source!G449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88" s="50" t="s">
        <v>218</v>
      </c>
      <c r="E88" s="55">
        <f>Source!I449</f>
        <v>976</v>
      </c>
      <c r="F88" s="50" t="str">
        <f>Source!U436</f>
        <v/>
      </c>
      <c r="G88" s="50" t="str">
        <f>"=122*"&amp;"0,5*"&amp;"16"</f>
        <v>=122*0,5*16</v>
      </c>
      <c r="H88" s="54"/>
    </row>
    <row r="89" spans="1:8" ht="28.5" x14ac:dyDescent="0.2">
      <c r="A89" s="50">
        <v>35</v>
      </c>
      <c r="B89" s="50" t="str">
        <f>Source!E450</f>
        <v>35</v>
      </c>
      <c r="C89" s="54" t="str">
        <f>Source!G450</f>
        <v>Туалетная бумага Veiro Professional Premium T308 (или эквивалент) 25 м двухслойная (расход 2 шт. по 25 м на 1 унитаз в день)</v>
      </c>
      <c r="D89" s="50" t="s">
        <v>218</v>
      </c>
      <c r="E89" s="55">
        <f>Source!I450</f>
        <v>3660</v>
      </c>
      <c r="F89" s="50" t="str">
        <f>Source!U436</f>
        <v/>
      </c>
      <c r="G89" s="50" t="str">
        <f>"=122*"&amp;"2*"&amp;"15"</f>
        <v>=122*2*15</v>
      </c>
      <c r="H89" s="54"/>
    </row>
    <row r="90" spans="1:8" ht="28.5" x14ac:dyDescent="0.2">
      <c r="A90" s="50">
        <v>36</v>
      </c>
      <c r="B90" s="50" t="str">
        <f>Source!E451</f>
        <v>36</v>
      </c>
      <c r="C90" s="54" t="str">
        <f>Source!G451</f>
        <v>Освежитель воздуха lis морской прибой 300 мл (или эквивалент) ( норма расхода 2 шт на 1 унитаз в месяц)</v>
      </c>
      <c r="D90" s="50" t="s">
        <v>218</v>
      </c>
      <c r="E90" s="55">
        <f>Source!I451</f>
        <v>120</v>
      </c>
      <c r="F90" s="50" t="str">
        <f>Source!U436</f>
        <v/>
      </c>
      <c r="G90" s="50" t="str">
        <f>"=4*"&amp;"2*"&amp;"15"</f>
        <v>=4*2*15</v>
      </c>
      <c r="H90" s="54"/>
    </row>
    <row r="91" spans="1:8" ht="28.5" x14ac:dyDescent="0.2">
      <c r="A91" s="50">
        <v>37</v>
      </c>
      <c r="B91" s="50" t="str">
        <f>Source!E452</f>
        <v>37</v>
      </c>
      <c r="C91" s="54" t="str">
        <f>Source!G452</f>
        <v>Стикер для очищения унитаза Domestos  (или эквивалент) (расход 1 шт. на 1 унитаз в неделю)</v>
      </c>
      <c r="D91" s="50" t="s">
        <v>218</v>
      </c>
      <c r="E91" s="55">
        <f>Source!I452</f>
        <v>255</v>
      </c>
      <c r="F91" s="50" t="str">
        <f>Source!U436</f>
        <v/>
      </c>
      <c r="G91" s="50" t="str">
        <f>"=1*"&amp;"17*"&amp;"15"</f>
        <v>=1*17*15</v>
      </c>
      <c r="H91" s="54"/>
    </row>
    <row r="92" spans="1:8" ht="16.5" x14ac:dyDescent="0.25">
      <c r="A92" s="51" t="str">
        <f>CONCATENATE("Подраздел: ", Source!G484)</f>
        <v>Подраздел: Уход за мебелью</v>
      </c>
      <c r="B92" s="51"/>
      <c r="C92" s="51"/>
      <c r="D92" s="51"/>
      <c r="E92" s="51"/>
      <c r="F92" s="51"/>
      <c r="G92" s="51"/>
      <c r="H92" s="51"/>
    </row>
    <row r="93" spans="1:8" ht="28.5" x14ac:dyDescent="0.2">
      <c r="A93" s="50">
        <v>38</v>
      </c>
      <c r="B93" s="50" t="str">
        <f>Source!E488</f>
        <v>38</v>
      </c>
      <c r="C93" s="54" t="str">
        <f>Source!G488</f>
        <v>Удаление пыли и загрязнений с мебели и прочих поверхностей - административных кабинетов</v>
      </c>
      <c r="D93" s="50" t="s">
        <v>18</v>
      </c>
      <c r="E93" s="55">
        <f>Source!I488</f>
        <v>2.4986999999999999</v>
      </c>
      <c r="F93" s="50" t="str">
        <f>Source!U484</f>
        <v/>
      </c>
      <c r="G93" s="50" t="str">
        <f>"=249,87/"&amp;"100"</f>
        <v>=249,87/100</v>
      </c>
      <c r="H93" s="54"/>
    </row>
    <row r="94" spans="1:8" ht="14.25" x14ac:dyDescent="0.2">
      <c r="A94" s="50">
        <v>38.1</v>
      </c>
      <c r="B94" s="50" t="str">
        <f>Source!E489</f>
        <v>38,1</v>
      </c>
      <c r="C94" s="54" t="str">
        <f>Source!G489</f>
        <v>Вода</v>
      </c>
      <c r="D94" s="50" t="s">
        <v>27</v>
      </c>
      <c r="E94" s="55">
        <f>Source!I489</f>
        <v>-0.39979199999999998</v>
      </c>
      <c r="F94" s="50" t="str">
        <f>Source!U484</f>
        <v/>
      </c>
      <c r="G94" s="50"/>
      <c r="H94" s="54"/>
    </row>
    <row r="95" spans="1:8" ht="16.5" x14ac:dyDescent="0.25">
      <c r="A95" s="51" t="str">
        <f>CONCATENATE("Раздел: ", Source!G554)</f>
        <v>Раздел: Генеральная уборка</v>
      </c>
      <c r="B95" s="51"/>
      <c r="C95" s="51"/>
      <c r="D95" s="51"/>
      <c r="E95" s="51"/>
      <c r="F95" s="51"/>
      <c r="G95" s="51"/>
      <c r="H95" s="51"/>
    </row>
    <row r="96" spans="1:8" ht="16.5" x14ac:dyDescent="0.25">
      <c r="A96" s="51" t="str">
        <f>CONCATENATE("Подраздел: ", Source!G558)</f>
        <v>Подраздел: Стены, потолки</v>
      </c>
      <c r="B96" s="51"/>
      <c r="C96" s="51"/>
      <c r="D96" s="51"/>
      <c r="E96" s="51"/>
      <c r="F96" s="51"/>
      <c r="G96" s="51"/>
      <c r="H96" s="51"/>
    </row>
    <row r="97" spans="1:8" ht="28.5" x14ac:dyDescent="0.2">
      <c r="A97" s="50">
        <v>39</v>
      </c>
      <c r="B97" s="50" t="str">
        <f>Source!E562</f>
        <v>39</v>
      </c>
      <c r="C97" s="54" t="str">
        <f>Source!G562</f>
        <v>Сухая уборка потолков высотой до 4 м в зданиях административно-хозяйственного назначения</v>
      </c>
      <c r="D97" s="50" t="s">
        <v>18</v>
      </c>
      <c r="E97" s="55">
        <f>Source!I562</f>
        <v>8.3290000000000006</v>
      </c>
      <c r="F97" s="50" t="str">
        <f>Source!U558</f>
        <v/>
      </c>
      <c r="G97" s="50" t="str">
        <f>"=832,9/"&amp;"100"</f>
        <v>=832,9/100</v>
      </c>
      <c r="H97" s="54"/>
    </row>
    <row r="98" spans="1:8" ht="28.5" x14ac:dyDescent="0.2">
      <c r="A98" s="50">
        <v>40</v>
      </c>
      <c r="B98" s="50" t="str">
        <f>Source!E563</f>
        <v>40</v>
      </c>
      <c r="C98" s="54" t="str">
        <f>Source!G563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98" s="50" t="s">
        <v>18</v>
      </c>
      <c r="E98" s="55">
        <f>Source!I563</f>
        <v>14.3</v>
      </c>
      <c r="F98" s="50" t="str">
        <f>Source!U558</f>
        <v/>
      </c>
      <c r="G98" s="50" t="str">
        <f>"=1430/"&amp;"100"</f>
        <v>=1430/100</v>
      </c>
      <c r="H98" s="54"/>
    </row>
    <row r="99" spans="1:8" ht="14.25" x14ac:dyDescent="0.2">
      <c r="A99" s="50">
        <v>40.1</v>
      </c>
      <c r="B99" s="50" t="str">
        <f>Source!E564</f>
        <v>40,1</v>
      </c>
      <c r="C99" s="54" t="str">
        <f>Source!G564</f>
        <v>Вода</v>
      </c>
      <c r="D99" s="50" t="s">
        <v>27</v>
      </c>
      <c r="E99" s="55">
        <f>Source!I564</f>
        <v>-0.2145</v>
      </c>
      <c r="F99" s="50" t="str">
        <f>Source!U558</f>
        <v/>
      </c>
      <c r="G99" s="50"/>
      <c r="H99" s="54"/>
    </row>
    <row r="100" spans="1:8" ht="28.5" x14ac:dyDescent="0.2">
      <c r="A100" s="50">
        <v>41</v>
      </c>
      <c r="B100" s="50" t="str">
        <f>Source!E565</f>
        <v>41</v>
      </c>
      <c r="C100" s="54" t="str">
        <f>Source!G565</f>
        <v>Протирка стен, облицованных керамической плиткой, в зданиях административно-хозяйственного назначения</v>
      </c>
      <c r="D100" s="50" t="s">
        <v>18</v>
      </c>
      <c r="E100" s="55">
        <f>Source!I565</f>
        <v>2.6463000000000001</v>
      </c>
      <c r="F100" s="50" t="str">
        <f>Source!U558</f>
        <v/>
      </c>
      <c r="G100" s="50" t="str">
        <f>"=264,63/"&amp;"100"</f>
        <v>=264,63/100</v>
      </c>
      <c r="H100" s="54"/>
    </row>
    <row r="101" spans="1:8" ht="14.25" x14ac:dyDescent="0.2">
      <c r="A101" s="50">
        <v>41.1</v>
      </c>
      <c r="B101" s="50" t="str">
        <f>Source!E566</f>
        <v>41,1</v>
      </c>
      <c r="C101" s="54" t="str">
        <f>Source!G566</f>
        <v>Вода</v>
      </c>
      <c r="D101" s="50" t="s">
        <v>27</v>
      </c>
      <c r="E101" s="55">
        <f>Source!I566</f>
        <v>-0.105852</v>
      </c>
      <c r="F101" s="50" t="str">
        <f>Source!U558</f>
        <v/>
      </c>
      <c r="G101" s="50"/>
      <c r="H101" s="54"/>
    </row>
    <row r="102" spans="1:8" ht="16.5" x14ac:dyDescent="0.25">
      <c r="A102" s="51" t="str">
        <f>CONCATENATE("Подраздел: ", Source!G598)</f>
        <v>Подраздел: Лестничные марши и площадки</v>
      </c>
      <c r="B102" s="51"/>
      <c r="C102" s="51"/>
      <c r="D102" s="51"/>
      <c r="E102" s="51"/>
      <c r="F102" s="51"/>
      <c r="G102" s="51"/>
      <c r="H102" s="51"/>
    </row>
    <row r="103" spans="1:8" ht="57" x14ac:dyDescent="0.2">
      <c r="A103" s="50">
        <v>42</v>
      </c>
      <c r="B103" s="50" t="str">
        <f>Source!E602</f>
        <v>42</v>
      </c>
      <c r="C103" s="54" t="str">
        <f>Source!G602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03" s="50" t="s">
        <v>18</v>
      </c>
      <c r="E103" s="55">
        <f>Source!I602</f>
        <v>0.82899999999999996</v>
      </c>
      <c r="F103" s="50" t="str">
        <f>Source!U598</f>
        <v/>
      </c>
      <c r="G103" s="50" t="str">
        <f>"=82,9/"&amp;"100"</f>
        <v>=82,9/100</v>
      </c>
      <c r="H103" s="54"/>
    </row>
    <row r="104" spans="1:8" ht="14.25" x14ac:dyDescent="0.2">
      <c r="A104" s="50">
        <v>42.1</v>
      </c>
      <c r="B104" s="50" t="str">
        <f>Source!E603</f>
        <v>42,1</v>
      </c>
      <c r="C104" s="54" t="str">
        <f>Source!G603</f>
        <v>Вода</v>
      </c>
      <c r="D104" s="50" t="s">
        <v>27</v>
      </c>
      <c r="E104" s="55">
        <f>Source!I603</f>
        <v>-3.3160000000000002E-2</v>
      </c>
      <c r="F104" s="50" t="str">
        <f>Source!U598</f>
        <v/>
      </c>
      <c r="G104" s="50"/>
      <c r="H104" s="54"/>
    </row>
    <row r="105" spans="1:8" ht="16.5" x14ac:dyDescent="0.25">
      <c r="A105" s="51" t="str">
        <f>CONCATENATE("Подраздел: ", Source!G635)</f>
        <v>Подраздел: Полы</v>
      </c>
      <c r="B105" s="51"/>
      <c r="C105" s="51"/>
      <c r="D105" s="51"/>
      <c r="E105" s="51"/>
      <c r="F105" s="51"/>
      <c r="G105" s="51"/>
      <c r="H105" s="51"/>
    </row>
    <row r="106" spans="1:8" ht="42.75" x14ac:dyDescent="0.2">
      <c r="A106" s="50">
        <v>43</v>
      </c>
      <c r="B106" s="50" t="str">
        <f>Source!E639</f>
        <v>43</v>
      </c>
      <c r="C106" s="54" t="str">
        <f>Source!G639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106" s="50" t="s">
        <v>18</v>
      </c>
      <c r="E106" s="55">
        <f>Source!I639</f>
        <v>1.7591000000000001</v>
      </c>
      <c r="F106" s="50" t="str">
        <f>Source!U635</f>
        <v/>
      </c>
      <c r="G106" s="50" t="str">
        <f>"=251,3*"&amp;"0,7/"&amp;"100"</f>
        <v>=251,3*0,7/100</v>
      </c>
      <c r="H106" s="54"/>
    </row>
    <row r="107" spans="1:8" ht="14.25" x14ac:dyDescent="0.2">
      <c r="A107" s="50">
        <v>43.1</v>
      </c>
      <c r="B107" s="50" t="str">
        <f>Source!E640</f>
        <v>43,1</v>
      </c>
      <c r="C107" s="54" t="str">
        <f>Source!G640</f>
        <v>Вода</v>
      </c>
      <c r="D107" s="50" t="s">
        <v>27</v>
      </c>
      <c r="E107" s="55">
        <f>Source!I640</f>
        <v>-9.2880000000000004E-2</v>
      </c>
      <c r="F107" s="50" t="str">
        <f>Source!U635</f>
        <v/>
      </c>
      <c r="G107" s="50"/>
      <c r="H107" s="54"/>
    </row>
    <row r="108" spans="1:8" ht="28.5" x14ac:dyDescent="0.2">
      <c r="A108" s="50">
        <v>44</v>
      </c>
      <c r="B108" s="50" t="str">
        <f>Source!E641</f>
        <v>44</v>
      </c>
      <c r="C108" s="54" t="str">
        <f>Source!G641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108" s="50" t="s">
        <v>18</v>
      </c>
      <c r="E108" s="55">
        <f>Source!I641</f>
        <v>0.75390000000000001</v>
      </c>
      <c r="F108" s="50" t="str">
        <f>Source!U635</f>
        <v/>
      </c>
      <c r="G108" s="50" t="str">
        <f>"=251,3*"&amp;"0,3/"&amp;"100"</f>
        <v>=251,3*0,3/100</v>
      </c>
      <c r="H108" s="54"/>
    </row>
    <row r="109" spans="1:8" ht="14.25" x14ac:dyDescent="0.2">
      <c r="A109" s="50">
        <v>44.1</v>
      </c>
      <c r="B109" s="50" t="str">
        <f>Source!E642</f>
        <v>44,1</v>
      </c>
      <c r="C109" s="54" t="str">
        <f>Source!G642</f>
        <v>Вода</v>
      </c>
      <c r="D109" s="50" t="s">
        <v>27</v>
      </c>
      <c r="E109" s="55">
        <f>Source!I642</f>
        <v>-3.0156000000000002E-2</v>
      </c>
      <c r="F109" s="50" t="str">
        <f>Source!U635</f>
        <v/>
      </c>
      <c r="G109" s="50"/>
      <c r="H109" s="54"/>
    </row>
    <row r="110" spans="1:8" ht="42.75" x14ac:dyDescent="0.2">
      <c r="A110" s="50">
        <v>45</v>
      </c>
      <c r="B110" s="50" t="str">
        <f>Source!E643</f>
        <v>45</v>
      </c>
      <c r="C110" s="54" t="str">
        <f>Source!G643</f>
        <v>Мытье полов вестибюлей, коридоров, гардеробных, фойе, холлов, рекреаций в зданиях административно-хозяйственного назначения (спортзал)</v>
      </c>
      <c r="D110" s="50" t="s">
        <v>18</v>
      </c>
      <c r="E110" s="55">
        <f>Source!I643</f>
        <v>1.35</v>
      </c>
      <c r="F110" s="50" t="str">
        <f>Source!U635</f>
        <v/>
      </c>
      <c r="G110" s="50" t="str">
        <f>"=135/"&amp;"100"</f>
        <v>=135/100</v>
      </c>
      <c r="H110" s="54"/>
    </row>
    <row r="111" spans="1:8" ht="14.25" x14ac:dyDescent="0.2">
      <c r="A111" s="50">
        <v>45.1</v>
      </c>
      <c r="B111" s="50" t="str">
        <f>Source!E644</f>
        <v>45,1</v>
      </c>
      <c r="C111" s="54" t="str">
        <f>Source!G644</f>
        <v>Вода</v>
      </c>
      <c r="D111" s="50" t="s">
        <v>27</v>
      </c>
      <c r="E111" s="55">
        <f>Source!I644</f>
        <v>-5.4000000000000006E-2</v>
      </c>
      <c r="F111" s="50" t="str">
        <f>Source!U635</f>
        <v/>
      </c>
      <c r="G111" s="50"/>
      <c r="H111" s="54"/>
    </row>
    <row r="112" spans="1:8" ht="28.5" x14ac:dyDescent="0.2">
      <c r="A112" s="50">
        <v>46</v>
      </c>
      <c r="B112" s="50" t="str">
        <f>Source!E645</f>
        <v>46</v>
      </c>
      <c r="C112" s="54" t="str">
        <f>Source!G645</f>
        <v>Мытье полов санузлов и душевых в зданиях административно-хозяйственного назначения</v>
      </c>
      <c r="D112" s="50" t="s">
        <v>18</v>
      </c>
      <c r="E112" s="55">
        <f>Source!I645</f>
        <v>0.504</v>
      </c>
      <c r="F112" s="50" t="str">
        <f>Source!U635</f>
        <v/>
      </c>
      <c r="G112" s="50" t="str">
        <f>"=50,4/"&amp;"100"</f>
        <v>=50,4/100</v>
      </c>
      <c r="H112" s="54"/>
    </row>
    <row r="113" spans="1:8" ht="14.25" x14ac:dyDescent="0.2">
      <c r="A113" s="50">
        <v>46.1</v>
      </c>
      <c r="B113" s="50" t="str">
        <f>Source!E646</f>
        <v>46,1</v>
      </c>
      <c r="C113" s="54" t="str">
        <f>Source!G646</f>
        <v>Вода</v>
      </c>
      <c r="D113" s="50" t="s">
        <v>27</v>
      </c>
      <c r="E113" s="55">
        <f>Source!I646</f>
        <v>-2.0160000000000001E-2</v>
      </c>
      <c r="F113" s="50" t="str">
        <f>Source!U635</f>
        <v/>
      </c>
      <c r="G113" s="50"/>
      <c r="H113" s="54"/>
    </row>
    <row r="114" spans="1:8" ht="28.5" x14ac:dyDescent="0.2">
      <c r="A114" s="50">
        <v>47</v>
      </c>
      <c r="B114" s="50" t="str">
        <f>Source!E647</f>
        <v>47</v>
      </c>
      <c r="C114" s="54" t="str">
        <f>Source!G647</f>
        <v>Мытье полов кабинетов в зданиях административно-хозяйственного назначения</v>
      </c>
      <c r="D114" s="50" t="s">
        <v>18</v>
      </c>
      <c r="E114" s="55">
        <f>Source!I647</f>
        <v>1.7230000000000001</v>
      </c>
      <c r="F114" s="50" t="str">
        <f>Source!U635</f>
        <v/>
      </c>
      <c r="G114" s="50" t="str">
        <f>"=172,3/"&amp;"100"</f>
        <v>=172,3/100</v>
      </c>
      <c r="H114" s="54"/>
    </row>
    <row r="115" spans="1:8" ht="14.25" x14ac:dyDescent="0.2">
      <c r="A115" s="50">
        <v>47.1</v>
      </c>
      <c r="B115" s="50" t="str">
        <f>Source!E648</f>
        <v>47,1</v>
      </c>
      <c r="C115" s="54" t="str">
        <f>Source!G648</f>
        <v>Вода</v>
      </c>
      <c r="D115" s="50" t="s">
        <v>27</v>
      </c>
      <c r="E115" s="55">
        <f>Source!I648</f>
        <v>-6.8919999999999995E-2</v>
      </c>
      <c r="F115" s="50" t="str">
        <f>Source!U635</f>
        <v/>
      </c>
      <c r="G115" s="50"/>
      <c r="H115" s="54"/>
    </row>
    <row r="116" spans="1:8" ht="42.75" x14ac:dyDescent="0.2">
      <c r="A116" s="50">
        <v>48</v>
      </c>
      <c r="B116" s="50" t="str">
        <f>Source!E649</f>
        <v>48</v>
      </c>
      <c r="C116" s="54" t="str">
        <f>Source!G649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116" s="50" t="s">
        <v>18</v>
      </c>
      <c r="E116" s="55">
        <f>Source!I649</f>
        <v>0.45900000000000002</v>
      </c>
      <c r="F116" s="50" t="str">
        <f>Source!U635</f>
        <v/>
      </c>
      <c r="G116" s="50" t="str">
        <f>"=45,9/"&amp;"100"</f>
        <v>=45,9/100</v>
      </c>
      <c r="H116" s="54"/>
    </row>
    <row r="117" spans="1:8" ht="14.25" x14ac:dyDescent="0.2">
      <c r="A117" s="50">
        <v>48.1</v>
      </c>
      <c r="B117" s="50" t="str">
        <f>Source!E650</f>
        <v>48,1</v>
      </c>
      <c r="C117" s="54" t="str">
        <f>Source!G650</f>
        <v>Вода</v>
      </c>
      <c r="D117" s="50" t="s">
        <v>27</v>
      </c>
      <c r="E117" s="55">
        <f>Source!I650</f>
        <v>-1.8360000000000001E-2</v>
      </c>
      <c r="F117" s="50" t="str">
        <f>Source!U635</f>
        <v/>
      </c>
      <c r="G117" s="50"/>
      <c r="H117" s="54"/>
    </row>
    <row r="118" spans="1:8" ht="42.75" x14ac:dyDescent="0.2">
      <c r="A118" s="50">
        <v>49</v>
      </c>
      <c r="B118" s="50" t="str">
        <f>Source!E651</f>
        <v>49</v>
      </c>
      <c r="C118" s="54" t="str">
        <f>Source!G651</f>
        <v>Мытье полов вестибюлей, коридоров, гардеробных, фойе, холлов, рекреаций в зданиях административно-хозяйственного назначения (вспомогательные помещения)</v>
      </c>
      <c r="D118" s="50" t="s">
        <v>18</v>
      </c>
      <c r="E118" s="55">
        <f>Source!I651</f>
        <v>0.32600000000000001</v>
      </c>
      <c r="F118" s="50" t="str">
        <f>Source!U635</f>
        <v/>
      </c>
      <c r="G118" s="50" t="str">
        <f>"=32,6/"&amp;"100"</f>
        <v>=32,6/100</v>
      </c>
      <c r="H118" s="54"/>
    </row>
    <row r="119" spans="1:8" ht="14.25" x14ac:dyDescent="0.2">
      <c r="A119" s="50">
        <v>49.1</v>
      </c>
      <c r="B119" s="50" t="str">
        <f>Source!E652</f>
        <v>49,1</v>
      </c>
      <c r="C119" s="54" t="str">
        <f>Source!G652</f>
        <v>Вода</v>
      </c>
      <c r="D119" s="50" t="s">
        <v>27</v>
      </c>
      <c r="E119" s="55">
        <f>Source!I652</f>
        <v>-1.3039999999999998E-2</v>
      </c>
      <c r="F119" s="50" t="str">
        <f>Source!U635</f>
        <v/>
      </c>
      <c r="G119" s="50"/>
      <c r="H119" s="54"/>
    </row>
    <row r="120" spans="1:8" ht="42.75" x14ac:dyDescent="0.2">
      <c r="A120" s="50">
        <v>50</v>
      </c>
      <c r="B120" s="50" t="str">
        <f>Source!E653</f>
        <v>50</v>
      </c>
      <c r="C120" s="54" t="str">
        <f>Source!G653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120" s="50" t="s">
        <v>18</v>
      </c>
      <c r="E120" s="55">
        <f>Source!I653</f>
        <v>0.624</v>
      </c>
      <c r="F120" s="50" t="str">
        <f>Source!U635</f>
        <v/>
      </c>
      <c r="G120" s="50" t="str">
        <f>"=62,4/"&amp;"100"</f>
        <v>=62,4/100</v>
      </c>
      <c r="H120" s="54"/>
    </row>
    <row r="121" spans="1:8" ht="14.25" x14ac:dyDescent="0.2">
      <c r="A121" s="50">
        <v>50.1</v>
      </c>
      <c r="B121" s="50" t="str">
        <f>Source!E654</f>
        <v>50,1</v>
      </c>
      <c r="C121" s="54" t="str">
        <f>Source!G654</f>
        <v>Вода</v>
      </c>
      <c r="D121" s="50" t="s">
        <v>27</v>
      </c>
      <c r="E121" s="55">
        <f>Source!I654</f>
        <v>-2.496E-2</v>
      </c>
      <c r="F121" s="50" t="str">
        <f>Source!U635</f>
        <v/>
      </c>
      <c r="G121" s="50"/>
      <c r="H121" s="54"/>
    </row>
    <row r="122" spans="1:8" ht="16.5" x14ac:dyDescent="0.25">
      <c r="A122" s="51" t="str">
        <f>CONCATENATE("Подраздел: ", Source!G686)</f>
        <v>Подраздел: Мытье окон, дверей, перегородок, внутреннего остекления</v>
      </c>
      <c r="B122" s="51"/>
      <c r="C122" s="51"/>
      <c r="D122" s="51"/>
      <c r="E122" s="51"/>
      <c r="F122" s="51"/>
      <c r="G122" s="51"/>
      <c r="H122" s="51"/>
    </row>
    <row r="123" spans="1:8" ht="42.75" x14ac:dyDescent="0.2">
      <c r="A123" s="50">
        <v>51</v>
      </c>
      <c r="B123" s="50" t="str">
        <f>Source!E690</f>
        <v>51</v>
      </c>
      <c r="C123" s="54" t="str">
        <f>Source!G690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123" s="50" t="s">
        <v>18</v>
      </c>
      <c r="E123" s="55">
        <f>Source!I690</f>
        <v>1.6690499999999999</v>
      </c>
      <c r="F123" s="50" t="str">
        <f>Source!U686</f>
        <v/>
      </c>
      <c r="G123" s="50" t="str">
        <f>"=166,905/"&amp;"100"</f>
        <v>=166,905/100</v>
      </c>
      <c r="H123" s="54"/>
    </row>
    <row r="124" spans="1:8" ht="14.25" x14ac:dyDescent="0.2">
      <c r="A124" s="50">
        <v>51.1</v>
      </c>
      <c r="B124" s="50" t="str">
        <f>Source!E691</f>
        <v>51,1</v>
      </c>
      <c r="C124" s="54" t="str">
        <f>Source!G691</f>
        <v>Вода</v>
      </c>
      <c r="D124" s="50" t="s">
        <v>27</v>
      </c>
      <c r="E124" s="55">
        <f>Source!I691</f>
        <v>-5.0071499999999998E-2</v>
      </c>
      <c r="F124" s="50" t="str">
        <f>Source!U686</f>
        <v/>
      </c>
      <c r="G124" s="50"/>
      <c r="H124" s="54"/>
    </row>
    <row r="125" spans="1:8" ht="42.75" x14ac:dyDescent="0.2">
      <c r="A125" s="50">
        <v>52</v>
      </c>
      <c r="B125" s="50" t="str">
        <f>Source!E692</f>
        <v>52</v>
      </c>
      <c r="C125" s="54" t="str">
        <f>Source!G692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125" s="50" t="s">
        <v>18</v>
      </c>
      <c r="E125" s="55">
        <f>Source!I692</f>
        <v>0.30409999999999998</v>
      </c>
      <c r="F125" s="50" t="str">
        <f>Source!U686</f>
        <v/>
      </c>
      <c r="G125" s="50" t="str">
        <f>"=30,41/"&amp;"100"</f>
        <v>=30,41/100</v>
      </c>
      <c r="H125" s="54"/>
    </row>
    <row r="126" spans="1:8" ht="14.25" x14ac:dyDescent="0.2">
      <c r="A126" s="50">
        <v>52.1</v>
      </c>
      <c r="B126" s="50" t="str">
        <f>Source!E693</f>
        <v>52,1</v>
      </c>
      <c r="C126" s="54" t="str">
        <f>Source!G693</f>
        <v>Вода</v>
      </c>
      <c r="D126" s="50" t="s">
        <v>27</v>
      </c>
      <c r="E126" s="55">
        <f>Source!I693</f>
        <v>-9.1229999999999992E-3</v>
      </c>
      <c r="F126" s="50" t="str">
        <f>Source!U686</f>
        <v/>
      </c>
      <c r="G126" s="50"/>
      <c r="H126" s="54"/>
    </row>
    <row r="127" spans="1:8" ht="28.5" x14ac:dyDescent="0.2">
      <c r="A127" s="50">
        <v>53</v>
      </c>
      <c r="B127" s="50" t="str">
        <f>Source!E694</f>
        <v>53</v>
      </c>
      <c r="C127" s="54" t="str">
        <f>Source!G694</f>
        <v>Уборка регулярная (поддерживающая) дверных блоков - металлические с полотнами остекленными (с 2-х сторон)</v>
      </c>
      <c r="D127" s="50" t="s">
        <v>18</v>
      </c>
      <c r="E127" s="55">
        <f>Source!I694</f>
        <v>0.47710000000000002</v>
      </c>
      <c r="F127" s="50" t="str">
        <f>Source!U686</f>
        <v/>
      </c>
      <c r="G127" s="50" t="str">
        <f>"=47,71/"&amp;"100"</f>
        <v>=47,71/100</v>
      </c>
      <c r="H127" s="54"/>
    </row>
    <row r="128" spans="1:8" ht="14.25" x14ac:dyDescent="0.2">
      <c r="A128" s="50">
        <v>53.1</v>
      </c>
      <c r="B128" s="50" t="str">
        <f>Source!E695</f>
        <v>53,1</v>
      </c>
      <c r="C128" s="54" t="str">
        <f>Source!G695</f>
        <v>Вода</v>
      </c>
      <c r="D128" s="50" t="s">
        <v>27</v>
      </c>
      <c r="E128" s="55">
        <f>Source!I695</f>
        <v>-0.13358800000000001</v>
      </c>
      <c r="F128" s="50" t="str">
        <f>Source!U686</f>
        <v/>
      </c>
      <c r="G128" s="50"/>
      <c r="H128" s="54"/>
    </row>
    <row r="129" spans="1:8" ht="28.5" x14ac:dyDescent="0.2">
      <c r="A129" s="50">
        <v>54</v>
      </c>
      <c r="B129" s="50" t="str">
        <f>Source!E696</f>
        <v>54</v>
      </c>
      <c r="C129" s="54" t="str">
        <f>Source!G696</f>
        <v>Уборка регулярная (поддерживающая) дверных блоков - металлические с полотнами глухими (с 2-х сторон)</v>
      </c>
      <c r="D129" s="50" t="s">
        <v>18</v>
      </c>
      <c r="E129" s="55">
        <f>Source!I696</f>
        <v>0.55100000000000005</v>
      </c>
      <c r="F129" s="50" t="str">
        <f>Source!U686</f>
        <v/>
      </c>
      <c r="G129" s="50" t="str">
        <f>"=55,1/"&amp;"100"</f>
        <v>=55,1/100</v>
      </c>
      <c r="H129" s="54"/>
    </row>
    <row r="130" spans="1:8" ht="14.25" x14ac:dyDescent="0.2">
      <c r="A130" s="50">
        <v>54.1</v>
      </c>
      <c r="B130" s="50" t="str">
        <f>Source!E697</f>
        <v>54,1</v>
      </c>
      <c r="C130" s="54" t="str">
        <f>Source!G697</f>
        <v>Вода</v>
      </c>
      <c r="D130" s="50" t="s">
        <v>27</v>
      </c>
      <c r="E130" s="55">
        <f>Source!I697</f>
        <v>-0.13224</v>
      </c>
      <c r="F130" s="50" t="str">
        <f>Source!U686</f>
        <v/>
      </c>
      <c r="G130" s="50"/>
      <c r="H130" s="54"/>
    </row>
    <row r="131" spans="1:8" ht="16.5" x14ac:dyDescent="0.25">
      <c r="A131" s="51" t="str">
        <f>CONCATENATE("Подраздел: ", Source!G729)</f>
        <v>Подраздел: Мытье сантехнических приборов</v>
      </c>
      <c r="B131" s="51"/>
      <c r="C131" s="51"/>
      <c r="D131" s="51"/>
      <c r="E131" s="51"/>
      <c r="F131" s="51"/>
      <c r="G131" s="51"/>
      <c r="H131" s="51"/>
    </row>
    <row r="132" spans="1:8" ht="28.5" x14ac:dyDescent="0.2">
      <c r="A132" s="50">
        <v>55</v>
      </c>
      <c r="B132" s="50" t="str">
        <f>Source!E733</f>
        <v>55</v>
      </c>
      <c r="C132" s="54" t="str">
        <f>Source!G733</f>
        <v>Уборка санитарно-технических приборов в туалетах административных зданий - унитазы</v>
      </c>
      <c r="D132" s="50" t="s">
        <v>141</v>
      </c>
      <c r="E132" s="55">
        <f>Source!I733</f>
        <v>0.15</v>
      </c>
      <c r="F132" s="50" t="str">
        <f>Source!U729</f>
        <v/>
      </c>
      <c r="G132" s="50" t="str">
        <f>"=15/"&amp;"100"</f>
        <v>=15/100</v>
      </c>
      <c r="H132" s="54"/>
    </row>
    <row r="133" spans="1:8" ht="14.25" x14ac:dyDescent="0.2">
      <c r="A133" s="50">
        <v>55.1</v>
      </c>
      <c r="B133" s="50" t="str">
        <f>Source!E734</f>
        <v>55,1</v>
      </c>
      <c r="C133" s="54" t="str">
        <f>Source!G734</f>
        <v>Вода</v>
      </c>
      <c r="D133" s="50" t="s">
        <v>27</v>
      </c>
      <c r="E133" s="55">
        <f>Source!I734</f>
        <v>-0.21</v>
      </c>
      <c r="F133" s="50" t="str">
        <f>Source!U729</f>
        <v/>
      </c>
      <c r="G133" s="50"/>
      <c r="H133" s="54"/>
    </row>
    <row r="134" spans="1:8" ht="28.5" x14ac:dyDescent="0.2">
      <c r="A134" s="50">
        <v>56</v>
      </c>
      <c r="B134" s="50" t="str">
        <f>Source!E735</f>
        <v>56</v>
      </c>
      <c r="C134" s="54" t="str">
        <f>Source!G735</f>
        <v>Уборка санитарно-технических приборов в туалетах административных зданий - умывальники</v>
      </c>
      <c r="D134" s="50" t="s">
        <v>141</v>
      </c>
      <c r="E134" s="55">
        <f>Source!I735</f>
        <v>0.16</v>
      </c>
      <c r="F134" s="50" t="str">
        <f>Source!U729</f>
        <v/>
      </c>
      <c r="G134" s="50" t="str">
        <f>"=16/"&amp;"100"</f>
        <v>=16/100</v>
      </c>
      <c r="H134" s="54"/>
    </row>
    <row r="135" spans="1:8" ht="14.25" x14ac:dyDescent="0.2">
      <c r="A135" s="50">
        <v>56.1</v>
      </c>
      <c r="B135" s="50" t="str">
        <f>Source!E736</f>
        <v>56,1</v>
      </c>
      <c r="C135" s="54" t="str">
        <f>Source!G736</f>
        <v>Вода</v>
      </c>
      <c r="D135" s="50" t="s">
        <v>27</v>
      </c>
      <c r="E135" s="55">
        <f>Source!I736</f>
        <v>-0.192</v>
      </c>
      <c r="F135" s="50" t="str">
        <f>Source!U729</f>
        <v/>
      </c>
      <c r="G135" s="50"/>
      <c r="H135" s="54"/>
    </row>
    <row r="136" spans="1:8" ht="28.5" x14ac:dyDescent="0.2">
      <c r="A136" s="50">
        <v>57</v>
      </c>
      <c r="B136" s="50" t="str">
        <f>Source!E737</f>
        <v>57</v>
      </c>
      <c r="C136" s="54" t="str">
        <f>Source!G737</f>
        <v>Уборка санитарно-технических приборов в туалетах административных зданий - умывальники (поддоны)</v>
      </c>
      <c r="D136" s="50" t="s">
        <v>141</v>
      </c>
      <c r="E136" s="55">
        <f>Source!I737</f>
        <v>0.05</v>
      </c>
      <c r="F136" s="50" t="str">
        <f>Source!U729</f>
        <v/>
      </c>
      <c r="G136" s="50" t="str">
        <f>"=5/"&amp;"100"</f>
        <v>=5/100</v>
      </c>
      <c r="H136" s="54"/>
    </row>
    <row r="137" spans="1:8" ht="14.25" x14ac:dyDescent="0.2">
      <c r="A137" s="50">
        <v>57.1</v>
      </c>
      <c r="B137" s="50" t="str">
        <f>Source!E738</f>
        <v>57,1</v>
      </c>
      <c r="C137" s="54" t="str">
        <f>Source!G738</f>
        <v>Вода</v>
      </c>
      <c r="D137" s="50" t="s">
        <v>27</v>
      </c>
      <c r="E137" s="55">
        <f>Source!I738</f>
        <v>-0.06</v>
      </c>
      <c r="F137" s="50" t="str">
        <f>Source!U729</f>
        <v/>
      </c>
      <c r="G137" s="50"/>
      <c r="H137" s="54"/>
    </row>
    <row r="138" spans="1:8" ht="14.25" x14ac:dyDescent="0.2">
      <c r="A138" s="50">
        <v>58</v>
      </c>
      <c r="B138" s="50" t="str">
        <f>Source!E739</f>
        <v>58</v>
      </c>
      <c r="C138" s="54" t="str">
        <f>Source!G739</f>
        <v>Протирка электрополотенца (сушителя для рук)</v>
      </c>
      <c r="D138" s="50" t="s">
        <v>141</v>
      </c>
      <c r="E138" s="55">
        <f>Source!I739</f>
        <v>0.15</v>
      </c>
      <c r="F138" s="50" t="str">
        <f>Source!U729</f>
        <v/>
      </c>
      <c r="G138" s="50" t="str">
        <f>"=15/"&amp;"100"</f>
        <v>=15/100</v>
      </c>
      <c r="H138" s="54"/>
    </row>
    <row r="139" spans="1:8" ht="14.25" x14ac:dyDescent="0.2">
      <c r="A139" s="50">
        <v>58.1</v>
      </c>
      <c r="B139" s="50" t="str">
        <f>Source!E740</f>
        <v>58,1</v>
      </c>
      <c r="C139" s="54" t="str">
        <f>Source!G740</f>
        <v>Вода</v>
      </c>
      <c r="D139" s="50" t="s">
        <v>27</v>
      </c>
      <c r="E139" s="55">
        <f>Source!I740</f>
        <v>-6.0000000000000001E-3</v>
      </c>
      <c r="F139" s="50" t="str">
        <f>Source!U729</f>
        <v/>
      </c>
      <c r="G139" s="50"/>
      <c r="H139" s="54"/>
    </row>
    <row r="140" spans="1:8" ht="16.5" x14ac:dyDescent="0.25">
      <c r="A140" s="51" t="str">
        <f>CONCATENATE("Подраздел: ", Source!G772)</f>
        <v>Подраздел: Уход за мебелью</v>
      </c>
      <c r="B140" s="51"/>
      <c r="C140" s="51"/>
      <c r="D140" s="51"/>
      <c r="E140" s="51"/>
      <c r="F140" s="51"/>
      <c r="G140" s="51"/>
      <c r="H140" s="51"/>
    </row>
    <row r="141" spans="1:8" ht="28.5" x14ac:dyDescent="0.2">
      <c r="A141" s="50">
        <v>59</v>
      </c>
      <c r="B141" s="50" t="str">
        <f>Source!E776</f>
        <v>59</v>
      </c>
      <c r="C141" s="54" t="str">
        <f>Source!G776</f>
        <v>Удаление пыли и загрязнений с мебели и прочих поверхностей - административных кабинетов</v>
      </c>
      <c r="D141" s="50" t="s">
        <v>18</v>
      </c>
      <c r="E141" s="55">
        <f>Source!I776</f>
        <v>2.4986999999999999</v>
      </c>
      <c r="F141" s="50" t="str">
        <f>Source!U772</f>
        <v/>
      </c>
      <c r="G141" s="50" t="str">
        <f>"=249,87/"&amp;"100"</f>
        <v>=249,87/100</v>
      </c>
      <c r="H141" s="54"/>
    </row>
    <row r="142" spans="1:8" ht="14.25" x14ac:dyDescent="0.2">
      <c r="A142" s="50">
        <v>59.1</v>
      </c>
      <c r="B142" s="50" t="str">
        <f>Source!E777</f>
        <v>59,1</v>
      </c>
      <c r="C142" s="54" t="str">
        <f>Source!G777</f>
        <v>Вода</v>
      </c>
      <c r="D142" s="50" t="s">
        <v>27</v>
      </c>
      <c r="E142" s="55">
        <f>Source!I777</f>
        <v>-9.9947999999999995E-2</v>
      </c>
      <c r="F142" s="50" t="str">
        <f>Source!U772</f>
        <v/>
      </c>
      <c r="G142" s="50"/>
      <c r="H142" s="54"/>
    </row>
    <row r="143" spans="1:8" ht="16.5" x14ac:dyDescent="0.25">
      <c r="A143" s="51" t="str">
        <f>CONCATENATE("Подраздел: ", Source!G809)</f>
        <v>Подраздел: Окна, фасады</v>
      </c>
      <c r="B143" s="51"/>
      <c r="C143" s="51"/>
      <c r="D143" s="51"/>
      <c r="E143" s="51"/>
      <c r="F143" s="51"/>
      <c r="G143" s="51"/>
      <c r="H143" s="51"/>
    </row>
    <row r="144" spans="1:8" ht="28.5" x14ac:dyDescent="0.2">
      <c r="A144" s="50">
        <v>60</v>
      </c>
      <c r="B144" s="50" t="str">
        <f>Source!E813</f>
        <v>60</v>
      </c>
      <c r="C144" s="54" t="str">
        <f>Source!G813</f>
        <v>Промывка поверхностей окон на фасадах, окрашенных масляными красками - с лестниц</v>
      </c>
      <c r="D144" s="50" t="s">
        <v>18</v>
      </c>
      <c r="E144" s="55">
        <f>Source!I813</f>
        <v>1.6690499999999999</v>
      </c>
      <c r="F144" s="50" t="str">
        <f>Source!U809</f>
        <v/>
      </c>
      <c r="G144" s="50" t="str">
        <f>"=166,905/"&amp;"100"</f>
        <v>=166,905/100</v>
      </c>
      <c r="H144" s="54"/>
    </row>
    <row r="145" spans="1:8" ht="28.5" x14ac:dyDescent="0.2">
      <c r="A145" s="27">
        <v>61</v>
      </c>
      <c r="B145" s="27" t="str">
        <f>Source!E814</f>
        <v>61</v>
      </c>
      <c r="C145" s="52" t="str">
        <f>Source!G814</f>
        <v>Промывка поверхностей фасадов, окрашенных масляными красками - с лестниц</v>
      </c>
      <c r="D145" s="27" t="s">
        <v>18</v>
      </c>
      <c r="E145" s="53">
        <f>Source!I814</f>
        <v>5.6993999999999998</v>
      </c>
      <c r="F145" s="27" t="str">
        <f>Source!U809</f>
        <v/>
      </c>
      <c r="G145" s="27" t="str">
        <f>"=569,94/"&amp;"100"</f>
        <v>=569,94/100</v>
      </c>
      <c r="H145" s="52"/>
    </row>
    <row r="148" spans="1:8" ht="15" x14ac:dyDescent="0.25">
      <c r="C148" s="56" t="s">
        <v>401</v>
      </c>
      <c r="D148" s="56" t="str">
        <f>IF(Source!X12&lt;&gt;"", Source!X12," ")</f>
        <v xml:space="preserve"> </v>
      </c>
      <c r="E148" s="41"/>
    </row>
    <row r="149" spans="1:8" ht="15" x14ac:dyDescent="0.25">
      <c r="C149" s="9"/>
      <c r="D149" s="41"/>
      <c r="E149" s="41"/>
    </row>
    <row r="150" spans="1:8" ht="15" x14ac:dyDescent="0.25">
      <c r="C150" s="56" t="s">
        <v>402</v>
      </c>
      <c r="D150" s="56" t="str">
        <f>IF(Source!AB12&lt;&gt;"", Source!AB12," ")</f>
        <v xml:space="preserve"> </v>
      </c>
      <c r="E150" s="41"/>
    </row>
  </sheetData>
  <mergeCells count="24">
    <mergeCell ref="A102:H102"/>
    <mergeCell ref="A105:H105"/>
    <mergeCell ref="A122:H122"/>
    <mergeCell ref="A131:H131"/>
    <mergeCell ref="A140:H140"/>
    <mergeCell ref="A143:H143"/>
    <mergeCell ref="A52:H52"/>
    <mergeCell ref="A69:H69"/>
    <mergeCell ref="A78:H78"/>
    <mergeCell ref="A92:H92"/>
    <mergeCell ref="A95:H95"/>
    <mergeCell ref="A96:H96"/>
    <mergeCell ref="A20:H20"/>
    <mergeCell ref="A31:H31"/>
    <mergeCell ref="A38:H38"/>
    <mergeCell ref="A45:H45"/>
    <mergeCell ref="A46:H46"/>
    <mergeCell ref="A49:H49"/>
    <mergeCell ref="B4:E4"/>
    <mergeCell ref="B5:E5"/>
    <mergeCell ref="A10:H10"/>
    <mergeCell ref="A11:H11"/>
    <mergeCell ref="A12:H12"/>
    <mergeCell ref="A17:H17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949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945</v>
      </c>
      <c r="C12" s="1">
        <v>0</v>
      </c>
      <c r="D12" s="1">
        <f>ROW(A909)</f>
        <v>909</v>
      </c>
      <c r="E12" s="1">
        <v>0</v>
      </c>
      <c r="F12" s="57" t="s">
        <v>11</v>
      </c>
      <c r="G12" s="1" t="s">
        <v>403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B909</f>
        <v>945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2.5</v>
      </c>
      <c r="G18" s="2" t="str">
        <f t="shared" si="0"/>
        <v>Оказание услуг по уборке внутренних и санитарных помещений сооружений. Здание 7.2.4 "Гостиница"</v>
      </c>
      <c r="H18" s="2"/>
      <c r="I18" s="2"/>
      <c r="J18" s="2"/>
      <c r="K18" s="2"/>
      <c r="L18" s="2"/>
      <c r="M18" s="2"/>
      <c r="N18" s="2"/>
      <c r="O18" s="2">
        <f t="shared" ref="O18:AT18" si="1">O909</f>
        <v>1331257.1399999999</v>
      </c>
      <c r="P18" s="2">
        <f t="shared" si="1"/>
        <v>275297.89</v>
      </c>
      <c r="Q18" s="2">
        <f t="shared" si="1"/>
        <v>1532.96</v>
      </c>
      <c r="R18" s="2">
        <f t="shared" si="1"/>
        <v>24.68</v>
      </c>
      <c r="S18" s="2">
        <f t="shared" si="1"/>
        <v>1054426.29</v>
      </c>
      <c r="T18" s="2">
        <f t="shared" si="1"/>
        <v>0</v>
      </c>
      <c r="U18" s="2">
        <f t="shared" si="1"/>
        <v>3747.3411774000006</v>
      </c>
      <c r="V18" s="2">
        <f t="shared" si="1"/>
        <v>0</v>
      </c>
      <c r="W18" s="2">
        <f t="shared" si="1"/>
        <v>0</v>
      </c>
      <c r="X18" s="2">
        <f t="shared" si="1"/>
        <v>738098.39</v>
      </c>
      <c r="Y18" s="2">
        <f t="shared" si="1"/>
        <v>105442.69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2174824.87</v>
      </c>
      <c r="AS18" s="2">
        <f t="shared" si="1"/>
        <v>203495.82</v>
      </c>
      <c r="AT18" s="2">
        <f t="shared" si="1"/>
        <v>0</v>
      </c>
      <c r="AU18" s="2">
        <f t="shared" ref="AU18:BZ18" si="2">AU909</f>
        <v>1971329.05</v>
      </c>
      <c r="AV18" s="2">
        <f t="shared" si="2"/>
        <v>275297.89</v>
      </c>
      <c r="AW18" s="2">
        <f t="shared" si="2"/>
        <v>275297.89</v>
      </c>
      <c r="AX18" s="2">
        <f t="shared" si="2"/>
        <v>0</v>
      </c>
      <c r="AY18" s="2">
        <f t="shared" si="2"/>
        <v>275297.89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CA909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DG909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EM909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FS909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ROW(A879)</f>
        <v>879</v>
      </c>
      <c r="E20" s="1"/>
      <c r="F20" s="1" t="s">
        <v>11</v>
      </c>
      <c r="G20" s="1" t="s">
        <v>12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B879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2.5</v>
      </c>
      <c r="G22" s="2" t="str">
        <f t="shared" si="7"/>
        <v>№2.5</v>
      </c>
      <c r="H22" s="2"/>
      <c r="I22" s="2"/>
      <c r="J22" s="2"/>
      <c r="K22" s="2"/>
      <c r="L22" s="2"/>
      <c r="M22" s="2"/>
      <c r="N22" s="2"/>
      <c r="O22" s="2">
        <f t="shared" ref="O22:AT22" si="8">O879</f>
        <v>1331257.1399999999</v>
      </c>
      <c r="P22" s="2">
        <f t="shared" si="8"/>
        <v>275297.89</v>
      </c>
      <c r="Q22" s="2">
        <f t="shared" si="8"/>
        <v>1532.96</v>
      </c>
      <c r="R22" s="2">
        <f t="shared" si="8"/>
        <v>24.68</v>
      </c>
      <c r="S22" s="2">
        <f t="shared" si="8"/>
        <v>1054426.29</v>
      </c>
      <c r="T22" s="2">
        <f t="shared" si="8"/>
        <v>0</v>
      </c>
      <c r="U22" s="2">
        <f t="shared" si="8"/>
        <v>3747.3411774000006</v>
      </c>
      <c r="V22" s="2">
        <f t="shared" si="8"/>
        <v>0</v>
      </c>
      <c r="W22" s="2">
        <f t="shared" si="8"/>
        <v>0</v>
      </c>
      <c r="X22" s="2">
        <f t="shared" si="8"/>
        <v>738098.39</v>
      </c>
      <c r="Y22" s="2">
        <f t="shared" si="8"/>
        <v>105442.69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2174824.87</v>
      </c>
      <c r="AS22" s="2">
        <f t="shared" si="8"/>
        <v>203495.82</v>
      </c>
      <c r="AT22" s="2">
        <f t="shared" si="8"/>
        <v>0</v>
      </c>
      <c r="AU22" s="2">
        <f t="shared" ref="AU22:BZ22" si="9">AU879</f>
        <v>1971329.05</v>
      </c>
      <c r="AV22" s="2">
        <f t="shared" si="9"/>
        <v>275297.89</v>
      </c>
      <c r="AW22" s="2">
        <f t="shared" si="9"/>
        <v>275297.89</v>
      </c>
      <c r="AX22" s="2">
        <f t="shared" si="9"/>
        <v>0</v>
      </c>
      <c r="AY22" s="2">
        <f t="shared" si="9"/>
        <v>275297.89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CA879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DG879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EM879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FS879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ROW(A231)</f>
        <v>231</v>
      </c>
      <c r="E24" s="1"/>
      <c r="F24" s="1" t="s">
        <v>3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Поддерживающая уборка</v>
      </c>
      <c r="H26" s="2"/>
      <c r="I26" s="2"/>
      <c r="J26" s="2"/>
      <c r="K26" s="2"/>
      <c r="L26" s="2"/>
      <c r="M26" s="2"/>
      <c r="N26" s="2"/>
      <c r="O26" s="2">
        <f t="shared" ref="O26:AT26" si="15">O231</f>
        <v>565177.03</v>
      </c>
      <c r="P26" s="2">
        <f t="shared" si="15"/>
        <v>34104.65</v>
      </c>
      <c r="Q26" s="2">
        <f t="shared" si="15"/>
        <v>592.97</v>
      </c>
      <c r="R26" s="2">
        <f t="shared" si="15"/>
        <v>9.66</v>
      </c>
      <c r="S26" s="2">
        <f t="shared" si="15"/>
        <v>530479.41</v>
      </c>
      <c r="T26" s="2">
        <f t="shared" si="15"/>
        <v>0</v>
      </c>
      <c r="U26" s="2">
        <f t="shared" si="15"/>
        <v>1896.0702834000001</v>
      </c>
      <c r="V26" s="2">
        <f t="shared" si="15"/>
        <v>0</v>
      </c>
      <c r="W26" s="2">
        <f t="shared" si="15"/>
        <v>0</v>
      </c>
      <c r="X26" s="2">
        <f t="shared" si="15"/>
        <v>371335.58</v>
      </c>
      <c r="Y26" s="2">
        <f t="shared" si="15"/>
        <v>53047.95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989570.99</v>
      </c>
      <c r="AS26" s="2">
        <f t="shared" si="15"/>
        <v>0</v>
      </c>
      <c r="AT26" s="2">
        <f t="shared" si="15"/>
        <v>0</v>
      </c>
      <c r="AU26" s="2">
        <f t="shared" ref="AU26:BZ26" si="16">AU231</f>
        <v>989570.99</v>
      </c>
      <c r="AV26" s="2">
        <f t="shared" si="16"/>
        <v>34104.65</v>
      </c>
      <c r="AW26" s="2">
        <f t="shared" si="16"/>
        <v>34104.65</v>
      </c>
      <c r="AX26" s="2">
        <f t="shared" si="16"/>
        <v>0</v>
      </c>
      <c r="AY26" s="2">
        <f t="shared" si="16"/>
        <v>34104.65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CA231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B37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Стены, потолки</v>
      </c>
      <c r="H30" s="2"/>
      <c r="I30" s="2"/>
      <c r="J30" s="2"/>
      <c r="K30" s="2"/>
      <c r="L30" s="2"/>
      <c r="M30" s="2"/>
      <c r="N30" s="2"/>
      <c r="O30" s="2">
        <f t="shared" ref="O30:AT30" si="22">O37</f>
        <v>90088.63</v>
      </c>
      <c r="P30" s="2">
        <f t="shared" si="22"/>
        <v>6045.38</v>
      </c>
      <c r="Q30" s="2">
        <f t="shared" si="22"/>
        <v>0</v>
      </c>
      <c r="R30" s="2">
        <f t="shared" si="22"/>
        <v>0</v>
      </c>
      <c r="S30" s="2">
        <f t="shared" si="22"/>
        <v>84043.25</v>
      </c>
      <c r="T30" s="2">
        <f t="shared" si="22"/>
        <v>0</v>
      </c>
      <c r="U30" s="2">
        <f t="shared" si="22"/>
        <v>300.39530520000005</v>
      </c>
      <c r="V30" s="2">
        <f t="shared" si="22"/>
        <v>0</v>
      </c>
      <c r="W30" s="2">
        <f t="shared" si="22"/>
        <v>0</v>
      </c>
      <c r="X30" s="2">
        <f t="shared" si="22"/>
        <v>58830.27</v>
      </c>
      <c r="Y30" s="2">
        <f t="shared" si="22"/>
        <v>8404.33</v>
      </c>
      <c r="Z30" s="2">
        <f t="shared" si="22"/>
        <v>0</v>
      </c>
      <c r="AA30" s="2">
        <f t="shared" si="22"/>
        <v>0</v>
      </c>
      <c r="AB30" s="2">
        <f t="shared" si="22"/>
        <v>90088.63</v>
      </c>
      <c r="AC30" s="2">
        <f t="shared" si="22"/>
        <v>6045.38</v>
      </c>
      <c r="AD30" s="2">
        <f t="shared" si="22"/>
        <v>0</v>
      </c>
      <c r="AE30" s="2">
        <f t="shared" si="22"/>
        <v>0</v>
      </c>
      <c r="AF30" s="2">
        <f t="shared" si="22"/>
        <v>84043.25</v>
      </c>
      <c r="AG30" s="2">
        <f t="shared" si="22"/>
        <v>0</v>
      </c>
      <c r="AH30" s="2">
        <f t="shared" si="22"/>
        <v>300.39530520000005</v>
      </c>
      <c r="AI30" s="2">
        <f t="shared" si="22"/>
        <v>0</v>
      </c>
      <c r="AJ30" s="2">
        <f t="shared" si="22"/>
        <v>0</v>
      </c>
      <c r="AK30" s="2">
        <f t="shared" si="22"/>
        <v>58830.27</v>
      </c>
      <c r="AL30" s="2">
        <f t="shared" si="22"/>
        <v>8404.33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157323.23000000001</v>
      </c>
      <c r="AS30" s="2">
        <f t="shared" si="22"/>
        <v>0</v>
      </c>
      <c r="AT30" s="2">
        <f t="shared" si="22"/>
        <v>0</v>
      </c>
      <c r="AU30" s="2">
        <f t="shared" ref="AU30:BZ30" si="23">AU37</f>
        <v>157323.23000000001</v>
      </c>
      <c r="AV30" s="2">
        <f t="shared" si="23"/>
        <v>6045.38</v>
      </c>
      <c r="AW30" s="2">
        <f t="shared" si="23"/>
        <v>6045.38</v>
      </c>
      <c r="AX30" s="2">
        <f t="shared" si="23"/>
        <v>0</v>
      </c>
      <c r="AY30" s="2">
        <f t="shared" si="23"/>
        <v>6045.38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CA37</f>
        <v>157323.23000000001</v>
      </c>
      <c r="CB30" s="2">
        <f t="shared" si="24"/>
        <v>0</v>
      </c>
      <c r="CC30" s="2">
        <f t="shared" si="24"/>
        <v>0</v>
      </c>
      <c r="CD30" s="2">
        <f t="shared" si="24"/>
        <v>157323.23000000001</v>
      </c>
      <c r="CE30" s="2">
        <f t="shared" si="24"/>
        <v>6045.38</v>
      </c>
      <c r="CF30" s="2">
        <f t="shared" si="24"/>
        <v>6045.38</v>
      </c>
      <c r="CG30" s="2">
        <f t="shared" si="24"/>
        <v>0</v>
      </c>
      <c r="CH30" s="2">
        <f t="shared" si="24"/>
        <v>6045.38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DG37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EM37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FS37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15</v>
      </c>
      <c r="F32" t="s">
        <v>16</v>
      </c>
      <c r="G32" t="s">
        <v>17</v>
      </c>
      <c r="H32" t="s">
        <v>18</v>
      </c>
      <c r="I32">
        <f>ROUND(1430/100,9)</f>
        <v>14.3</v>
      </c>
      <c r="J32">
        <v>0</v>
      </c>
      <c r="K32">
        <f>ROUND(1430/100,9)</f>
        <v>14.3</v>
      </c>
      <c r="O32">
        <f>ROUND(CP32,2)</f>
        <v>64354.81</v>
      </c>
      <c r="P32">
        <f>ROUND(CQ32*I32,2)</f>
        <v>5783.35</v>
      </c>
      <c r="Q32">
        <f>ROUND(CR32*I32,2)</f>
        <v>0</v>
      </c>
      <c r="R32">
        <f>ROUND(CS32*I32,2)</f>
        <v>0</v>
      </c>
      <c r="S32">
        <f>ROUND(CT32*I32,2)</f>
        <v>58571.46</v>
      </c>
      <c r="T32">
        <f>ROUND(CU32*I32,2)</f>
        <v>0</v>
      </c>
      <c r="U32">
        <f>CV32*I32</f>
        <v>209.35200000000003</v>
      </c>
      <c r="V32">
        <f>CW32*I32</f>
        <v>0</v>
      </c>
      <c r="W32">
        <f>ROUND(CX32*I32,2)</f>
        <v>0</v>
      </c>
      <c r="X32">
        <f t="shared" ref="X32:Y35" si="28">ROUND(CY32,2)</f>
        <v>41000.019999999997</v>
      </c>
      <c r="Y32">
        <f t="shared" si="28"/>
        <v>5857.15</v>
      </c>
      <c r="AA32">
        <v>75529128</v>
      </c>
      <c r="AB32">
        <f>ROUND((AC32+AD32+AF32),6)</f>
        <v>4500.3360000000002</v>
      </c>
      <c r="AC32">
        <f>ROUND((((ES32*122)*0.3)),6)</f>
        <v>404.43</v>
      </c>
      <c r="AD32">
        <f>ROUND((((((ET32*122)*0.3))-(((EU32*122)*0.3)))+AE32),6)</f>
        <v>0</v>
      </c>
      <c r="AE32">
        <f>ROUND((((EU32*122)*0.3)),6)</f>
        <v>0</v>
      </c>
      <c r="AF32">
        <f>ROUND((((EV32*122)*0.3)),6)</f>
        <v>4095.9059999999999</v>
      </c>
      <c r="AG32">
        <f>ROUND((AP32),6)</f>
        <v>0</v>
      </c>
      <c r="AH32">
        <f>(((EW32*122)*0.3))</f>
        <v>14.64</v>
      </c>
      <c r="AI32">
        <f>(((EX32*122)*0.3))</f>
        <v>0</v>
      </c>
      <c r="AJ32">
        <f>(AS32)</f>
        <v>0</v>
      </c>
      <c r="AK32">
        <v>122.96</v>
      </c>
      <c r="AL32">
        <v>11.05</v>
      </c>
      <c r="AM32">
        <v>0</v>
      </c>
      <c r="AN32">
        <v>0</v>
      </c>
      <c r="AO32">
        <v>111.91</v>
      </c>
      <c r="AP32">
        <v>0</v>
      </c>
      <c r="AQ32">
        <v>0.4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64354.81</v>
      </c>
      <c r="CQ32">
        <f>(AC32*BC32*AW32)</f>
        <v>404.43</v>
      </c>
      <c r="CR32">
        <f>((((((ET32*122)*0.3))*BB32-(((EU32*122)*0.3))*BS32)+AE32*BS32)*AV32)</f>
        <v>0</v>
      </c>
      <c r="CS32">
        <f>(AE32*BS32*AV32)</f>
        <v>0</v>
      </c>
      <c r="CT32">
        <f>(AF32*BA32*AV32)</f>
        <v>4095.9059999999999</v>
      </c>
      <c r="CU32">
        <f>AG32</f>
        <v>0</v>
      </c>
      <c r="CV32">
        <f>(AH32*AV32)</f>
        <v>14.64</v>
      </c>
      <c r="CW32">
        <f t="shared" ref="CW32:CX35" si="29">AI32</f>
        <v>0</v>
      </c>
      <c r="CX32">
        <f t="shared" si="29"/>
        <v>0</v>
      </c>
      <c r="CY32">
        <f>((S32*BZ32)/100)</f>
        <v>41000.021999999997</v>
      </c>
      <c r="CZ32">
        <f>((S32*CA32)/100)</f>
        <v>5857.1459999999997</v>
      </c>
      <c r="DC32" t="s">
        <v>3</v>
      </c>
      <c r="DD32" t="s">
        <v>20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18</v>
      </c>
      <c r="DW32" t="s">
        <v>18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75226705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0</v>
      </c>
      <c r="ER32">
        <v>122.96</v>
      </c>
      <c r="ES32">
        <v>11.05</v>
      </c>
      <c r="ET32">
        <v>0</v>
      </c>
      <c r="EU32">
        <v>0</v>
      </c>
      <c r="EV32">
        <v>111.91</v>
      </c>
      <c r="EW32">
        <v>0.4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-1998134894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111211.98</v>
      </c>
      <c r="GN32">
        <f>IF(OR(BI32=0,BI32=1),GM32-GX32,0)</f>
        <v>0</v>
      </c>
      <c r="GO32">
        <f>IF(BI32=2,GM32-GX32,0)</f>
        <v>0</v>
      </c>
      <c r="GP32">
        <f>IF(BI32=4,GM32-GX32,0)</f>
        <v>111211.98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4</v>
      </c>
      <c r="E33" t="s">
        <v>24</v>
      </c>
      <c r="F33" t="s">
        <v>25</v>
      </c>
      <c r="G33" t="s">
        <v>26</v>
      </c>
      <c r="H33" t="s">
        <v>27</v>
      </c>
      <c r="I33">
        <f>I32*J33</f>
        <v>-2.6168999999999998</v>
      </c>
      <c r="J33">
        <v>-0.18299999999999997</v>
      </c>
      <c r="K33">
        <v>-5.0000000000000001E-3</v>
      </c>
      <c r="O33">
        <f>ROUND(CP33,2)</f>
        <v>-130.4</v>
      </c>
      <c r="P33">
        <f>ROUND(CQ33*I33,2)</f>
        <v>-130.4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 t="shared" si="28"/>
        <v>0</v>
      </c>
      <c r="Y33">
        <f t="shared" si="28"/>
        <v>0</v>
      </c>
      <c r="AA33">
        <v>75529128</v>
      </c>
      <c r="AB33">
        <f>ROUND((AC33+AD33+AF33),6)</f>
        <v>49.83</v>
      </c>
      <c r="AC33">
        <f>ROUND((ES33),6)</f>
        <v>49.83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49.83</v>
      </c>
      <c r="AL33">
        <v>49.83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4</v>
      </c>
      <c r="BJ33" t="s">
        <v>28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-130.4</v>
      </c>
      <c r="CQ33">
        <f>(AC33*BC33*AW33)</f>
        <v>49.83</v>
      </c>
      <c r="CR33">
        <f>((((ET33)*BB33-(EU33)*BS33)+AE33*BS33)*AV33)</f>
        <v>0</v>
      </c>
      <c r="CS33">
        <f>(AE33*BS33*AV33)</f>
        <v>0</v>
      </c>
      <c r="CT33">
        <f>(AF33*BA33*AV33)</f>
        <v>0</v>
      </c>
      <c r="CU33">
        <f>AG33</f>
        <v>0</v>
      </c>
      <c r="CV33">
        <f>(AH33*AV33)</f>
        <v>0</v>
      </c>
      <c r="CW33">
        <f t="shared" si="29"/>
        <v>0</v>
      </c>
      <c r="CX33">
        <f t="shared" si="29"/>
        <v>0</v>
      </c>
      <c r="CY33">
        <f>((S33*BZ33)/100)</f>
        <v>0</v>
      </c>
      <c r="CZ33">
        <f>((S33*CA33)/100)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75226705</v>
      </c>
      <c r="EF33">
        <v>1</v>
      </c>
      <c r="EG33" t="s">
        <v>21</v>
      </c>
      <c r="EH33">
        <v>0</v>
      </c>
      <c r="EI33" t="s">
        <v>3</v>
      </c>
      <c r="EJ33">
        <v>4</v>
      </c>
      <c r="EK33">
        <v>0</v>
      </c>
      <c r="EL33" t="s">
        <v>22</v>
      </c>
      <c r="EM33" t="s">
        <v>23</v>
      </c>
      <c r="EO33" t="s">
        <v>3</v>
      </c>
      <c r="EQ33">
        <v>0</v>
      </c>
      <c r="ER33">
        <v>49.83</v>
      </c>
      <c r="ES33">
        <v>49.83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ROUND(IF(BI33=3,GM33,0),2)</f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973433911</v>
      </c>
      <c r="GG33">
        <v>2</v>
      </c>
      <c r="GH33">
        <v>1</v>
      </c>
      <c r="GI33">
        <v>-2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-130.4</v>
      </c>
      <c r="GN33">
        <f>IF(OR(BI33=0,BI33=1),GM33-GX33,0)</f>
        <v>0</v>
      </c>
      <c r="GO33">
        <f>IF(BI33=2,GM33-GX33,0)</f>
        <v>0</v>
      </c>
      <c r="GP33">
        <f>IF(BI33=4,GM33-GX33,0)</f>
        <v>-130.4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20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29</v>
      </c>
      <c r="F34" t="s">
        <v>30</v>
      </c>
      <c r="G34" t="s">
        <v>31</v>
      </c>
      <c r="H34" t="s">
        <v>18</v>
      </c>
      <c r="I34">
        <f>ROUND(264.63/100,9)</f>
        <v>2.6463000000000001</v>
      </c>
      <c r="J34">
        <v>0</v>
      </c>
      <c r="K34">
        <f>ROUND(264.63/100,9)</f>
        <v>2.6463000000000001</v>
      </c>
      <c r="O34">
        <f>ROUND(CP34,2)</f>
        <v>25912.48</v>
      </c>
      <c r="P34">
        <f>ROUND(CQ34*I34,2)</f>
        <v>440.69</v>
      </c>
      <c r="Q34">
        <f>ROUND(CR34*I34,2)</f>
        <v>0</v>
      </c>
      <c r="R34">
        <f>ROUND(CS34*I34,2)</f>
        <v>0</v>
      </c>
      <c r="S34">
        <f>ROUND(CT34*I34,2)</f>
        <v>25471.79</v>
      </c>
      <c r="T34">
        <f>ROUND(CU34*I34,2)</f>
        <v>0</v>
      </c>
      <c r="U34">
        <f>CV34*I34</f>
        <v>91.043305199999992</v>
      </c>
      <c r="V34">
        <f>CW34*I34</f>
        <v>0</v>
      </c>
      <c r="W34">
        <f>ROUND(CX34*I34,2)</f>
        <v>0</v>
      </c>
      <c r="X34">
        <f t="shared" si="28"/>
        <v>17830.25</v>
      </c>
      <c r="Y34">
        <f t="shared" si="28"/>
        <v>2547.1799999999998</v>
      </c>
      <c r="AA34">
        <v>75529128</v>
      </c>
      <c r="AB34">
        <f>ROUND((AC34+AD34+AF34),6)</f>
        <v>9791.9639999999999</v>
      </c>
      <c r="AC34">
        <f>ROUND((((ES34*122)*0.3)),6)</f>
        <v>166.53</v>
      </c>
      <c r="AD34">
        <f>ROUND((((((ET34*122)*0.3))-(((EU34*122)*0.3)))+AE34),6)</f>
        <v>0</v>
      </c>
      <c r="AE34">
        <f>ROUND((((EU34*122)*0.3)),6)</f>
        <v>0</v>
      </c>
      <c r="AF34">
        <f>ROUND((((EV34*122)*0.3)),6)</f>
        <v>9625.4339999999993</v>
      </c>
      <c r="AG34">
        <f>ROUND((AP34),6)</f>
        <v>0</v>
      </c>
      <c r="AH34">
        <f>(((EW34*122)*0.3))</f>
        <v>34.403999999999996</v>
      </c>
      <c r="AI34">
        <f>(((EX34*122)*0.3))</f>
        <v>0</v>
      </c>
      <c r="AJ34">
        <f>(AS34)</f>
        <v>0</v>
      </c>
      <c r="AK34">
        <v>267.54000000000002</v>
      </c>
      <c r="AL34">
        <v>4.55</v>
      </c>
      <c r="AM34">
        <v>0</v>
      </c>
      <c r="AN34">
        <v>0</v>
      </c>
      <c r="AO34">
        <v>262.99</v>
      </c>
      <c r="AP34">
        <v>0</v>
      </c>
      <c r="AQ34">
        <v>0.94</v>
      </c>
      <c r="AR34">
        <v>0</v>
      </c>
      <c r="AS34">
        <v>0</v>
      </c>
      <c r="AT34">
        <v>70</v>
      </c>
      <c r="AU34">
        <v>10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32</v>
      </c>
      <c r="BM34">
        <v>0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70</v>
      </c>
      <c r="CA34">
        <v>10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25912.48</v>
      </c>
      <c r="CQ34">
        <f>(AC34*BC34*AW34)</f>
        <v>166.53</v>
      </c>
      <c r="CR34">
        <f>((((((ET34*122)*0.3))*BB34-(((EU34*122)*0.3))*BS34)+AE34*BS34)*AV34)</f>
        <v>0</v>
      </c>
      <c r="CS34">
        <f>(AE34*BS34*AV34)</f>
        <v>0</v>
      </c>
      <c r="CT34">
        <f>(AF34*BA34*AV34)</f>
        <v>9625.4339999999993</v>
      </c>
      <c r="CU34">
        <f>AG34</f>
        <v>0</v>
      </c>
      <c r="CV34">
        <f>(AH34*AV34)</f>
        <v>34.403999999999996</v>
      </c>
      <c r="CW34">
        <f t="shared" si="29"/>
        <v>0</v>
      </c>
      <c r="CX34">
        <f t="shared" si="29"/>
        <v>0</v>
      </c>
      <c r="CY34">
        <f>((S34*BZ34)/100)</f>
        <v>17830.253000000001</v>
      </c>
      <c r="CZ34">
        <f>((S34*CA34)/100)</f>
        <v>2547.1790000000001</v>
      </c>
      <c r="DC34" t="s">
        <v>3</v>
      </c>
      <c r="DD34" t="s">
        <v>20</v>
      </c>
      <c r="DE34" t="s">
        <v>20</v>
      </c>
      <c r="DF34" t="s">
        <v>20</v>
      </c>
      <c r="DG34" t="s">
        <v>20</v>
      </c>
      <c r="DH34" t="s">
        <v>3</v>
      </c>
      <c r="DI34" t="s">
        <v>20</v>
      </c>
      <c r="DJ34" t="s">
        <v>20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18</v>
      </c>
      <c r="DW34" t="s">
        <v>18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75226705</v>
      </c>
      <c r="EF34">
        <v>1</v>
      </c>
      <c r="EG34" t="s">
        <v>21</v>
      </c>
      <c r="EH34">
        <v>0</v>
      </c>
      <c r="EI34" t="s">
        <v>3</v>
      </c>
      <c r="EJ34">
        <v>4</v>
      </c>
      <c r="EK34">
        <v>0</v>
      </c>
      <c r="EL34" t="s">
        <v>22</v>
      </c>
      <c r="EM34" t="s">
        <v>23</v>
      </c>
      <c r="EO34" t="s">
        <v>3</v>
      </c>
      <c r="EQ34">
        <v>0</v>
      </c>
      <c r="ER34">
        <v>267.54000000000002</v>
      </c>
      <c r="ES34">
        <v>4.55</v>
      </c>
      <c r="ET34">
        <v>0</v>
      </c>
      <c r="EU34">
        <v>0</v>
      </c>
      <c r="EV34">
        <v>262.99</v>
      </c>
      <c r="EW34">
        <v>0.94</v>
      </c>
      <c r="EX34">
        <v>0</v>
      </c>
      <c r="EY34">
        <v>0</v>
      </c>
      <c r="FQ34">
        <v>0</v>
      </c>
      <c r="FR34">
        <f>ROUND(IF(BI34=3,GM34,0),2)</f>
        <v>0</v>
      </c>
      <c r="FS34">
        <v>0</v>
      </c>
      <c r="FX34">
        <v>70</v>
      </c>
      <c r="FY34">
        <v>10</v>
      </c>
      <c r="GA34" t="s">
        <v>3</v>
      </c>
      <c r="GD34">
        <v>0</v>
      </c>
      <c r="GF34">
        <v>544866581</v>
      </c>
      <c r="GG34">
        <v>2</v>
      </c>
      <c r="GH34">
        <v>1</v>
      </c>
      <c r="GI34">
        <v>-2</v>
      </c>
      <c r="GJ34">
        <v>0</v>
      </c>
      <c r="GK34">
        <f>ROUND(R34*(R12)/100,2)</f>
        <v>0</v>
      </c>
      <c r="GL34">
        <f>ROUND(IF(AND(BH34=3,BI34=3,FS34&lt;&gt;0),P34,0),2)</f>
        <v>0</v>
      </c>
      <c r="GM34">
        <f>ROUND(O34+X34+Y34+GK34,2)+GX34</f>
        <v>46289.91</v>
      </c>
      <c r="GN34">
        <f>IF(OR(BI34=0,BI34=1),GM34-GX34,0)</f>
        <v>0</v>
      </c>
      <c r="GO34">
        <f>IF(BI34=2,GM34-GX34,0)</f>
        <v>0</v>
      </c>
      <c r="GP34">
        <f>IF(BI34=4,GM34-GX34,0)</f>
        <v>46289.91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7</v>
      </c>
      <c r="E35" t="s">
        <v>33</v>
      </c>
      <c r="F35" t="s">
        <v>25</v>
      </c>
      <c r="G35" t="s">
        <v>26</v>
      </c>
      <c r="H35" t="s">
        <v>27</v>
      </c>
      <c r="I35">
        <f>I34*J35</f>
        <v>-0.96854600000000002</v>
      </c>
      <c r="J35">
        <v>-0.36600007557722103</v>
      </c>
      <c r="K35">
        <v>-0.01</v>
      </c>
      <c r="O35">
        <f>ROUND(CP35,2)</f>
        <v>-48.26</v>
      </c>
      <c r="P35">
        <f>ROUND(CQ35*I35,2)</f>
        <v>-48.26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si="28"/>
        <v>0</v>
      </c>
      <c r="Y35">
        <f t="shared" si="28"/>
        <v>0</v>
      </c>
      <c r="AA35">
        <v>75529128</v>
      </c>
      <c r="AB35">
        <f>ROUND((AC35+AD35+AF35),6)</f>
        <v>49.83</v>
      </c>
      <c r="AC35">
        <f>ROUND((ES35),6)</f>
        <v>49.83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>ROUND((AP35),6)</f>
        <v>0</v>
      </c>
      <c r="AH35">
        <f>(EW35)</f>
        <v>0</v>
      </c>
      <c r="AI35">
        <f>(EX35)</f>
        <v>0</v>
      </c>
      <c r="AJ35">
        <f>(AS35)</f>
        <v>0</v>
      </c>
      <c r="AK35">
        <v>49.83</v>
      </c>
      <c r="AL35">
        <v>49.83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70</v>
      </c>
      <c r="AU35">
        <v>10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4</v>
      </c>
      <c r="BJ35" t="s">
        <v>28</v>
      </c>
      <c r="BM35">
        <v>0</v>
      </c>
      <c r="BN35">
        <v>0</v>
      </c>
      <c r="BO35" t="s">
        <v>3</v>
      </c>
      <c r="BP35">
        <v>0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70</v>
      </c>
      <c r="CA35">
        <v>10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-48.26</v>
      </c>
      <c r="CQ35">
        <f>(AC35*BC35*AW35)</f>
        <v>49.83</v>
      </c>
      <c r="CR35">
        <f>((((ET35)*BB35-(EU35)*BS35)+AE35*BS35)*AV35)</f>
        <v>0</v>
      </c>
      <c r="CS35">
        <f>(AE35*BS35*AV35)</f>
        <v>0</v>
      </c>
      <c r="CT35">
        <f>(AF35*BA35*AV35)</f>
        <v>0</v>
      </c>
      <c r="CU35">
        <f>AG35</f>
        <v>0</v>
      </c>
      <c r="CV35">
        <f>(AH35*AV35)</f>
        <v>0</v>
      </c>
      <c r="CW35">
        <f t="shared" si="29"/>
        <v>0</v>
      </c>
      <c r="CX35">
        <f t="shared" si="29"/>
        <v>0</v>
      </c>
      <c r="CY35">
        <f>((S35*BZ35)/100)</f>
        <v>0</v>
      </c>
      <c r="CZ35">
        <f>((S35*CA35)/100)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27</v>
      </c>
      <c r="DW35" t="s">
        <v>27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75226705</v>
      </c>
      <c r="EF35">
        <v>1</v>
      </c>
      <c r="EG35" t="s">
        <v>21</v>
      </c>
      <c r="EH35">
        <v>0</v>
      </c>
      <c r="EI35" t="s">
        <v>3</v>
      </c>
      <c r="EJ35">
        <v>4</v>
      </c>
      <c r="EK35">
        <v>0</v>
      </c>
      <c r="EL35" t="s">
        <v>22</v>
      </c>
      <c r="EM35" t="s">
        <v>23</v>
      </c>
      <c r="EO35" t="s">
        <v>3</v>
      </c>
      <c r="EQ35">
        <v>0</v>
      </c>
      <c r="ER35">
        <v>49.83</v>
      </c>
      <c r="ES35">
        <v>49.83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>ROUND(IF(BI35=3,GM35,0),2)</f>
        <v>0</v>
      </c>
      <c r="FS35">
        <v>0</v>
      </c>
      <c r="FX35">
        <v>70</v>
      </c>
      <c r="FY35">
        <v>10</v>
      </c>
      <c r="GA35" t="s">
        <v>3</v>
      </c>
      <c r="GD35">
        <v>0</v>
      </c>
      <c r="GF35">
        <v>973433911</v>
      </c>
      <c r="GG35">
        <v>2</v>
      </c>
      <c r="GH35">
        <v>1</v>
      </c>
      <c r="GI35">
        <v>-2</v>
      </c>
      <c r="GJ35">
        <v>0</v>
      </c>
      <c r="GK35">
        <f>ROUND(R35*(R12)/100,2)</f>
        <v>0</v>
      </c>
      <c r="GL35">
        <f>ROUND(IF(AND(BH35=3,BI35=3,FS35&lt;&gt;0),P35,0),2)</f>
        <v>0</v>
      </c>
      <c r="GM35">
        <f>ROUND(O35+X35+Y35+GK35,2)+GX35</f>
        <v>-48.26</v>
      </c>
      <c r="GN35">
        <f>IF(OR(BI35=0,BI35=1),GM35-GX35,0)</f>
        <v>0</v>
      </c>
      <c r="GO35">
        <f>IF(BI35=2,GM35-GX35,0)</f>
        <v>0</v>
      </c>
      <c r="GP35">
        <f>IF(BI35=4,GM35-GX35,0)</f>
        <v>-48.26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20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B28</f>
        <v>1</v>
      </c>
      <c r="C37" s="2">
        <f>A28</f>
        <v>5</v>
      </c>
      <c r="D37" s="2">
        <f>ROW(A28)</f>
        <v>28</v>
      </c>
      <c r="E37" s="2"/>
      <c r="F37" s="2" t="str">
        <f>IF(F28&lt;&gt;"",F28,"")</f>
        <v/>
      </c>
      <c r="G37" s="2" t="str">
        <f>IF(G28&lt;&gt;"",G28,"")</f>
        <v>Стены, потолки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30">ROUND(AB37,2)</f>
        <v>90088.63</v>
      </c>
      <c r="P37" s="2">
        <f t="shared" si="30"/>
        <v>6045.38</v>
      </c>
      <c r="Q37" s="2">
        <f t="shared" si="30"/>
        <v>0</v>
      </c>
      <c r="R37" s="2">
        <f t="shared" si="30"/>
        <v>0</v>
      </c>
      <c r="S37" s="2">
        <f t="shared" si="30"/>
        <v>84043.25</v>
      </c>
      <c r="T37" s="2">
        <f t="shared" si="30"/>
        <v>0</v>
      </c>
      <c r="U37" s="2">
        <f>AH37</f>
        <v>300.39530520000005</v>
      </c>
      <c r="V37" s="2">
        <f>AI37</f>
        <v>0</v>
      </c>
      <c r="W37" s="2">
        <f>ROUND(AJ37,2)</f>
        <v>0</v>
      </c>
      <c r="X37" s="2">
        <f>ROUND(AK37,2)</f>
        <v>58830.27</v>
      </c>
      <c r="Y37" s="2">
        <f>ROUND(AL37,2)</f>
        <v>8404.33</v>
      </c>
      <c r="Z37" s="2"/>
      <c r="AA37" s="2"/>
      <c r="AB37" s="2">
        <f>ROUND(SUMIF(AA32:AA35,"=75529128",O32:O35),2)</f>
        <v>90088.63</v>
      </c>
      <c r="AC37" s="2">
        <f>ROUND(SUMIF(AA32:AA35,"=75529128",P32:P35),2)</f>
        <v>6045.38</v>
      </c>
      <c r="AD37" s="2">
        <f>ROUND(SUMIF(AA32:AA35,"=75529128",Q32:Q35),2)</f>
        <v>0</v>
      </c>
      <c r="AE37" s="2">
        <f>ROUND(SUMIF(AA32:AA35,"=75529128",R32:R35),2)</f>
        <v>0</v>
      </c>
      <c r="AF37" s="2">
        <f>ROUND(SUMIF(AA32:AA35,"=75529128",S32:S35),2)</f>
        <v>84043.25</v>
      </c>
      <c r="AG37" s="2">
        <f>ROUND(SUMIF(AA32:AA35,"=75529128",T32:T35),2)</f>
        <v>0</v>
      </c>
      <c r="AH37" s="2">
        <f>SUMIF(AA32:AA35,"=75529128",U32:U35)</f>
        <v>300.39530520000005</v>
      </c>
      <c r="AI37" s="2">
        <f>SUMIF(AA32:AA35,"=75529128",V32:V35)</f>
        <v>0</v>
      </c>
      <c r="AJ37" s="2">
        <f>ROUND(SUMIF(AA32:AA35,"=75529128",W32:W35),2)</f>
        <v>0</v>
      </c>
      <c r="AK37" s="2">
        <f>ROUND(SUMIF(AA32:AA35,"=75529128",X32:X35),2)</f>
        <v>58830.27</v>
      </c>
      <c r="AL37" s="2">
        <f>ROUND(SUMIF(AA32:AA35,"=75529128",Y32:Y35),2)</f>
        <v>8404.33</v>
      </c>
      <c r="AM37" s="2"/>
      <c r="AN37" s="2"/>
      <c r="AO37" s="2">
        <f t="shared" ref="AO37:BD37" si="31">ROUND(BX37,2)</f>
        <v>0</v>
      </c>
      <c r="AP37" s="2">
        <f t="shared" si="31"/>
        <v>0</v>
      </c>
      <c r="AQ37" s="2">
        <f t="shared" si="31"/>
        <v>0</v>
      </c>
      <c r="AR37" s="2">
        <f t="shared" si="31"/>
        <v>157323.23000000001</v>
      </c>
      <c r="AS37" s="2">
        <f t="shared" si="31"/>
        <v>0</v>
      </c>
      <c r="AT37" s="2">
        <f t="shared" si="31"/>
        <v>0</v>
      </c>
      <c r="AU37" s="2">
        <f t="shared" si="31"/>
        <v>157323.23000000001</v>
      </c>
      <c r="AV37" s="2">
        <f t="shared" si="31"/>
        <v>6045.38</v>
      </c>
      <c r="AW37" s="2">
        <f t="shared" si="31"/>
        <v>6045.38</v>
      </c>
      <c r="AX37" s="2">
        <f t="shared" si="31"/>
        <v>0</v>
      </c>
      <c r="AY37" s="2">
        <f t="shared" si="31"/>
        <v>6045.38</v>
      </c>
      <c r="AZ37" s="2">
        <f t="shared" si="31"/>
        <v>0</v>
      </c>
      <c r="BA37" s="2">
        <f t="shared" si="31"/>
        <v>0</v>
      </c>
      <c r="BB37" s="2">
        <f t="shared" si="31"/>
        <v>0</v>
      </c>
      <c r="BC37" s="2">
        <f t="shared" si="31"/>
        <v>0</v>
      </c>
      <c r="BD37" s="2">
        <f t="shared" si="31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ROUND(SUMIF(AA32:AA35,"=75529128",FQ32:FQ35),2)</f>
        <v>0</v>
      </c>
      <c r="BY37" s="2">
        <f>ROUND(SUMIF(AA32:AA35,"=75529128",FR32:FR35),2)</f>
        <v>0</v>
      </c>
      <c r="BZ37" s="2">
        <f>ROUND(SUMIF(AA32:AA35,"=75529128",GL32:GL35),2)</f>
        <v>0</v>
      </c>
      <c r="CA37" s="2">
        <f>ROUND(SUMIF(AA32:AA35,"=75529128",GM32:GM35),2)</f>
        <v>157323.23000000001</v>
      </c>
      <c r="CB37" s="2">
        <f>ROUND(SUMIF(AA32:AA35,"=75529128",GN32:GN35),2)</f>
        <v>0</v>
      </c>
      <c r="CC37" s="2">
        <f>ROUND(SUMIF(AA32:AA35,"=75529128",GO32:GO35),2)</f>
        <v>0</v>
      </c>
      <c r="CD37" s="2">
        <f>ROUND(SUMIF(AA32:AA35,"=75529128",GP32:GP35),2)</f>
        <v>157323.23000000001</v>
      </c>
      <c r="CE37" s="2">
        <f>AC37-BX37</f>
        <v>6045.38</v>
      </c>
      <c r="CF37" s="2">
        <f>AC37-BY37</f>
        <v>6045.38</v>
      </c>
      <c r="CG37" s="2">
        <f>BX37-BZ37</f>
        <v>0</v>
      </c>
      <c r="CH37" s="2">
        <f>AC37-BX37-BY37+BZ37</f>
        <v>6045.38</v>
      </c>
      <c r="CI37" s="2">
        <f>BY37-BZ37</f>
        <v>0</v>
      </c>
      <c r="CJ37" s="2">
        <f>ROUND(SUMIF(AA32:AA35,"=75529128",GX32:GX35),2)</f>
        <v>0</v>
      </c>
      <c r="CK37" s="2">
        <f>ROUND(SUMIF(AA32:AA35,"=75529128",GY32:GY35),2)</f>
        <v>0</v>
      </c>
      <c r="CL37" s="2">
        <f>ROUND(SUMIF(AA32:AA35,"=75529128",GZ32:GZ35),2)</f>
        <v>0</v>
      </c>
      <c r="CM37" s="2">
        <f>ROUND(SUMIF(AA32:AA35,"=75529128",HD32:HD35),2)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90088.63</v>
      </c>
      <c r="G39" s="4" t="s">
        <v>34</v>
      </c>
      <c r="H39" s="4" t="s">
        <v>35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90088.63</v>
      </c>
      <c r="X39" s="4">
        <v>1</v>
      </c>
      <c r="Y39" s="4">
        <v>90088.63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6045.38</v>
      </c>
      <c r="G40" s="4" t="s">
        <v>36</v>
      </c>
      <c r="H40" s="4" t="s">
        <v>37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6045.38</v>
      </c>
      <c r="X40" s="4">
        <v>1</v>
      </c>
      <c r="Y40" s="4">
        <v>6045.38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38</v>
      </c>
      <c r="H41" s="4" t="s">
        <v>39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6045.38</v>
      </c>
      <c r="G42" s="4" t="s">
        <v>40</v>
      </c>
      <c r="H42" s="4" t="s">
        <v>41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6045.38</v>
      </c>
      <c r="X42" s="4">
        <v>1</v>
      </c>
      <c r="Y42" s="4">
        <v>6045.38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6045.38</v>
      </c>
      <c r="G43" s="4" t="s">
        <v>42</v>
      </c>
      <c r="H43" s="4" t="s">
        <v>43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6045.38</v>
      </c>
      <c r="X43" s="4">
        <v>1</v>
      </c>
      <c r="Y43" s="4">
        <v>6045.38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44</v>
      </c>
      <c r="H44" s="4" t="s">
        <v>45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6045.38</v>
      </c>
      <c r="G45" s="4" t="s">
        <v>46</v>
      </c>
      <c r="H45" s="4" t="s">
        <v>47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6045.38</v>
      </c>
      <c r="X45" s="4">
        <v>1</v>
      </c>
      <c r="Y45" s="4">
        <v>6045.38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48</v>
      </c>
      <c r="H46" s="4" t="s">
        <v>49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50</v>
      </c>
      <c r="H47" s="4" t="s">
        <v>51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52</v>
      </c>
      <c r="H48" s="4" t="s">
        <v>53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54</v>
      </c>
      <c r="H49" s="4" t="s">
        <v>55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56</v>
      </c>
      <c r="H50" s="4" t="s">
        <v>57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58</v>
      </c>
      <c r="H51" s="4" t="s">
        <v>59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84043.25</v>
      </c>
      <c r="G52" s="4" t="s">
        <v>60</v>
      </c>
      <c r="H52" s="4" t="s">
        <v>61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84043.25</v>
      </c>
      <c r="X52" s="4">
        <v>1</v>
      </c>
      <c r="Y52" s="4">
        <v>84043.25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62</v>
      </c>
      <c r="H53" s="4" t="s">
        <v>63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64</v>
      </c>
      <c r="H54" s="4" t="s">
        <v>65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66</v>
      </c>
      <c r="H55" s="4" t="s">
        <v>67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157323.23000000001</v>
      </c>
      <c r="G56" s="4" t="s">
        <v>68</v>
      </c>
      <c r="H56" s="4" t="s">
        <v>69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157323.23000000001</v>
      </c>
      <c r="X56" s="4">
        <v>1</v>
      </c>
      <c r="Y56" s="4">
        <v>157323.23000000001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70</v>
      </c>
      <c r="H57" s="4" t="s">
        <v>71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72</v>
      </c>
      <c r="H58" s="4" t="s">
        <v>73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300.39530520000005</v>
      </c>
      <c r="G59" s="4" t="s">
        <v>74</v>
      </c>
      <c r="H59" s="4" t="s">
        <v>75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300.3953052</v>
      </c>
      <c r="X59" s="4">
        <v>1</v>
      </c>
      <c r="Y59" s="4">
        <v>300.3953052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76</v>
      </c>
      <c r="H60" s="4" t="s">
        <v>77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78</v>
      </c>
      <c r="H61" s="4" t="s">
        <v>79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80</v>
      </c>
      <c r="H62" s="4" t="s">
        <v>81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58830.27</v>
      </c>
      <c r="G63" s="4" t="s">
        <v>82</v>
      </c>
      <c r="H63" s="4" t="s">
        <v>83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58830.27</v>
      </c>
      <c r="X63" s="4">
        <v>1</v>
      </c>
      <c r="Y63" s="4">
        <v>58830.27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8404.33</v>
      </c>
      <c r="G64" s="4" t="s">
        <v>84</v>
      </c>
      <c r="H64" s="4" t="s">
        <v>85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8404.33</v>
      </c>
      <c r="X64" s="4">
        <v>1</v>
      </c>
      <c r="Y64" s="4">
        <v>8404.33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157323.23000000001</v>
      </c>
      <c r="G65" s="4" t="s">
        <v>86</v>
      </c>
      <c r="H65" s="4" t="s">
        <v>87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157323.23000000001</v>
      </c>
      <c r="X65" s="4">
        <v>1</v>
      </c>
      <c r="Y65" s="4">
        <v>157323.23000000001</v>
      </c>
      <c r="Z65" s="4"/>
      <c r="AA65" s="4"/>
      <c r="AB65" s="4"/>
    </row>
    <row r="67" spans="1:245" x14ac:dyDescent="0.2">
      <c r="A67" s="1">
        <v>5</v>
      </c>
      <c r="B67" s="1">
        <v>1</v>
      </c>
      <c r="C67" s="1"/>
      <c r="D67" s="1">
        <f>ROW(A74)</f>
        <v>74</v>
      </c>
      <c r="E67" s="1"/>
      <c r="F67" s="1" t="s">
        <v>3</v>
      </c>
      <c r="G67" s="1" t="s">
        <v>88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32">B74</f>
        <v>1</v>
      </c>
      <c r="C69" s="2">
        <f t="shared" si="32"/>
        <v>5</v>
      </c>
      <c r="D69" s="2">
        <f t="shared" si="32"/>
        <v>67</v>
      </c>
      <c r="E69" s="2">
        <f t="shared" si="32"/>
        <v>0</v>
      </c>
      <c r="F69" s="2" t="str">
        <f t="shared" si="32"/>
        <v/>
      </c>
      <c r="G69" s="2" t="str">
        <f t="shared" si="32"/>
        <v>Лестничные марши и площадки</v>
      </c>
      <c r="H69" s="2"/>
      <c r="I69" s="2"/>
      <c r="J69" s="2"/>
      <c r="K69" s="2"/>
      <c r="L69" s="2"/>
      <c r="M69" s="2"/>
      <c r="N69" s="2"/>
      <c r="O69" s="2">
        <f t="shared" ref="O69:AT69" si="33">O74</f>
        <v>120440.7</v>
      </c>
      <c r="P69" s="2">
        <f t="shared" si="33"/>
        <v>2446.0300000000002</v>
      </c>
      <c r="Q69" s="2">
        <f t="shared" si="33"/>
        <v>0</v>
      </c>
      <c r="R69" s="2">
        <f t="shared" si="33"/>
        <v>0</v>
      </c>
      <c r="S69" s="2">
        <f t="shared" si="33"/>
        <v>117994.67</v>
      </c>
      <c r="T69" s="2">
        <f t="shared" si="33"/>
        <v>0</v>
      </c>
      <c r="U69" s="2">
        <f t="shared" si="33"/>
        <v>421.74545999999992</v>
      </c>
      <c r="V69" s="2">
        <f t="shared" si="33"/>
        <v>0</v>
      </c>
      <c r="W69" s="2">
        <f t="shared" si="33"/>
        <v>0</v>
      </c>
      <c r="X69" s="2">
        <f t="shared" si="33"/>
        <v>82596.27</v>
      </c>
      <c r="Y69" s="2">
        <f t="shared" si="33"/>
        <v>11799.47</v>
      </c>
      <c r="Z69" s="2">
        <f t="shared" si="33"/>
        <v>0</v>
      </c>
      <c r="AA69" s="2">
        <f t="shared" si="33"/>
        <v>0</v>
      </c>
      <c r="AB69" s="2">
        <f t="shared" si="33"/>
        <v>120440.7</v>
      </c>
      <c r="AC69" s="2">
        <f t="shared" si="33"/>
        <v>2446.0300000000002</v>
      </c>
      <c r="AD69" s="2">
        <f t="shared" si="33"/>
        <v>0</v>
      </c>
      <c r="AE69" s="2">
        <f t="shared" si="33"/>
        <v>0</v>
      </c>
      <c r="AF69" s="2">
        <f t="shared" si="33"/>
        <v>117994.67</v>
      </c>
      <c r="AG69" s="2">
        <f t="shared" si="33"/>
        <v>0</v>
      </c>
      <c r="AH69" s="2">
        <f t="shared" si="33"/>
        <v>421.74545999999992</v>
      </c>
      <c r="AI69" s="2">
        <f t="shared" si="33"/>
        <v>0</v>
      </c>
      <c r="AJ69" s="2">
        <f t="shared" si="33"/>
        <v>0</v>
      </c>
      <c r="AK69" s="2">
        <f t="shared" si="33"/>
        <v>82596.27</v>
      </c>
      <c r="AL69" s="2">
        <f t="shared" si="33"/>
        <v>11799.47</v>
      </c>
      <c r="AM69" s="2">
        <f t="shared" si="33"/>
        <v>0</v>
      </c>
      <c r="AN69" s="2">
        <f t="shared" si="33"/>
        <v>0</v>
      </c>
      <c r="AO69" s="2">
        <f t="shared" si="33"/>
        <v>0</v>
      </c>
      <c r="AP69" s="2">
        <f t="shared" si="33"/>
        <v>0</v>
      </c>
      <c r="AQ69" s="2">
        <f t="shared" si="33"/>
        <v>0</v>
      </c>
      <c r="AR69" s="2">
        <f t="shared" si="33"/>
        <v>214836.44</v>
      </c>
      <c r="AS69" s="2">
        <f t="shared" si="33"/>
        <v>0</v>
      </c>
      <c r="AT69" s="2">
        <f t="shared" si="33"/>
        <v>0</v>
      </c>
      <c r="AU69" s="2">
        <f t="shared" ref="AU69:BZ69" si="34">AU74</f>
        <v>214836.44</v>
      </c>
      <c r="AV69" s="2">
        <f t="shared" si="34"/>
        <v>2446.0300000000002</v>
      </c>
      <c r="AW69" s="2">
        <f t="shared" si="34"/>
        <v>2446.0300000000002</v>
      </c>
      <c r="AX69" s="2">
        <f t="shared" si="34"/>
        <v>0</v>
      </c>
      <c r="AY69" s="2">
        <f t="shared" si="34"/>
        <v>2446.0300000000002</v>
      </c>
      <c r="AZ69" s="2">
        <f t="shared" si="34"/>
        <v>0</v>
      </c>
      <c r="BA69" s="2">
        <f t="shared" si="34"/>
        <v>0</v>
      </c>
      <c r="BB69" s="2">
        <f t="shared" si="34"/>
        <v>0</v>
      </c>
      <c r="BC69" s="2">
        <f t="shared" si="34"/>
        <v>0</v>
      </c>
      <c r="BD69" s="2">
        <f t="shared" si="34"/>
        <v>0</v>
      </c>
      <c r="BE69" s="2">
        <f t="shared" si="34"/>
        <v>0</v>
      </c>
      <c r="BF69" s="2">
        <f t="shared" si="34"/>
        <v>0</v>
      </c>
      <c r="BG69" s="2">
        <f t="shared" si="34"/>
        <v>0</v>
      </c>
      <c r="BH69" s="2">
        <f t="shared" si="34"/>
        <v>0</v>
      </c>
      <c r="BI69" s="2">
        <f t="shared" si="34"/>
        <v>0</v>
      </c>
      <c r="BJ69" s="2">
        <f t="shared" si="34"/>
        <v>0</v>
      </c>
      <c r="BK69" s="2">
        <f t="shared" si="34"/>
        <v>0</v>
      </c>
      <c r="BL69" s="2">
        <f t="shared" si="34"/>
        <v>0</v>
      </c>
      <c r="BM69" s="2">
        <f t="shared" si="34"/>
        <v>0</v>
      </c>
      <c r="BN69" s="2">
        <f t="shared" si="34"/>
        <v>0</v>
      </c>
      <c r="BO69" s="2">
        <f t="shared" si="34"/>
        <v>0</v>
      </c>
      <c r="BP69" s="2">
        <f t="shared" si="34"/>
        <v>0</v>
      </c>
      <c r="BQ69" s="2">
        <f t="shared" si="34"/>
        <v>0</v>
      </c>
      <c r="BR69" s="2">
        <f t="shared" si="34"/>
        <v>0</v>
      </c>
      <c r="BS69" s="2">
        <f t="shared" si="34"/>
        <v>0</v>
      </c>
      <c r="BT69" s="2">
        <f t="shared" si="34"/>
        <v>0</v>
      </c>
      <c r="BU69" s="2">
        <f t="shared" si="34"/>
        <v>0</v>
      </c>
      <c r="BV69" s="2">
        <f t="shared" si="34"/>
        <v>0</v>
      </c>
      <c r="BW69" s="2">
        <f t="shared" si="34"/>
        <v>0</v>
      </c>
      <c r="BX69" s="2">
        <f t="shared" si="34"/>
        <v>0</v>
      </c>
      <c r="BY69" s="2">
        <f t="shared" si="34"/>
        <v>0</v>
      </c>
      <c r="BZ69" s="2">
        <f t="shared" si="34"/>
        <v>0</v>
      </c>
      <c r="CA69" s="2">
        <f t="shared" ref="CA69:DF69" si="35">CA74</f>
        <v>214836.44</v>
      </c>
      <c r="CB69" s="2">
        <f t="shared" si="35"/>
        <v>0</v>
      </c>
      <c r="CC69" s="2">
        <f t="shared" si="35"/>
        <v>0</v>
      </c>
      <c r="CD69" s="2">
        <f t="shared" si="35"/>
        <v>214836.44</v>
      </c>
      <c r="CE69" s="2">
        <f t="shared" si="35"/>
        <v>2446.0300000000002</v>
      </c>
      <c r="CF69" s="2">
        <f t="shared" si="35"/>
        <v>2446.0300000000002</v>
      </c>
      <c r="CG69" s="2">
        <f t="shared" si="35"/>
        <v>0</v>
      </c>
      <c r="CH69" s="2">
        <f t="shared" si="35"/>
        <v>2446.0300000000002</v>
      </c>
      <c r="CI69" s="2">
        <f t="shared" si="35"/>
        <v>0</v>
      </c>
      <c r="CJ69" s="2">
        <f t="shared" si="35"/>
        <v>0</v>
      </c>
      <c r="CK69" s="2">
        <f t="shared" si="35"/>
        <v>0</v>
      </c>
      <c r="CL69" s="2">
        <f t="shared" si="35"/>
        <v>0</v>
      </c>
      <c r="CM69" s="2">
        <f t="shared" si="35"/>
        <v>0</v>
      </c>
      <c r="CN69" s="2">
        <f t="shared" si="35"/>
        <v>0</v>
      </c>
      <c r="CO69" s="2">
        <f t="shared" si="35"/>
        <v>0</v>
      </c>
      <c r="CP69" s="2">
        <f t="shared" si="35"/>
        <v>0</v>
      </c>
      <c r="CQ69" s="2">
        <f t="shared" si="35"/>
        <v>0</v>
      </c>
      <c r="CR69" s="2">
        <f t="shared" si="35"/>
        <v>0</v>
      </c>
      <c r="CS69" s="2">
        <f t="shared" si="35"/>
        <v>0</v>
      </c>
      <c r="CT69" s="2">
        <f t="shared" si="35"/>
        <v>0</v>
      </c>
      <c r="CU69" s="2">
        <f t="shared" si="35"/>
        <v>0</v>
      </c>
      <c r="CV69" s="2">
        <f t="shared" si="35"/>
        <v>0</v>
      </c>
      <c r="CW69" s="2">
        <f t="shared" si="35"/>
        <v>0</v>
      </c>
      <c r="CX69" s="2">
        <f t="shared" si="35"/>
        <v>0</v>
      </c>
      <c r="CY69" s="2">
        <f t="shared" si="35"/>
        <v>0</v>
      </c>
      <c r="CZ69" s="2">
        <f t="shared" si="35"/>
        <v>0</v>
      </c>
      <c r="DA69" s="2">
        <f t="shared" si="35"/>
        <v>0</v>
      </c>
      <c r="DB69" s="2">
        <f t="shared" si="35"/>
        <v>0</v>
      </c>
      <c r="DC69" s="2">
        <f t="shared" si="35"/>
        <v>0</v>
      </c>
      <c r="DD69" s="2">
        <f t="shared" si="35"/>
        <v>0</v>
      </c>
      <c r="DE69" s="2">
        <f t="shared" si="35"/>
        <v>0</v>
      </c>
      <c r="DF69" s="2">
        <f t="shared" si="35"/>
        <v>0</v>
      </c>
      <c r="DG69" s="3">
        <f t="shared" ref="DG69:EL69" si="36">DG74</f>
        <v>0</v>
      </c>
      <c r="DH69" s="3">
        <f t="shared" si="36"/>
        <v>0</v>
      </c>
      <c r="DI69" s="3">
        <f t="shared" si="36"/>
        <v>0</v>
      </c>
      <c r="DJ69" s="3">
        <f t="shared" si="36"/>
        <v>0</v>
      </c>
      <c r="DK69" s="3">
        <f t="shared" si="36"/>
        <v>0</v>
      </c>
      <c r="DL69" s="3">
        <f t="shared" si="36"/>
        <v>0</v>
      </c>
      <c r="DM69" s="3">
        <f t="shared" si="36"/>
        <v>0</v>
      </c>
      <c r="DN69" s="3">
        <f t="shared" si="36"/>
        <v>0</v>
      </c>
      <c r="DO69" s="3">
        <f t="shared" si="36"/>
        <v>0</v>
      </c>
      <c r="DP69" s="3">
        <f t="shared" si="36"/>
        <v>0</v>
      </c>
      <c r="DQ69" s="3">
        <f t="shared" si="36"/>
        <v>0</v>
      </c>
      <c r="DR69" s="3">
        <f t="shared" si="36"/>
        <v>0</v>
      </c>
      <c r="DS69" s="3">
        <f t="shared" si="36"/>
        <v>0</v>
      </c>
      <c r="DT69" s="3">
        <f t="shared" si="36"/>
        <v>0</v>
      </c>
      <c r="DU69" s="3">
        <f t="shared" si="36"/>
        <v>0</v>
      </c>
      <c r="DV69" s="3">
        <f t="shared" si="36"/>
        <v>0</v>
      </c>
      <c r="DW69" s="3">
        <f t="shared" si="36"/>
        <v>0</v>
      </c>
      <c r="DX69" s="3">
        <f t="shared" si="36"/>
        <v>0</v>
      </c>
      <c r="DY69" s="3">
        <f t="shared" si="36"/>
        <v>0</v>
      </c>
      <c r="DZ69" s="3">
        <f t="shared" si="36"/>
        <v>0</v>
      </c>
      <c r="EA69" s="3">
        <f t="shared" si="36"/>
        <v>0</v>
      </c>
      <c r="EB69" s="3">
        <f t="shared" si="36"/>
        <v>0</v>
      </c>
      <c r="EC69" s="3">
        <f t="shared" si="36"/>
        <v>0</v>
      </c>
      <c r="ED69" s="3">
        <f t="shared" si="36"/>
        <v>0</v>
      </c>
      <c r="EE69" s="3">
        <f t="shared" si="36"/>
        <v>0</v>
      </c>
      <c r="EF69" s="3">
        <f t="shared" si="36"/>
        <v>0</v>
      </c>
      <c r="EG69" s="3">
        <f t="shared" si="36"/>
        <v>0</v>
      </c>
      <c r="EH69" s="3">
        <f t="shared" si="36"/>
        <v>0</v>
      </c>
      <c r="EI69" s="3">
        <f t="shared" si="36"/>
        <v>0</v>
      </c>
      <c r="EJ69" s="3">
        <f t="shared" si="36"/>
        <v>0</v>
      </c>
      <c r="EK69" s="3">
        <f t="shared" si="36"/>
        <v>0</v>
      </c>
      <c r="EL69" s="3">
        <f t="shared" si="36"/>
        <v>0</v>
      </c>
      <c r="EM69" s="3">
        <f t="shared" ref="EM69:FR69" si="37">EM74</f>
        <v>0</v>
      </c>
      <c r="EN69" s="3">
        <f t="shared" si="37"/>
        <v>0</v>
      </c>
      <c r="EO69" s="3">
        <f t="shared" si="37"/>
        <v>0</v>
      </c>
      <c r="EP69" s="3">
        <f t="shared" si="37"/>
        <v>0</v>
      </c>
      <c r="EQ69" s="3">
        <f t="shared" si="37"/>
        <v>0</v>
      </c>
      <c r="ER69" s="3">
        <f t="shared" si="37"/>
        <v>0</v>
      </c>
      <c r="ES69" s="3">
        <f t="shared" si="37"/>
        <v>0</v>
      </c>
      <c r="ET69" s="3">
        <f t="shared" si="37"/>
        <v>0</v>
      </c>
      <c r="EU69" s="3">
        <f t="shared" si="37"/>
        <v>0</v>
      </c>
      <c r="EV69" s="3">
        <f t="shared" si="37"/>
        <v>0</v>
      </c>
      <c r="EW69" s="3">
        <f t="shared" si="37"/>
        <v>0</v>
      </c>
      <c r="EX69" s="3">
        <f t="shared" si="37"/>
        <v>0</v>
      </c>
      <c r="EY69" s="3">
        <f t="shared" si="37"/>
        <v>0</v>
      </c>
      <c r="EZ69" s="3">
        <f t="shared" si="37"/>
        <v>0</v>
      </c>
      <c r="FA69" s="3">
        <f t="shared" si="37"/>
        <v>0</v>
      </c>
      <c r="FB69" s="3">
        <f t="shared" si="37"/>
        <v>0</v>
      </c>
      <c r="FC69" s="3">
        <f t="shared" si="37"/>
        <v>0</v>
      </c>
      <c r="FD69" s="3">
        <f t="shared" si="37"/>
        <v>0</v>
      </c>
      <c r="FE69" s="3">
        <f t="shared" si="37"/>
        <v>0</v>
      </c>
      <c r="FF69" s="3">
        <f t="shared" si="37"/>
        <v>0</v>
      </c>
      <c r="FG69" s="3">
        <f t="shared" si="37"/>
        <v>0</v>
      </c>
      <c r="FH69" s="3">
        <f t="shared" si="37"/>
        <v>0</v>
      </c>
      <c r="FI69" s="3">
        <f t="shared" si="37"/>
        <v>0</v>
      </c>
      <c r="FJ69" s="3">
        <f t="shared" si="37"/>
        <v>0</v>
      </c>
      <c r="FK69" s="3">
        <f t="shared" si="37"/>
        <v>0</v>
      </c>
      <c r="FL69" s="3">
        <f t="shared" si="37"/>
        <v>0</v>
      </c>
      <c r="FM69" s="3">
        <f t="shared" si="37"/>
        <v>0</v>
      </c>
      <c r="FN69" s="3">
        <f t="shared" si="37"/>
        <v>0</v>
      </c>
      <c r="FO69" s="3">
        <f t="shared" si="37"/>
        <v>0</v>
      </c>
      <c r="FP69" s="3">
        <f t="shared" si="37"/>
        <v>0</v>
      </c>
      <c r="FQ69" s="3">
        <f t="shared" si="37"/>
        <v>0</v>
      </c>
      <c r="FR69" s="3">
        <f t="shared" si="37"/>
        <v>0</v>
      </c>
      <c r="FS69" s="3">
        <f t="shared" ref="FS69:GX69" si="38">FS74</f>
        <v>0</v>
      </c>
      <c r="FT69" s="3">
        <f t="shared" si="38"/>
        <v>0</v>
      </c>
      <c r="FU69" s="3">
        <f t="shared" si="38"/>
        <v>0</v>
      </c>
      <c r="FV69" s="3">
        <f t="shared" si="38"/>
        <v>0</v>
      </c>
      <c r="FW69" s="3">
        <f t="shared" si="38"/>
        <v>0</v>
      </c>
      <c r="FX69" s="3">
        <f t="shared" si="38"/>
        <v>0</v>
      </c>
      <c r="FY69" s="3">
        <f t="shared" si="38"/>
        <v>0</v>
      </c>
      <c r="FZ69" s="3">
        <f t="shared" si="38"/>
        <v>0</v>
      </c>
      <c r="GA69" s="3">
        <f t="shared" si="38"/>
        <v>0</v>
      </c>
      <c r="GB69" s="3">
        <f t="shared" si="38"/>
        <v>0</v>
      </c>
      <c r="GC69" s="3">
        <f t="shared" si="38"/>
        <v>0</v>
      </c>
      <c r="GD69" s="3">
        <f t="shared" si="38"/>
        <v>0</v>
      </c>
      <c r="GE69" s="3">
        <f t="shared" si="38"/>
        <v>0</v>
      </c>
      <c r="GF69" s="3">
        <f t="shared" si="38"/>
        <v>0</v>
      </c>
      <c r="GG69" s="3">
        <f t="shared" si="38"/>
        <v>0</v>
      </c>
      <c r="GH69" s="3">
        <f t="shared" si="38"/>
        <v>0</v>
      </c>
      <c r="GI69" s="3">
        <f t="shared" si="38"/>
        <v>0</v>
      </c>
      <c r="GJ69" s="3">
        <f t="shared" si="38"/>
        <v>0</v>
      </c>
      <c r="GK69" s="3">
        <f t="shared" si="38"/>
        <v>0</v>
      </c>
      <c r="GL69" s="3">
        <f t="shared" si="38"/>
        <v>0</v>
      </c>
      <c r="GM69" s="3">
        <f t="shared" si="38"/>
        <v>0</v>
      </c>
      <c r="GN69" s="3">
        <f t="shared" si="38"/>
        <v>0</v>
      </c>
      <c r="GO69" s="3">
        <f t="shared" si="38"/>
        <v>0</v>
      </c>
      <c r="GP69" s="3">
        <f t="shared" si="38"/>
        <v>0</v>
      </c>
      <c r="GQ69" s="3">
        <f t="shared" si="38"/>
        <v>0</v>
      </c>
      <c r="GR69" s="3">
        <f t="shared" si="38"/>
        <v>0</v>
      </c>
      <c r="GS69" s="3">
        <f t="shared" si="38"/>
        <v>0</v>
      </c>
      <c r="GT69" s="3">
        <f t="shared" si="38"/>
        <v>0</v>
      </c>
      <c r="GU69" s="3">
        <f t="shared" si="38"/>
        <v>0</v>
      </c>
      <c r="GV69" s="3">
        <f t="shared" si="38"/>
        <v>0</v>
      </c>
      <c r="GW69" s="3">
        <f t="shared" si="38"/>
        <v>0</v>
      </c>
      <c r="GX69" s="3">
        <f t="shared" si="38"/>
        <v>0</v>
      </c>
    </row>
    <row r="71" spans="1:245" x14ac:dyDescent="0.2">
      <c r="A71">
        <v>17</v>
      </c>
      <c r="B71">
        <v>1</v>
      </c>
      <c r="C71">
        <f>ROW(SmtRes!A10)</f>
        <v>10</v>
      </c>
      <c r="D71">
        <f>ROW(EtalonRes!A10)</f>
        <v>10</v>
      </c>
      <c r="E71" t="s">
        <v>89</v>
      </c>
      <c r="F71" t="s">
        <v>90</v>
      </c>
      <c r="G71" t="s">
        <v>91</v>
      </c>
      <c r="H71" t="s">
        <v>18</v>
      </c>
      <c r="I71">
        <f>ROUND(82.9/100,9)</f>
        <v>0.82899999999999996</v>
      </c>
      <c r="J71">
        <v>0</v>
      </c>
      <c r="K71">
        <f>ROUND(82.9/100,9)</f>
        <v>0.82899999999999996</v>
      </c>
      <c r="O71">
        <f>ROUND(CP71,2)</f>
        <v>120591.89</v>
      </c>
      <c r="P71">
        <f>ROUND(CQ71*I71,2)</f>
        <v>2597.2199999999998</v>
      </c>
      <c r="Q71">
        <f>ROUND(CR71*I71,2)</f>
        <v>0</v>
      </c>
      <c r="R71">
        <f>ROUND(CS71*I71,2)</f>
        <v>0</v>
      </c>
      <c r="S71">
        <f>ROUND(CT71*I71,2)</f>
        <v>117994.67</v>
      </c>
      <c r="T71">
        <f>ROUND(CU71*I71,2)</f>
        <v>0</v>
      </c>
      <c r="U71">
        <f>CV71*I71</f>
        <v>421.74545999999992</v>
      </c>
      <c r="V71">
        <f>CW71*I71</f>
        <v>0</v>
      </c>
      <c r="W71">
        <f>ROUND(CX71*I71,2)</f>
        <v>0</v>
      </c>
      <c r="X71">
        <f>ROUND(CY71,2)</f>
        <v>82596.27</v>
      </c>
      <c r="Y71">
        <f>ROUND(CZ71,2)</f>
        <v>11799.47</v>
      </c>
      <c r="AA71">
        <v>75529128</v>
      </c>
      <c r="AB71">
        <f>ROUND((AC71+AD71+AF71),6)</f>
        <v>145466.70000000001</v>
      </c>
      <c r="AC71">
        <f>ROUND((((ES71*122)*3)),6)</f>
        <v>3132.96</v>
      </c>
      <c r="AD71">
        <f>ROUND((((((ET71*122)*3))-(((EU71*122)*3)))+AE71),6)</f>
        <v>0</v>
      </c>
      <c r="AE71">
        <f>ROUND((((EU71*122)*3)),6)</f>
        <v>0</v>
      </c>
      <c r="AF71">
        <f>ROUND((((EV71*122)*3)),6)</f>
        <v>142333.74</v>
      </c>
      <c r="AG71">
        <f>ROUND((AP71),6)</f>
        <v>0</v>
      </c>
      <c r="AH71">
        <f>(((EW71*122)*3))</f>
        <v>508.73999999999995</v>
      </c>
      <c r="AI71">
        <f>(((EX71*122)*3))</f>
        <v>0</v>
      </c>
      <c r="AJ71">
        <f>(AS71)</f>
        <v>0</v>
      </c>
      <c r="AK71">
        <v>397.45</v>
      </c>
      <c r="AL71">
        <v>8.56</v>
      </c>
      <c r="AM71">
        <v>0</v>
      </c>
      <c r="AN71">
        <v>0</v>
      </c>
      <c r="AO71">
        <v>388.89</v>
      </c>
      <c r="AP71">
        <v>0</v>
      </c>
      <c r="AQ71">
        <v>1.39</v>
      </c>
      <c r="AR71">
        <v>0</v>
      </c>
      <c r="AS71">
        <v>0</v>
      </c>
      <c r="AT71">
        <v>70</v>
      </c>
      <c r="AU71">
        <v>10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92</v>
      </c>
      <c r="BM71">
        <v>0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70</v>
      </c>
      <c r="CA71">
        <v>10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120591.89</v>
      </c>
      <c r="CQ71">
        <f>(AC71*BC71*AW71)</f>
        <v>3132.96</v>
      </c>
      <c r="CR71">
        <f>((((((ET71*122)*3))*BB71-(((EU71*122)*3))*BS71)+AE71*BS71)*AV71)</f>
        <v>0</v>
      </c>
      <c r="CS71">
        <f>(AE71*BS71*AV71)</f>
        <v>0</v>
      </c>
      <c r="CT71">
        <f>(AF71*BA71*AV71)</f>
        <v>142333.74</v>
      </c>
      <c r="CU71">
        <f>AG71</f>
        <v>0</v>
      </c>
      <c r="CV71">
        <f>(AH71*AV71)</f>
        <v>508.73999999999995</v>
      </c>
      <c r="CW71">
        <f>AI71</f>
        <v>0</v>
      </c>
      <c r="CX71">
        <f>AJ71</f>
        <v>0</v>
      </c>
      <c r="CY71">
        <f>((S71*BZ71)/100)</f>
        <v>82596.269</v>
      </c>
      <c r="CZ71">
        <f>((S71*CA71)/100)</f>
        <v>11799.466999999999</v>
      </c>
      <c r="DC71" t="s">
        <v>3</v>
      </c>
      <c r="DD71" t="s">
        <v>93</v>
      </c>
      <c r="DE71" t="s">
        <v>93</v>
      </c>
      <c r="DF71" t="s">
        <v>93</v>
      </c>
      <c r="DG71" t="s">
        <v>93</v>
      </c>
      <c r="DH71" t="s">
        <v>3</v>
      </c>
      <c r="DI71" t="s">
        <v>93</v>
      </c>
      <c r="DJ71" t="s">
        <v>93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1005</v>
      </c>
      <c r="DV71" t="s">
        <v>18</v>
      </c>
      <c r="DW71" t="s">
        <v>18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75226705</v>
      </c>
      <c r="EF71">
        <v>1</v>
      </c>
      <c r="EG71" t="s">
        <v>21</v>
      </c>
      <c r="EH71">
        <v>0</v>
      </c>
      <c r="EI71" t="s">
        <v>3</v>
      </c>
      <c r="EJ71">
        <v>4</v>
      </c>
      <c r="EK71">
        <v>0</v>
      </c>
      <c r="EL71" t="s">
        <v>22</v>
      </c>
      <c r="EM71" t="s">
        <v>23</v>
      </c>
      <c r="EO71" t="s">
        <v>3</v>
      </c>
      <c r="EQ71">
        <v>0</v>
      </c>
      <c r="ER71">
        <v>397.45</v>
      </c>
      <c r="ES71">
        <v>8.56</v>
      </c>
      <c r="ET71">
        <v>0</v>
      </c>
      <c r="EU71">
        <v>0</v>
      </c>
      <c r="EV71">
        <v>388.89</v>
      </c>
      <c r="EW71">
        <v>1.39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70</v>
      </c>
      <c r="FY71">
        <v>10</v>
      </c>
      <c r="GA71" t="s">
        <v>3</v>
      </c>
      <c r="GD71">
        <v>0</v>
      </c>
      <c r="GF71">
        <v>-25318494</v>
      </c>
      <c r="GG71">
        <v>2</v>
      </c>
      <c r="GH71">
        <v>1</v>
      </c>
      <c r="GI71">
        <v>-2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214987.63</v>
      </c>
      <c r="GN71">
        <f>IF(OR(BI71=0,BI71=1),GM71-GX71,0)</f>
        <v>0</v>
      </c>
      <c r="GO71">
        <f>IF(BI71=2,GM71-GX71,0)</f>
        <v>0</v>
      </c>
      <c r="GP71">
        <f>IF(BI71=4,GM71-GX71,0)</f>
        <v>214987.63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18</v>
      </c>
      <c r="B72">
        <v>1</v>
      </c>
      <c r="C72">
        <v>10</v>
      </c>
      <c r="E72" t="s">
        <v>94</v>
      </c>
      <c r="F72" t="s">
        <v>25</v>
      </c>
      <c r="G72" t="s">
        <v>26</v>
      </c>
      <c r="H72" t="s">
        <v>27</v>
      </c>
      <c r="I72">
        <f>I71*J72</f>
        <v>-3.0341399999999998</v>
      </c>
      <c r="J72">
        <v>-3.66</v>
      </c>
      <c r="K72">
        <v>-0.01</v>
      </c>
      <c r="O72">
        <f>ROUND(CP72,2)</f>
        <v>-151.19</v>
      </c>
      <c r="P72">
        <f>ROUND(CQ72*I72,2)</f>
        <v>-151.19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>ROUND(CU72*I72,2)</f>
        <v>0</v>
      </c>
      <c r="U72">
        <f>CV72*I72</f>
        <v>0</v>
      </c>
      <c r="V72">
        <f>CW72*I72</f>
        <v>0</v>
      </c>
      <c r="W72">
        <f>ROUND(CX72*I72,2)</f>
        <v>0</v>
      </c>
      <c r="X72">
        <f>ROUND(CY72,2)</f>
        <v>0</v>
      </c>
      <c r="Y72">
        <f>ROUND(CZ72,2)</f>
        <v>0</v>
      </c>
      <c r="AA72">
        <v>75529128</v>
      </c>
      <c r="AB72">
        <f>ROUND((AC72+AD72+AF72),6)</f>
        <v>49.83</v>
      </c>
      <c r="AC72">
        <f>ROUND((ES72),6)</f>
        <v>49.83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>ROUND((AP72),6)</f>
        <v>0</v>
      </c>
      <c r="AH72">
        <f>(EW72)</f>
        <v>0</v>
      </c>
      <c r="AI72">
        <f>(EX72)</f>
        <v>0</v>
      </c>
      <c r="AJ72">
        <f>(AS72)</f>
        <v>0</v>
      </c>
      <c r="AK72">
        <v>49.83</v>
      </c>
      <c r="AL72">
        <v>49.83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70</v>
      </c>
      <c r="AU72">
        <v>10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4</v>
      </c>
      <c r="BJ72" t="s">
        <v>28</v>
      </c>
      <c r="BM72">
        <v>0</v>
      </c>
      <c r="BN72">
        <v>0</v>
      </c>
      <c r="BO72" t="s">
        <v>3</v>
      </c>
      <c r="BP72">
        <v>0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70</v>
      </c>
      <c r="CA72">
        <v>10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-151.19</v>
      </c>
      <c r="CQ72">
        <f>(AC72*BC72*AW72)</f>
        <v>49.83</v>
      </c>
      <c r="CR72">
        <f>((((ET72)*BB72-(EU72)*BS72)+AE72*BS72)*AV72)</f>
        <v>0</v>
      </c>
      <c r="CS72">
        <f>(AE72*BS72*AV72)</f>
        <v>0</v>
      </c>
      <c r="CT72">
        <f>(AF72*BA72*AV72)</f>
        <v>0</v>
      </c>
      <c r="CU72">
        <f>AG72</f>
        <v>0</v>
      </c>
      <c r="CV72">
        <f>(AH72*AV72)</f>
        <v>0</v>
      </c>
      <c r="CW72">
        <f>AI72</f>
        <v>0</v>
      </c>
      <c r="CX72">
        <f>AJ72</f>
        <v>0</v>
      </c>
      <c r="CY72">
        <f>((S72*BZ72)/100)</f>
        <v>0</v>
      </c>
      <c r="CZ72">
        <f>((S72*CA72)/100)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27</v>
      </c>
      <c r="DW72" t="s">
        <v>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75226705</v>
      </c>
      <c r="EF72">
        <v>1</v>
      </c>
      <c r="EG72" t="s">
        <v>21</v>
      </c>
      <c r="EH72">
        <v>0</v>
      </c>
      <c r="EI72" t="s">
        <v>3</v>
      </c>
      <c r="EJ72">
        <v>4</v>
      </c>
      <c r="EK72">
        <v>0</v>
      </c>
      <c r="EL72" t="s">
        <v>22</v>
      </c>
      <c r="EM72" t="s">
        <v>23</v>
      </c>
      <c r="EO72" t="s">
        <v>3</v>
      </c>
      <c r="EQ72">
        <v>0</v>
      </c>
      <c r="ER72">
        <v>49.83</v>
      </c>
      <c r="ES72">
        <v>49.83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>ROUND(IF(BI72=3,GM72,0),2)</f>
        <v>0</v>
      </c>
      <c r="FS72">
        <v>0</v>
      </c>
      <c r="FX72">
        <v>70</v>
      </c>
      <c r="FY72">
        <v>10</v>
      </c>
      <c r="GA72" t="s">
        <v>3</v>
      </c>
      <c r="GD72">
        <v>0</v>
      </c>
      <c r="GF72">
        <v>973433911</v>
      </c>
      <c r="GG72">
        <v>2</v>
      </c>
      <c r="GH72">
        <v>1</v>
      </c>
      <c r="GI72">
        <v>-2</v>
      </c>
      <c r="GJ72">
        <v>0</v>
      </c>
      <c r="GK72">
        <f>ROUND(R72*(R12)/100,2)</f>
        <v>0</v>
      </c>
      <c r="GL72">
        <f>ROUND(IF(AND(BH72=3,BI72=3,FS72&lt;&gt;0),P72,0),2)</f>
        <v>0</v>
      </c>
      <c r="GM72">
        <f>ROUND(O72+X72+Y72+GK72,2)+GX72</f>
        <v>-151.19</v>
      </c>
      <c r="GN72">
        <f>IF(OR(BI72=0,BI72=1),GM72-GX72,0)</f>
        <v>0</v>
      </c>
      <c r="GO72">
        <f>IF(BI72=2,GM72-GX72,0)</f>
        <v>0</v>
      </c>
      <c r="GP72">
        <f>IF(BI72=4,GM72-GX72,0)</f>
        <v>-151.19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93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x14ac:dyDescent="0.2">
      <c r="A74" s="2">
        <v>51</v>
      </c>
      <c r="B74" s="2">
        <f>B67</f>
        <v>1</v>
      </c>
      <c r="C74" s="2">
        <f>A67</f>
        <v>5</v>
      </c>
      <c r="D74" s="2">
        <f>ROW(A67)</f>
        <v>67</v>
      </c>
      <c r="E74" s="2"/>
      <c r="F74" s="2" t="str">
        <f>IF(F67&lt;&gt;"",F67,"")</f>
        <v/>
      </c>
      <c r="G74" s="2" t="str">
        <f>IF(G67&lt;&gt;"",G67,"")</f>
        <v>Лестничные марши и площадки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39">ROUND(AB74,2)</f>
        <v>120440.7</v>
      </c>
      <c r="P74" s="2">
        <f t="shared" si="39"/>
        <v>2446.0300000000002</v>
      </c>
      <c r="Q74" s="2">
        <f t="shared" si="39"/>
        <v>0</v>
      </c>
      <c r="R74" s="2">
        <f t="shared" si="39"/>
        <v>0</v>
      </c>
      <c r="S74" s="2">
        <f t="shared" si="39"/>
        <v>117994.67</v>
      </c>
      <c r="T74" s="2">
        <f t="shared" si="39"/>
        <v>0</v>
      </c>
      <c r="U74" s="2">
        <f>AH74</f>
        <v>421.74545999999992</v>
      </c>
      <c r="V74" s="2">
        <f>AI74</f>
        <v>0</v>
      </c>
      <c r="W74" s="2">
        <f>ROUND(AJ74,2)</f>
        <v>0</v>
      </c>
      <c r="X74" s="2">
        <f>ROUND(AK74,2)</f>
        <v>82596.27</v>
      </c>
      <c r="Y74" s="2">
        <f>ROUND(AL74,2)</f>
        <v>11799.47</v>
      </c>
      <c r="Z74" s="2"/>
      <c r="AA74" s="2"/>
      <c r="AB74" s="2">
        <f>ROUND(SUMIF(AA71:AA72,"=75529128",O71:O72),2)</f>
        <v>120440.7</v>
      </c>
      <c r="AC74" s="2">
        <f>ROUND(SUMIF(AA71:AA72,"=75529128",P71:P72),2)</f>
        <v>2446.0300000000002</v>
      </c>
      <c r="AD74" s="2">
        <f>ROUND(SUMIF(AA71:AA72,"=75529128",Q71:Q72),2)</f>
        <v>0</v>
      </c>
      <c r="AE74" s="2">
        <f>ROUND(SUMIF(AA71:AA72,"=75529128",R71:R72),2)</f>
        <v>0</v>
      </c>
      <c r="AF74" s="2">
        <f>ROUND(SUMIF(AA71:AA72,"=75529128",S71:S72),2)</f>
        <v>117994.67</v>
      </c>
      <c r="AG74" s="2">
        <f>ROUND(SUMIF(AA71:AA72,"=75529128",T71:T72),2)</f>
        <v>0</v>
      </c>
      <c r="AH74" s="2">
        <f>SUMIF(AA71:AA72,"=75529128",U71:U72)</f>
        <v>421.74545999999992</v>
      </c>
      <c r="AI74" s="2">
        <f>SUMIF(AA71:AA72,"=75529128",V71:V72)</f>
        <v>0</v>
      </c>
      <c r="AJ74" s="2">
        <f>ROUND(SUMIF(AA71:AA72,"=75529128",W71:W72),2)</f>
        <v>0</v>
      </c>
      <c r="AK74" s="2">
        <f>ROUND(SUMIF(AA71:AA72,"=75529128",X71:X72),2)</f>
        <v>82596.27</v>
      </c>
      <c r="AL74" s="2">
        <f>ROUND(SUMIF(AA71:AA72,"=75529128",Y71:Y72),2)</f>
        <v>11799.47</v>
      </c>
      <c r="AM74" s="2"/>
      <c r="AN74" s="2"/>
      <c r="AO74" s="2">
        <f t="shared" ref="AO74:BD74" si="40">ROUND(BX74,2)</f>
        <v>0</v>
      </c>
      <c r="AP74" s="2">
        <f t="shared" si="40"/>
        <v>0</v>
      </c>
      <c r="AQ74" s="2">
        <f t="shared" si="40"/>
        <v>0</v>
      </c>
      <c r="AR74" s="2">
        <f t="shared" si="40"/>
        <v>214836.44</v>
      </c>
      <c r="AS74" s="2">
        <f t="shared" si="40"/>
        <v>0</v>
      </c>
      <c r="AT74" s="2">
        <f t="shared" si="40"/>
        <v>0</v>
      </c>
      <c r="AU74" s="2">
        <f t="shared" si="40"/>
        <v>214836.44</v>
      </c>
      <c r="AV74" s="2">
        <f t="shared" si="40"/>
        <v>2446.0300000000002</v>
      </c>
      <c r="AW74" s="2">
        <f t="shared" si="40"/>
        <v>2446.0300000000002</v>
      </c>
      <c r="AX74" s="2">
        <f t="shared" si="40"/>
        <v>0</v>
      </c>
      <c r="AY74" s="2">
        <f t="shared" si="40"/>
        <v>2446.0300000000002</v>
      </c>
      <c r="AZ74" s="2">
        <f t="shared" si="40"/>
        <v>0</v>
      </c>
      <c r="BA74" s="2">
        <f t="shared" si="40"/>
        <v>0</v>
      </c>
      <c r="BB74" s="2">
        <f t="shared" si="40"/>
        <v>0</v>
      </c>
      <c r="BC74" s="2">
        <f t="shared" si="40"/>
        <v>0</v>
      </c>
      <c r="BD74" s="2">
        <f t="shared" si="40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ROUND(SUMIF(AA71:AA72,"=75529128",FQ71:FQ72),2)</f>
        <v>0</v>
      </c>
      <c r="BY74" s="2">
        <f>ROUND(SUMIF(AA71:AA72,"=75529128",FR71:FR72),2)</f>
        <v>0</v>
      </c>
      <c r="BZ74" s="2">
        <f>ROUND(SUMIF(AA71:AA72,"=75529128",GL71:GL72),2)</f>
        <v>0</v>
      </c>
      <c r="CA74" s="2">
        <f>ROUND(SUMIF(AA71:AA72,"=75529128",GM71:GM72),2)</f>
        <v>214836.44</v>
      </c>
      <c r="CB74" s="2">
        <f>ROUND(SUMIF(AA71:AA72,"=75529128",GN71:GN72),2)</f>
        <v>0</v>
      </c>
      <c r="CC74" s="2">
        <f>ROUND(SUMIF(AA71:AA72,"=75529128",GO71:GO72),2)</f>
        <v>0</v>
      </c>
      <c r="CD74" s="2">
        <f>ROUND(SUMIF(AA71:AA72,"=75529128",GP71:GP72),2)</f>
        <v>214836.44</v>
      </c>
      <c r="CE74" s="2">
        <f>AC74-BX74</f>
        <v>2446.0300000000002</v>
      </c>
      <c r="CF74" s="2">
        <f>AC74-BY74</f>
        <v>2446.0300000000002</v>
      </c>
      <c r="CG74" s="2">
        <f>BX74-BZ74</f>
        <v>0</v>
      </c>
      <c r="CH74" s="2">
        <f>AC74-BX74-BY74+BZ74</f>
        <v>2446.0300000000002</v>
      </c>
      <c r="CI74" s="2">
        <f>BY74-BZ74</f>
        <v>0</v>
      </c>
      <c r="CJ74" s="2">
        <f>ROUND(SUMIF(AA71:AA72,"=75529128",GX71:GX72),2)</f>
        <v>0</v>
      </c>
      <c r="CK74" s="2">
        <f>ROUND(SUMIF(AA71:AA72,"=75529128",GY71:GY72),2)</f>
        <v>0</v>
      </c>
      <c r="CL74" s="2">
        <f>ROUND(SUMIF(AA71:AA72,"=75529128",GZ71:GZ72),2)</f>
        <v>0</v>
      </c>
      <c r="CM74" s="2">
        <f>ROUND(SUMIF(AA71:AA72,"=75529128",HD71:HD72),2)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120440.7</v>
      </c>
      <c r="G76" s="4" t="s">
        <v>34</v>
      </c>
      <c r="H76" s="4" t="s">
        <v>35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120440.7</v>
      </c>
      <c r="X76" s="4">
        <v>1</v>
      </c>
      <c r="Y76" s="4">
        <v>120440.7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2446.0300000000002</v>
      </c>
      <c r="G77" s="4" t="s">
        <v>36</v>
      </c>
      <c r="H77" s="4" t="s">
        <v>37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2446.0300000000002</v>
      </c>
      <c r="X77" s="4">
        <v>1</v>
      </c>
      <c r="Y77" s="4">
        <v>2446.0300000000002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38</v>
      </c>
      <c r="H78" s="4" t="s">
        <v>39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2446.0300000000002</v>
      </c>
      <c r="G79" s="4" t="s">
        <v>40</v>
      </c>
      <c r="H79" s="4" t="s">
        <v>41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2446.0300000000002</v>
      </c>
      <c r="X79" s="4">
        <v>1</v>
      </c>
      <c r="Y79" s="4">
        <v>2446.0300000000002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2446.0300000000002</v>
      </c>
      <c r="G80" s="4" t="s">
        <v>42</v>
      </c>
      <c r="H80" s="4" t="s">
        <v>43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2446.0300000000002</v>
      </c>
      <c r="X80" s="4">
        <v>1</v>
      </c>
      <c r="Y80" s="4">
        <v>2446.0300000000002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44</v>
      </c>
      <c r="H81" s="4" t="s">
        <v>45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2446.0300000000002</v>
      </c>
      <c r="G82" s="4" t="s">
        <v>46</v>
      </c>
      <c r="H82" s="4" t="s">
        <v>47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2446.0300000000002</v>
      </c>
      <c r="X82" s="4">
        <v>1</v>
      </c>
      <c r="Y82" s="4">
        <v>2446.0300000000002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48</v>
      </c>
      <c r="H83" s="4" t="s">
        <v>49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50</v>
      </c>
      <c r="H84" s="4" t="s">
        <v>51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52</v>
      </c>
      <c r="H85" s="4" t="s">
        <v>53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0</v>
      </c>
      <c r="G86" s="4" t="s">
        <v>54</v>
      </c>
      <c r="H86" s="4" t="s">
        <v>55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56</v>
      </c>
      <c r="H87" s="4" t="s">
        <v>57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58</v>
      </c>
      <c r="H88" s="4" t="s">
        <v>59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117994.67</v>
      </c>
      <c r="G89" s="4" t="s">
        <v>60</v>
      </c>
      <c r="H89" s="4" t="s">
        <v>61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117994.67</v>
      </c>
      <c r="X89" s="4">
        <v>1</v>
      </c>
      <c r="Y89" s="4">
        <v>117994.67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62</v>
      </c>
      <c r="H90" s="4" t="s">
        <v>63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0</v>
      </c>
      <c r="G91" s="4" t="s">
        <v>64</v>
      </c>
      <c r="H91" s="4" t="s">
        <v>65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66</v>
      </c>
      <c r="H92" s="4" t="s">
        <v>67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214836.44</v>
      </c>
      <c r="G93" s="4" t="s">
        <v>68</v>
      </c>
      <c r="H93" s="4" t="s">
        <v>69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214836.44</v>
      </c>
      <c r="X93" s="4">
        <v>1</v>
      </c>
      <c r="Y93" s="4">
        <v>214836.44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70</v>
      </c>
      <c r="H94" s="4" t="s">
        <v>71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72</v>
      </c>
      <c r="H95" s="4" t="s">
        <v>73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421.74545999999992</v>
      </c>
      <c r="G96" s="4" t="s">
        <v>74</v>
      </c>
      <c r="H96" s="4" t="s">
        <v>75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421.74545999999998</v>
      </c>
      <c r="X96" s="4">
        <v>1</v>
      </c>
      <c r="Y96" s="4">
        <v>421.74545999999998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</v>
      </c>
      <c r="G97" s="4" t="s">
        <v>76</v>
      </c>
      <c r="H97" s="4" t="s">
        <v>77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78</v>
      </c>
      <c r="H98" s="4" t="s">
        <v>79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80</v>
      </c>
      <c r="H99" s="4" t="s">
        <v>81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82596.27</v>
      </c>
      <c r="G100" s="4" t="s">
        <v>82</v>
      </c>
      <c r="H100" s="4" t="s">
        <v>83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82596.27</v>
      </c>
      <c r="X100" s="4">
        <v>1</v>
      </c>
      <c r="Y100" s="4">
        <v>82596.27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11799.47</v>
      </c>
      <c r="G101" s="4" t="s">
        <v>84</v>
      </c>
      <c r="H101" s="4" t="s">
        <v>85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11799.47</v>
      </c>
      <c r="X101" s="4">
        <v>1</v>
      </c>
      <c r="Y101" s="4">
        <v>11799.47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214836.44</v>
      </c>
      <c r="G102" s="4" t="s">
        <v>86</v>
      </c>
      <c r="H102" s="4" t="s">
        <v>87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214836.44</v>
      </c>
      <c r="X102" s="4">
        <v>1</v>
      </c>
      <c r="Y102" s="4">
        <v>214836.44</v>
      </c>
      <c r="Z102" s="4"/>
      <c r="AA102" s="4"/>
      <c r="AB102" s="4"/>
    </row>
    <row r="104" spans="1:245" x14ac:dyDescent="0.2">
      <c r="A104" s="1">
        <v>5</v>
      </c>
      <c r="B104" s="1">
        <v>1</v>
      </c>
      <c r="C104" s="1"/>
      <c r="D104" s="1">
        <f>ROW(A119)</f>
        <v>119</v>
      </c>
      <c r="E104" s="1"/>
      <c r="F104" s="1" t="s">
        <v>3</v>
      </c>
      <c r="G104" s="1" t="s">
        <v>95</v>
      </c>
      <c r="H104" s="1" t="s">
        <v>3</v>
      </c>
      <c r="I104" s="1">
        <v>0</v>
      </c>
      <c r="J104" s="1"/>
      <c r="K104" s="1">
        <v>-1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41">B119</f>
        <v>1</v>
      </c>
      <c r="C106" s="2">
        <f t="shared" si="41"/>
        <v>5</v>
      </c>
      <c r="D106" s="2">
        <f t="shared" si="41"/>
        <v>104</v>
      </c>
      <c r="E106" s="2">
        <f t="shared" si="41"/>
        <v>0</v>
      </c>
      <c r="F106" s="2" t="str">
        <f t="shared" si="41"/>
        <v/>
      </c>
      <c r="G106" s="2" t="str">
        <f t="shared" si="41"/>
        <v>Полы</v>
      </c>
      <c r="H106" s="2"/>
      <c r="I106" s="2"/>
      <c r="J106" s="2"/>
      <c r="K106" s="2"/>
      <c r="L106" s="2"/>
      <c r="M106" s="2"/>
      <c r="N106" s="2"/>
      <c r="O106" s="2">
        <f t="shared" ref="O106:AT106" si="42">O119</f>
        <v>140718.64000000001</v>
      </c>
      <c r="P106" s="2">
        <f t="shared" si="42"/>
        <v>15353.55</v>
      </c>
      <c r="Q106" s="2">
        <f t="shared" si="42"/>
        <v>592.97</v>
      </c>
      <c r="R106" s="2">
        <f t="shared" si="42"/>
        <v>9.66</v>
      </c>
      <c r="S106" s="2">
        <f t="shared" si="42"/>
        <v>124772.12</v>
      </c>
      <c r="T106" s="2">
        <f t="shared" si="42"/>
        <v>0</v>
      </c>
      <c r="U106" s="2">
        <f t="shared" si="42"/>
        <v>445.96653480000009</v>
      </c>
      <c r="V106" s="2">
        <f t="shared" si="42"/>
        <v>0</v>
      </c>
      <c r="W106" s="2">
        <f t="shared" si="42"/>
        <v>0</v>
      </c>
      <c r="X106" s="2">
        <f t="shared" si="42"/>
        <v>87340.49</v>
      </c>
      <c r="Y106" s="2">
        <f t="shared" si="42"/>
        <v>12477.21</v>
      </c>
      <c r="Z106" s="2">
        <f t="shared" si="42"/>
        <v>0</v>
      </c>
      <c r="AA106" s="2">
        <f t="shared" si="42"/>
        <v>0</v>
      </c>
      <c r="AB106" s="2">
        <f t="shared" si="42"/>
        <v>140718.64000000001</v>
      </c>
      <c r="AC106" s="2">
        <f t="shared" si="42"/>
        <v>15353.55</v>
      </c>
      <c r="AD106" s="2">
        <f t="shared" si="42"/>
        <v>592.97</v>
      </c>
      <c r="AE106" s="2">
        <f t="shared" si="42"/>
        <v>9.66</v>
      </c>
      <c r="AF106" s="2">
        <f t="shared" si="42"/>
        <v>124772.12</v>
      </c>
      <c r="AG106" s="2">
        <f t="shared" si="42"/>
        <v>0</v>
      </c>
      <c r="AH106" s="2">
        <f t="shared" si="42"/>
        <v>445.96653480000009</v>
      </c>
      <c r="AI106" s="2">
        <f t="shared" si="42"/>
        <v>0</v>
      </c>
      <c r="AJ106" s="2">
        <f t="shared" si="42"/>
        <v>0</v>
      </c>
      <c r="AK106" s="2">
        <f t="shared" si="42"/>
        <v>87340.49</v>
      </c>
      <c r="AL106" s="2">
        <f t="shared" si="42"/>
        <v>12477.21</v>
      </c>
      <c r="AM106" s="2">
        <f t="shared" si="42"/>
        <v>0</v>
      </c>
      <c r="AN106" s="2">
        <f t="shared" si="42"/>
        <v>0</v>
      </c>
      <c r="AO106" s="2">
        <f t="shared" si="42"/>
        <v>0</v>
      </c>
      <c r="AP106" s="2">
        <f t="shared" si="42"/>
        <v>0</v>
      </c>
      <c r="AQ106" s="2">
        <f t="shared" si="42"/>
        <v>0</v>
      </c>
      <c r="AR106" s="2">
        <f t="shared" si="42"/>
        <v>240546.77</v>
      </c>
      <c r="AS106" s="2">
        <f t="shared" si="42"/>
        <v>0</v>
      </c>
      <c r="AT106" s="2">
        <f t="shared" si="42"/>
        <v>0</v>
      </c>
      <c r="AU106" s="2">
        <f t="shared" ref="AU106:BZ106" si="43">AU119</f>
        <v>240546.77</v>
      </c>
      <c r="AV106" s="2">
        <f t="shared" si="43"/>
        <v>15353.55</v>
      </c>
      <c r="AW106" s="2">
        <f t="shared" si="43"/>
        <v>15353.55</v>
      </c>
      <c r="AX106" s="2">
        <f t="shared" si="43"/>
        <v>0</v>
      </c>
      <c r="AY106" s="2">
        <f t="shared" si="43"/>
        <v>15353.55</v>
      </c>
      <c r="AZ106" s="2">
        <f t="shared" si="43"/>
        <v>0</v>
      </c>
      <c r="BA106" s="2">
        <f t="shared" si="43"/>
        <v>0</v>
      </c>
      <c r="BB106" s="2">
        <f t="shared" si="43"/>
        <v>0</v>
      </c>
      <c r="BC106" s="2">
        <f t="shared" si="43"/>
        <v>0</v>
      </c>
      <c r="BD106" s="2">
        <f t="shared" si="43"/>
        <v>0</v>
      </c>
      <c r="BE106" s="2">
        <f t="shared" si="43"/>
        <v>0</v>
      </c>
      <c r="BF106" s="2">
        <f t="shared" si="43"/>
        <v>0</v>
      </c>
      <c r="BG106" s="2">
        <f t="shared" si="43"/>
        <v>0</v>
      </c>
      <c r="BH106" s="2">
        <f t="shared" si="43"/>
        <v>0</v>
      </c>
      <c r="BI106" s="2">
        <f t="shared" si="43"/>
        <v>0</v>
      </c>
      <c r="BJ106" s="2">
        <f t="shared" si="43"/>
        <v>0</v>
      </c>
      <c r="BK106" s="2">
        <f t="shared" si="43"/>
        <v>0</v>
      </c>
      <c r="BL106" s="2">
        <f t="shared" si="43"/>
        <v>0</v>
      </c>
      <c r="BM106" s="2">
        <f t="shared" si="43"/>
        <v>0</v>
      </c>
      <c r="BN106" s="2">
        <f t="shared" si="43"/>
        <v>0</v>
      </c>
      <c r="BO106" s="2">
        <f t="shared" si="43"/>
        <v>0</v>
      </c>
      <c r="BP106" s="2">
        <f t="shared" si="43"/>
        <v>0</v>
      </c>
      <c r="BQ106" s="2">
        <f t="shared" si="43"/>
        <v>0</v>
      </c>
      <c r="BR106" s="2">
        <f t="shared" si="43"/>
        <v>0</v>
      </c>
      <c r="BS106" s="2">
        <f t="shared" si="43"/>
        <v>0</v>
      </c>
      <c r="BT106" s="2">
        <f t="shared" si="43"/>
        <v>0</v>
      </c>
      <c r="BU106" s="2">
        <f t="shared" si="43"/>
        <v>0</v>
      </c>
      <c r="BV106" s="2">
        <f t="shared" si="43"/>
        <v>0</v>
      </c>
      <c r="BW106" s="2">
        <f t="shared" si="43"/>
        <v>0</v>
      </c>
      <c r="BX106" s="2">
        <f t="shared" si="43"/>
        <v>0</v>
      </c>
      <c r="BY106" s="2">
        <f t="shared" si="43"/>
        <v>0</v>
      </c>
      <c r="BZ106" s="2">
        <f t="shared" si="43"/>
        <v>0</v>
      </c>
      <c r="CA106" s="2">
        <f t="shared" ref="CA106:DF106" si="44">CA119</f>
        <v>240546.77</v>
      </c>
      <c r="CB106" s="2">
        <f t="shared" si="44"/>
        <v>0</v>
      </c>
      <c r="CC106" s="2">
        <f t="shared" si="44"/>
        <v>0</v>
      </c>
      <c r="CD106" s="2">
        <f t="shared" si="44"/>
        <v>240546.77</v>
      </c>
      <c r="CE106" s="2">
        <f t="shared" si="44"/>
        <v>15353.55</v>
      </c>
      <c r="CF106" s="2">
        <f t="shared" si="44"/>
        <v>15353.55</v>
      </c>
      <c r="CG106" s="2">
        <f t="shared" si="44"/>
        <v>0</v>
      </c>
      <c r="CH106" s="2">
        <f t="shared" si="44"/>
        <v>15353.55</v>
      </c>
      <c r="CI106" s="2">
        <f t="shared" si="44"/>
        <v>0</v>
      </c>
      <c r="CJ106" s="2">
        <f t="shared" si="44"/>
        <v>0</v>
      </c>
      <c r="CK106" s="2">
        <f t="shared" si="44"/>
        <v>0</v>
      </c>
      <c r="CL106" s="2">
        <f t="shared" si="44"/>
        <v>0</v>
      </c>
      <c r="CM106" s="2">
        <f t="shared" si="44"/>
        <v>0</v>
      </c>
      <c r="CN106" s="2">
        <f t="shared" si="44"/>
        <v>0</v>
      </c>
      <c r="CO106" s="2">
        <f t="shared" si="44"/>
        <v>0</v>
      </c>
      <c r="CP106" s="2">
        <f t="shared" si="44"/>
        <v>0</v>
      </c>
      <c r="CQ106" s="2">
        <f t="shared" si="44"/>
        <v>0</v>
      </c>
      <c r="CR106" s="2">
        <f t="shared" si="44"/>
        <v>0</v>
      </c>
      <c r="CS106" s="2">
        <f t="shared" si="44"/>
        <v>0</v>
      </c>
      <c r="CT106" s="2">
        <f t="shared" si="44"/>
        <v>0</v>
      </c>
      <c r="CU106" s="2">
        <f t="shared" si="44"/>
        <v>0</v>
      </c>
      <c r="CV106" s="2">
        <f t="shared" si="44"/>
        <v>0</v>
      </c>
      <c r="CW106" s="2">
        <f t="shared" si="44"/>
        <v>0</v>
      </c>
      <c r="CX106" s="2">
        <f t="shared" si="44"/>
        <v>0</v>
      </c>
      <c r="CY106" s="2">
        <f t="shared" si="44"/>
        <v>0</v>
      </c>
      <c r="CZ106" s="2">
        <f t="shared" si="44"/>
        <v>0</v>
      </c>
      <c r="DA106" s="2">
        <f t="shared" si="44"/>
        <v>0</v>
      </c>
      <c r="DB106" s="2">
        <f t="shared" si="44"/>
        <v>0</v>
      </c>
      <c r="DC106" s="2">
        <f t="shared" si="44"/>
        <v>0</v>
      </c>
      <c r="DD106" s="2">
        <f t="shared" si="44"/>
        <v>0</v>
      </c>
      <c r="DE106" s="2">
        <f t="shared" si="44"/>
        <v>0</v>
      </c>
      <c r="DF106" s="2">
        <f t="shared" si="44"/>
        <v>0</v>
      </c>
      <c r="DG106" s="3">
        <f t="shared" ref="DG106:EL106" si="45">DG119</f>
        <v>0</v>
      </c>
      <c r="DH106" s="3">
        <f t="shared" si="45"/>
        <v>0</v>
      </c>
      <c r="DI106" s="3">
        <f t="shared" si="45"/>
        <v>0</v>
      </c>
      <c r="DJ106" s="3">
        <f t="shared" si="45"/>
        <v>0</v>
      </c>
      <c r="DK106" s="3">
        <f t="shared" si="45"/>
        <v>0</v>
      </c>
      <c r="DL106" s="3">
        <f t="shared" si="45"/>
        <v>0</v>
      </c>
      <c r="DM106" s="3">
        <f t="shared" si="45"/>
        <v>0</v>
      </c>
      <c r="DN106" s="3">
        <f t="shared" si="45"/>
        <v>0</v>
      </c>
      <c r="DO106" s="3">
        <f t="shared" si="45"/>
        <v>0</v>
      </c>
      <c r="DP106" s="3">
        <f t="shared" si="45"/>
        <v>0</v>
      </c>
      <c r="DQ106" s="3">
        <f t="shared" si="45"/>
        <v>0</v>
      </c>
      <c r="DR106" s="3">
        <f t="shared" si="45"/>
        <v>0</v>
      </c>
      <c r="DS106" s="3">
        <f t="shared" si="45"/>
        <v>0</v>
      </c>
      <c r="DT106" s="3">
        <f t="shared" si="45"/>
        <v>0</v>
      </c>
      <c r="DU106" s="3">
        <f t="shared" si="45"/>
        <v>0</v>
      </c>
      <c r="DV106" s="3">
        <f t="shared" si="45"/>
        <v>0</v>
      </c>
      <c r="DW106" s="3">
        <f t="shared" si="45"/>
        <v>0</v>
      </c>
      <c r="DX106" s="3">
        <f t="shared" si="45"/>
        <v>0</v>
      </c>
      <c r="DY106" s="3">
        <f t="shared" si="45"/>
        <v>0</v>
      </c>
      <c r="DZ106" s="3">
        <f t="shared" si="45"/>
        <v>0</v>
      </c>
      <c r="EA106" s="3">
        <f t="shared" si="45"/>
        <v>0</v>
      </c>
      <c r="EB106" s="3">
        <f t="shared" si="45"/>
        <v>0</v>
      </c>
      <c r="EC106" s="3">
        <f t="shared" si="45"/>
        <v>0</v>
      </c>
      <c r="ED106" s="3">
        <f t="shared" si="45"/>
        <v>0</v>
      </c>
      <c r="EE106" s="3">
        <f t="shared" si="45"/>
        <v>0</v>
      </c>
      <c r="EF106" s="3">
        <f t="shared" si="45"/>
        <v>0</v>
      </c>
      <c r="EG106" s="3">
        <f t="shared" si="45"/>
        <v>0</v>
      </c>
      <c r="EH106" s="3">
        <f t="shared" si="45"/>
        <v>0</v>
      </c>
      <c r="EI106" s="3">
        <f t="shared" si="45"/>
        <v>0</v>
      </c>
      <c r="EJ106" s="3">
        <f t="shared" si="45"/>
        <v>0</v>
      </c>
      <c r="EK106" s="3">
        <f t="shared" si="45"/>
        <v>0</v>
      </c>
      <c r="EL106" s="3">
        <f t="shared" si="45"/>
        <v>0</v>
      </c>
      <c r="EM106" s="3">
        <f t="shared" ref="EM106:FR106" si="46">EM119</f>
        <v>0</v>
      </c>
      <c r="EN106" s="3">
        <f t="shared" si="46"/>
        <v>0</v>
      </c>
      <c r="EO106" s="3">
        <f t="shared" si="46"/>
        <v>0</v>
      </c>
      <c r="EP106" s="3">
        <f t="shared" si="46"/>
        <v>0</v>
      </c>
      <c r="EQ106" s="3">
        <f t="shared" si="46"/>
        <v>0</v>
      </c>
      <c r="ER106" s="3">
        <f t="shared" si="46"/>
        <v>0</v>
      </c>
      <c r="ES106" s="3">
        <f t="shared" si="46"/>
        <v>0</v>
      </c>
      <c r="ET106" s="3">
        <f t="shared" si="46"/>
        <v>0</v>
      </c>
      <c r="EU106" s="3">
        <f t="shared" si="46"/>
        <v>0</v>
      </c>
      <c r="EV106" s="3">
        <f t="shared" si="46"/>
        <v>0</v>
      </c>
      <c r="EW106" s="3">
        <f t="shared" si="46"/>
        <v>0</v>
      </c>
      <c r="EX106" s="3">
        <f t="shared" si="46"/>
        <v>0</v>
      </c>
      <c r="EY106" s="3">
        <f t="shared" si="46"/>
        <v>0</v>
      </c>
      <c r="EZ106" s="3">
        <f t="shared" si="46"/>
        <v>0</v>
      </c>
      <c r="FA106" s="3">
        <f t="shared" si="46"/>
        <v>0</v>
      </c>
      <c r="FB106" s="3">
        <f t="shared" si="46"/>
        <v>0</v>
      </c>
      <c r="FC106" s="3">
        <f t="shared" si="46"/>
        <v>0</v>
      </c>
      <c r="FD106" s="3">
        <f t="shared" si="46"/>
        <v>0</v>
      </c>
      <c r="FE106" s="3">
        <f t="shared" si="46"/>
        <v>0</v>
      </c>
      <c r="FF106" s="3">
        <f t="shared" si="46"/>
        <v>0</v>
      </c>
      <c r="FG106" s="3">
        <f t="shared" si="46"/>
        <v>0</v>
      </c>
      <c r="FH106" s="3">
        <f t="shared" si="46"/>
        <v>0</v>
      </c>
      <c r="FI106" s="3">
        <f t="shared" si="46"/>
        <v>0</v>
      </c>
      <c r="FJ106" s="3">
        <f t="shared" si="46"/>
        <v>0</v>
      </c>
      <c r="FK106" s="3">
        <f t="shared" si="46"/>
        <v>0</v>
      </c>
      <c r="FL106" s="3">
        <f t="shared" si="46"/>
        <v>0</v>
      </c>
      <c r="FM106" s="3">
        <f t="shared" si="46"/>
        <v>0</v>
      </c>
      <c r="FN106" s="3">
        <f t="shared" si="46"/>
        <v>0</v>
      </c>
      <c r="FO106" s="3">
        <f t="shared" si="46"/>
        <v>0</v>
      </c>
      <c r="FP106" s="3">
        <f t="shared" si="46"/>
        <v>0</v>
      </c>
      <c r="FQ106" s="3">
        <f t="shared" si="46"/>
        <v>0</v>
      </c>
      <c r="FR106" s="3">
        <f t="shared" si="46"/>
        <v>0</v>
      </c>
      <c r="FS106" s="3">
        <f t="shared" ref="FS106:GX106" si="47">FS119</f>
        <v>0</v>
      </c>
      <c r="FT106" s="3">
        <f t="shared" si="47"/>
        <v>0</v>
      </c>
      <c r="FU106" s="3">
        <f t="shared" si="47"/>
        <v>0</v>
      </c>
      <c r="FV106" s="3">
        <f t="shared" si="47"/>
        <v>0</v>
      </c>
      <c r="FW106" s="3">
        <f t="shared" si="47"/>
        <v>0</v>
      </c>
      <c r="FX106" s="3">
        <f t="shared" si="47"/>
        <v>0</v>
      </c>
      <c r="FY106" s="3">
        <f t="shared" si="47"/>
        <v>0</v>
      </c>
      <c r="FZ106" s="3">
        <f t="shared" si="47"/>
        <v>0</v>
      </c>
      <c r="GA106" s="3">
        <f t="shared" si="47"/>
        <v>0</v>
      </c>
      <c r="GB106" s="3">
        <f t="shared" si="47"/>
        <v>0</v>
      </c>
      <c r="GC106" s="3">
        <f t="shared" si="47"/>
        <v>0</v>
      </c>
      <c r="GD106" s="3">
        <f t="shared" si="47"/>
        <v>0</v>
      </c>
      <c r="GE106" s="3">
        <f t="shared" si="47"/>
        <v>0</v>
      </c>
      <c r="GF106" s="3">
        <f t="shared" si="47"/>
        <v>0</v>
      </c>
      <c r="GG106" s="3">
        <f t="shared" si="47"/>
        <v>0</v>
      </c>
      <c r="GH106" s="3">
        <f t="shared" si="47"/>
        <v>0</v>
      </c>
      <c r="GI106" s="3">
        <f t="shared" si="47"/>
        <v>0</v>
      </c>
      <c r="GJ106" s="3">
        <f t="shared" si="47"/>
        <v>0</v>
      </c>
      <c r="GK106" s="3">
        <f t="shared" si="47"/>
        <v>0</v>
      </c>
      <c r="GL106" s="3">
        <f t="shared" si="47"/>
        <v>0</v>
      </c>
      <c r="GM106" s="3">
        <f t="shared" si="47"/>
        <v>0</v>
      </c>
      <c r="GN106" s="3">
        <f t="shared" si="47"/>
        <v>0</v>
      </c>
      <c r="GO106" s="3">
        <f t="shared" si="47"/>
        <v>0</v>
      </c>
      <c r="GP106" s="3">
        <f t="shared" si="47"/>
        <v>0</v>
      </c>
      <c r="GQ106" s="3">
        <f t="shared" si="47"/>
        <v>0</v>
      </c>
      <c r="GR106" s="3">
        <f t="shared" si="47"/>
        <v>0</v>
      </c>
      <c r="GS106" s="3">
        <f t="shared" si="47"/>
        <v>0</v>
      </c>
      <c r="GT106" s="3">
        <f t="shared" si="47"/>
        <v>0</v>
      </c>
      <c r="GU106" s="3">
        <f t="shared" si="47"/>
        <v>0</v>
      </c>
      <c r="GV106" s="3">
        <f t="shared" si="47"/>
        <v>0</v>
      </c>
      <c r="GW106" s="3">
        <f t="shared" si="47"/>
        <v>0</v>
      </c>
      <c r="GX106" s="3">
        <f t="shared" si="47"/>
        <v>0</v>
      </c>
    </row>
    <row r="108" spans="1:245" x14ac:dyDescent="0.2">
      <c r="A108">
        <v>17</v>
      </c>
      <c r="B108">
        <v>1</v>
      </c>
      <c r="C108">
        <f>ROW(SmtRes!A13)</f>
        <v>13</v>
      </c>
      <c r="D108">
        <f>ROW(EtalonRes!A13)</f>
        <v>13</v>
      </c>
      <c r="E108" t="s">
        <v>96</v>
      </c>
      <c r="F108" t="s">
        <v>97</v>
      </c>
      <c r="G108" t="s">
        <v>98</v>
      </c>
      <c r="H108" t="s">
        <v>18</v>
      </c>
      <c r="I108">
        <f>ROUND(251.3*0.7/100,9)</f>
        <v>1.7591000000000001</v>
      </c>
      <c r="J108">
        <v>0</v>
      </c>
      <c r="K108">
        <f>ROUND(251.3*0.7/100,9)</f>
        <v>1.7591000000000001</v>
      </c>
      <c r="O108">
        <f t="shared" ref="O108:O117" si="48">ROUND(CP108,2)</f>
        <v>6196.23</v>
      </c>
      <c r="P108">
        <f t="shared" ref="P108:P117" si="49">ROUND(CQ108*I108,2)</f>
        <v>1280.58</v>
      </c>
      <c r="Q108">
        <f t="shared" ref="Q108:Q117" si="50">ROUND(CR108*I108,2)</f>
        <v>592.97</v>
      </c>
      <c r="R108">
        <f t="shared" ref="R108:R117" si="51">ROUND(CS108*I108,2)</f>
        <v>9.66</v>
      </c>
      <c r="S108">
        <f t="shared" ref="S108:S117" si="52">ROUND(CT108*I108,2)</f>
        <v>4322.68</v>
      </c>
      <c r="T108">
        <f t="shared" ref="T108:T117" si="53">ROUND(CU108*I108,2)</f>
        <v>0</v>
      </c>
      <c r="U108">
        <f t="shared" ref="U108:U117" si="54">CV108*I108</f>
        <v>15.451934399999999</v>
      </c>
      <c r="V108">
        <f t="shared" ref="V108:V117" si="55">CW108*I108</f>
        <v>0</v>
      </c>
      <c r="W108">
        <f t="shared" ref="W108:W117" si="56">ROUND(CX108*I108,2)</f>
        <v>0</v>
      </c>
      <c r="X108">
        <f t="shared" ref="X108:X117" si="57">ROUND(CY108,2)</f>
        <v>3025.88</v>
      </c>
      <c r="Y108">
        <f t="shared" ref="Y108:Y117" si="58">ROUND(CZ108,2)</f>
        <v>432.27</v>
      </c>
      <c r="AA108">
        <v>75529128</v>
      </c>
      <c r="AB108">
        <f t="shared" ref="AB108:AB117" si="59">ROUND((AC108+AD108+AF108),6)</f>
        <v>3522.384</v>
      </c>
      <c r="AC108">
        <f>ROUND(((((ES108*122)*0.3)*3)),6)</f>
        <v>727.97400000000005</v>
      </c>
      <c r="AD108">
        <f>ROUND(((((((ET108*122)*0.3)*3))-((((EU108*122)*0.3)*3)))+AE108),6)</f>
        <v>337.08600000000001</v>
      </c>
      <c r="AE108">
        <f>ROUND(((((EU108*122)*0.3)*3)),6)</f>
        <v>5.49</v>
      </c>
      <c r="AF108">
        <f>ROUND(((((EV108*122)*0.3)*3)),6)</f>
        <v>2457.3240000000001</v>
      </c>
      <c r="AG108">
        <f t="shared" ref="AG108:AG117" si="60">ROUND((AP108),6)</f>
        <v>0</v>
      </c>
      <c r="AH108">
        <f>((((EW108*122)*0.3)*3))</f>
        <v>8.7839999999999989</v>
      </c>
      <c r="AI108">
        <f>((((EX108*122)*0.3)*3))</f>
        <v>0</v>
      </c>
      <c r="AJ108">
        <f t="shared" ref="AJ108:AJ117" si="61">(AS108)</f>
        <v>0</v>
      </c>
      <c r="AK108">
        <v>32.08</v>
      </c>
      <c r="AL108">
        <v>6.63</v>
      </c>
      <c r="AM108">
        <v>3.07</v>
      </c>
      <c r="AN108">
        <v>0.05</v>
      </c>
      <c r="AO108">
        <v>22.38</v>
      </c>
      <c r="AP108">
        <v>0</v>
      </c>
      <c r="AQ108">
        <v>0.08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99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ref="CP108:CP117" si="62">(P108+Q108+S108)</f>
        <v>6196.2300000000005</v>
      </c>
      <c r="CQ108">
        <f t="shared" ref="CQ108:CQ117" si="63">(AC108*BC108*AW108)</f>
        <v>727.97400000000005</v>
      </c>
      <c r="CR108">
        <f>(((((((ET108*122)*0.3)*3))*BB108-((((EU108*122)*0.3)*3))*BS108)+AE108*BS108)*AV108)</f>
        <v>337.08599999999996</v>
      </c>
      <c r="CS108">
        <f t="shared" ref="CS108:CS117" si="64">(AE108*BS108*AV108)</f>
        <v>5.49</v>
      </c>
      <c r="CT108">
        <f t="shared" ref="CT108:CT117" si="65">(AF108*BA108*AV108)</f>
        <v>2457.3240000000001</v>
      </c>
      <c r="CU108">
        <f t="shared" ref="CU108:CU117" si="66">AG108</f>
        <v>0</v>
      </c>
      <c r="CV108">
        <f t="shared" ref="CV108:CV117" si="67">(AH108*AV108)</f>
        <v>8.7839999999999989</v>
      </c>
      <c r="CW108">
        <f t="shared" ref="CW108:CW117" si="68">AI108</f>
        <v>0</v>
      </c>
      <c r="CX108">
        <f t="shared" ref="CX108:CX117" si="69">AJ108</f>
        <v>0</v>
      </c>
      <c r="CY108">
        <f t="shared" ref="CY108:CY117" si="70">((S108*BZ108)/100)</f>
        <v>3025.8760000000002</v>
      </c>
      <c r="CZ108">
        <f t="shared" ref="CZ108:CZ117" si="71">((S108*CA108)/100)</f>
        <v>432.26800000000003</v>
      </c>
      <c r="DC108" t="s">
        <v>3</v>
      </c>
      <c r="DD108" t="s">
        <v>100</v>
      </c>
      <c r="DE108" t="s">
        <v>100</v>
      </c>
      <c r="DF108" t="s">
        <v>100</v>
      </c>
      <c r="DG108" t="s">
        <v>100</v>
      </c>
      <c r="DH108" t="s">
        <v>3</v>
      </c>
      <c r="DI108" t="s">
        <v>100</v>
      </c>
      <c r="DJ108" t="s">
        <v>100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18</v>
      </c>
      <c r="DW108" t="s">
        <v>18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75226705</v>
      </c>
      <c r="EF108">
        <v>1</v>
      </c>
      <c r="EG108" t="s">
        <v>21</v>
      </c>
      <c r="EH108">
        <v>0</v>
      </c>
      <c r="EI108" t="s">
        <v>3</v>
      </c>
      <c r="EJ108">
        <v>4</v>
      </c>
      <c r="EK108">
        <v>0</v>
      </c>
      <c r="EL108" t="s">
        <v>22</v>
      </c>
      <c r="EM108" t="s">
        <v>23</v>
      </c>
      <c r="EO108" t="s">
        <v>3</v>
      </c>
      <c r="EQ108">
        <v>0</v>
      </c>
      <c r="ER108">
        <v>32.08</v>
      </c>
      <c r="ES108">
        <v>6.63</v>
      </c>
      <c r="ET108">
        <v>3.07</v>
      </c>
      <c r="EU108">
        <v>0.05</v>
      </c>
      <c r="EV108">
        <v>22.38</v>
      </c>
      <c r="EW108">
        <v>0.08</v>
      </c>
      <c r="EX108">
        <v>0</v>
      </c>
      <c r="EY108">
        <v>0</v>
      </c>
      <c r="FQ108">
        <v>0</v>
      </c>
      <c r="FR108">
        <f t="shared" ref="FR108:FR117" si="72">ROUND(IF(BI108=3,GM108,0),2)</f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-176140037</v>
      </c>
      <c r="GG108">
        <v>2</v>
      </c>
      <c r="GH108">
        <v>1</v>
      </c>
      <c r="GI108">
        <v>-2</v>
      </c>
      <c r="GJ108">
        <v>0</v>
      </c>
      <c r="GK108">
        <f>ROUND(R108*(R12)/100,2)</f>
        <v>10.43</v>
      </c>
      <c r="GL108">
        <f t="shared" ref="GL108:GL117" si="73">ROUND(IF(AND(BH108=3,BI108=3,FS108&lt;&gt;0),P108,0),2)</f>
        <v>0</v>
      </c>
      <c r="GM108">
        <f t="shared" ref="GM108:GM117" si="74">ROUND(O108+X108+Y108+GK108,2)+GX108</f>
        <v>9664.81</v>
      </c>
      <c r="GN108">
        <f t="shared" ref="GN108:GN117" si="75">IF(OR(BI108=0,BI108=1),GM108-GX108,0)</f>
        <v>0</v>
      </c>
      <c r="GO108">
        <f t="shared" ref="GO108:GO117" si="76">IF(BI108=2,GM108-GX108,0)</f>
        <v>0</v>
      </c>
      <c r="GP108">
        <f t="shared" ref="GP108:GP117" si="77">IF(BI108=4,GM108-GX108,0)</f>
        <v>9664.81</v>
      </c>
      <c r="GR108">
        <v>0</v>
      </c>
      <c r="GS108">
        <v>3</v>
      </c>
      <c r="GT108">
        <v>0</v>
      </c>
      <c r="GU108" t="s">
        <v>3</v>
      </c>
      <c r="GV108">
        <f t="shared" ref="GV108:GV117" si="78">ROUND((GT108),6)</f>
        <v>0</v>
      </c>
      <c r="GW108">
        <v>1</v>
      </c>
      <c r="GX108">
        <f t="shared" ref="GX108:GX117" si="79">ROUND(HC108*I108,2)</f>
        <v>0</v>
      </c>
      <c r="HA108">
        <v>0</v>
      </c>
      <c r="HB108">
        <v>0</v>
      </c>
      <c r="HC108">
        <f t="shared" ref="HC108:HC117" si="80"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13</v>
      </c>
      <c r="E109" t="s">
        <v>101</v>
      </c>
      <c r="F109" t="s">
        <v>25</v>
      </c>
      <c r="G109" t="s">
        <v>26</v>
      </c>
      <c r="H109" t="s">
        <v>27</v>
      </c>
      <c r="I109">
        <f>I108*J109</f>
        <v>-25.688840940000002</v>
      </c>
      <c r="J109">
        <v>-14.603400000000001</v>
      </c>
      <c r="K109">
        <v>-0.13300000000000001</v>
      </c>
      <c r="O109">
        <f t="shared" si="48"/>
        <v>-1280.07</v>
      </c>
      <c r="P109">
        <f t="shared" si="49"/>
        <v>-1280.07</v>
      </c>
      <c r="Q109">
        <f t="shared" si="50"/>
        <v>0</v>
      </c>
      <c r="R109">
        <f t="shared" si="51"/>
        <v>0</v>
      </c>
      <c r="S109">
        <f t="shared" si="52"/>
        <v>0</v>
      </c>
      <c r="T109">
        <f t="shared" si="53"/>
        <v>0</v>
      </c>
      <c r="U109">
        <f t="shared" si="54"/>
        <v>0</v>
      </c>
      <c r="V109">
        <f t="shared" si="55"/>
        <v>0</v>
      </c>
      <c r="W109">
        <f t="shared" si="56"/>
        <v>0</v>
      </c>
      <c r="X109">
        <f t="shared" si="57"/>
        <v>0</v>
      </c>
      <c r="Y109">
        <f t="shared" si="58"/>
        <v>0</v>
      </c>
      <c r="AA109">
        <v>75529128</v>
      </c>
      <c r="AB109">
        <f t="shared" si="59"/>
        <v>49.83</v>
      </c>
      <c r="AC109">
        <f>ROUND((ES109),6)</f>
        <v>49.83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60"/>
        <v>0</v>
      </c>
      <c r="AH109">
        <f>(EW109)</f>
        <v>0</v>
      </c>
      <c r="AI109">
        <f>(EX109)</f>
        <v>0</v>
      </c>
      <c r="AJ109">
        <f t="shared" si="61"/>
        <v>0</v>
      </c>
      <c r="AK109">
        <v>49.83</v>
      </c>
      <c r="AL109">
        <v>49.83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70</v>
      </c>
      <c r="AU109">
        <v>10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4</v>
      </c>
      <c r="BJ109" t="s">
        <v>28</v>
      </c>
      <c r="BM109">
        <v>0</v>
      </c>
      <c r="BN109">
        <v>0</v>
      </c>
      <c r="BO109" t="s">
        <v>3</v>
      </c>
      <c r="BP109">
        <v>0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70</v>
      </c>
      <c r="CA109">
        <v>10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62"/>
        <v>-1280.07</v>
      </c>
      <c r="CQ109">
        <f t="shared" si="63"/>
        <v>49.83</v>
      </c>
      <c r="CR109">
        <f>((((ET109)*BB109-(EU109)*BS109)+AE109*BS109)*AV109)</f>
        <v>0</v>
      </c>
      <c r="CS109">
        <f t="shared" si="64"/>
        <v>0</v>
      </c>
      <c r="CT109">
        <f t="shared" si="65"/>
        <v>0</v>
      </c>
      <c r="CU109">
        <f t="shared" si="66"/>
        <v>0</v>
      </c>
      <c r="CV109">
        <f t="shared" si="67"/>
        <v>0</v>
      </c>
      <c r="CW109">
        <f t="shared" si="68"/>
        <v>0</v>
      </c>
      <c r="CX109">
        <f t="shared" si="69"/>
        <v>0</v>
      </c>
      <c r="CY109">
        <f t="shared" si="70"/>
        <v>0</v>
      </c>
      <c r="CZ109">
        <f t="shared" si="71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27</v>
      </c>
      <c r="DW109" t="s">
        <v>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75226705</v>
      </c>
      <c r="EF109">
        <v>1</v>
      </c>
      <c r="EG109" t="s">
        <v>21</v>
      </c>
      <c r="EH109">
        <v>0</v>
      </c>
      <c r="EI109" t="s">
        <v>3</v>
      </c>
      <c r="EJ109">
        <v>4</v>
      </c>
      <c r="EK109">
        <v>0</v>
      </c>
      <c r="EL109" t="s">
        <v>22</v>
      </c>
      <c r="EM109" t="s">
        <v>23</v>
      </c>
      <c r="EO109" t="s">
        <v>3</v>
      </c>
      <c r="EQ109">
        <v>0</v>
      </c>
      <c r="ER109">
        <v>49.83</v>
      </c>
      <c r="ES109">
        <v>49.83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72"/>
        <v>0</v>
      </c>
      <c r="FS109">
        <v>0</v>
      </c>
      <c r="FX109">
        <v>70</v>
      </c>
      <c r="FY109">
        <v>10</v>
      </c>
      <c r="GA109" t="s">
        <v>3</v>
      </c>
      <c r="GD109">
        <v>0</v>
      </c>
      <c r="GF109">
        <v>973433911</v>
      </c>
      <c r="GG109">
        <v>2</v>
      </c>
      <c r="GH109">
        <v>1</v>
      </c>
      <c r="GI109">
        <v>-2</v>
      </c>
      <c r="GJ109">
        <v>0</v>
      </c>
      <c r="GK109">
        <f>ROUND(R109*(R12)/100,2)</f>
        <v>0</v>
      </c>
      <c r="GL109">
        <f t="shared" si="73"/>
        <v>0</v>
      </c>
      <c r="GM109">
        <f t="shared" si="74"/>
        <v>-1280.07</v>
      </c>
      <c r="GN109">
        <f t="shared" si="75"/>
        <v>0</v>
      </c>
      <c r="GO109">
        <f t="shared" si="76"/>
        <v>0</v>
      </c>
      <c r="GP109">
        <f t="shared" si="77"/>
        <v>-1280.07</v>
      </c>
      <c r="GR109">
        <v>0</v>
      </c>
      <c r="GS109">
        <v>3</v>
      </c>
      <c r="GT109">
        <v>0</v>
      </c>
      <c r="GU109" t="s">
        <v>3</v>
      </c>
      <c r="GV109">
        <f t="shared" si="78"/>
        <v>0</v>
      </c>
      <c r="GW109">
        <v>1</v>
      </c>
      <c r="GX109">
        <f t="shared" si="79"/>
        <v>0</v>
      </c>
      <c r="HA109">
        <v>0</v>
      </c>
      <c r="HB109">
        <v>0</v>
      </c>
      <c r="HC109">
        <f t="shared" si="80"/>
        <v>0</v>
      </c>
      <c r="HE109" t="s">
        <v>3</v>
      </c>
      <c r="HF109" t="s">
        <v>3</v>
      </c>
      <c r="HM109" t="s">
        <v>100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ROW(SmtRes!A16)</f>
        <v>16</v>
      </c>
      <c r="D110">
        <f>ROW(EtalonRes!A16)</f>
        <v>16</v>
      </c>
      <c r="E110" t="s">
        <v>102</v>
      </c>
      <c r="F110" t="s">
        <v>103</v>
      </c>
      <c r="G110" t="s">
        <v>104</v>
      </c>
      <c r="H110" t="s">
        <v>18</v>
      </c>
      <c r="I110">
        <f>ROUND(251.3*0.3/100,9)</f>
        <v>0.75390000000000001</v>
      </c>
      <c r="J110">
        <v>0</v>
      </c>
      <c r="K110">
        <f>ROUND(251.3*0.3/100,9)</f>
        <v>0.75390000000000001</v>
      </c>
      <c r="O110">
        <f t="shared" si="48"/>
        <v>23605.03</v>
      </c>
      <c r="P110">
        <f t="shared" si="49"/>
        <v>2297.92</v>
      </c>
      <c r="Q110">
        <f t="shared" si="50"/>
        <v>0</v>
      </c>
      <c r="R110">
        <f t="shared" si="51"/>
        <v>0</v>
      </c>
      <c r="S110">
        <f t="shared" si="52"/>
        <v>21307.11</v>
      </c>
      <c r="T110">
        <f t="shared" si="53"/>
        <v>0</v>
      </c>
      <c r="U110">
        <f t="shared" si="54"/>
        <v>76.155962400000021</v>
      </c>
      <c r="V110">
        <f t="shared" si="55"/>
        <v>0</v>
      </c>
      <c r="W110">
        <f t="shared" si="56"/>
        <v>0</v>
      </c>
      <c r="X110">
        <f t="shared" si="57"/>
        <v>14914.98</v>
      </c>
      <c r="Y110">
        <f t="shared" si="58"/>
        <v>2130.71</v>
      </c>
      <c r="AA110">
        <v>75529128</v>
      </c>
      <c r="AB110">
        <f t="shared" si="59"/>
        <v>31310.567999999999</v>
      </c>
      <c r="AC110">
        <f>ROUND(((((ES110*122)*0.3)*3)),6)</f>
        <v>3048.0479999999998</v>
      </c>
      <c r="AD110">
        <f>ROUND(((((((ET110*122)*0.3)*3))-((((EU110*122)*0.3)*3)))+AE110),6)</f>
        <v>0</v>
      </c>
      <c r="AE110">
        <f>ROUND(((((EU110*122)*0.3)*3)),6)</f>
        <v>0</v>
      </c>
      <c r="AF110">
        <f>ROUND(((((EV110*122)*0.3)*3)),6)</f>
        <v>28262.52</v>
      </c>
      <c r="AG110">
        <f t="shared" si="60"/>
        <v>0</v>
      </c>
      <c r="AH110">
        <f>((((EW110*122)*0.3)*3))</f>
        <v>101.01600000000002</v>
      </c>
      <c r="AI110">
        <f>((((EX110*122)*0.3)*3))</f>
        <v>0</v>
      </c>
      <c r="AJ110">
        <f t="shared" si="61"/>
        <v>0</v>
      </c>
      <c r="AK110">
        <v>285.16000000000003</v>
      </c>
      <c r="AL110">
        <v>27.76</v>
      </c>
      <c r="AM110">
        <v>0</v>
      </c>
      <c r="AN110">
        <v>0</v>
      </c>
      <c r="AO110">
        <v>257.39999999999998</v>
      </c>
      <c r="AP110">
        <v>0</v>
      </c>
      <c r="AQ110">
        <v>0.92</v>
      </c>
      <c r="AR110">
        <v>0</v>
      </c>
      <c r="AS110">
        <v>0</v>
      </c>
      <c r="AT110">
        <v>70</v>
      </c>
      <c r="AU110">
        <v>10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105</v>
      </c>
      <c r="BM110">
        <v>0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70</v>
      </c>
      <c r="CA110">
        <v>10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62"/>
        <v>23605.03</v>
      </c>
      <c r="CQ110">
        <f t="shared" si="63"/>
        <v>3048.0479999999998</v>
      </c>
      <c r="CR110">
        <f>(((((((ET110*122)*0.3)*3))*BB110-((((EU110*122)*0.3)*3))*BS110)+AE110*BS110)*AV110)</f>
        <v>0</v>
      </c>
      <c r="CS110">
        <f t="shared" si="64"/>
        <v>0</v>
      </c>
      <c r="CT110">
        <f t="shared" si="65"/>
        <v>28262.52</v>
      </c>
      <c r="CU110">
        <f t="shared" si="66"/>
        <v>0</v>
      </c>
      <c r="CV110">
        <f t="shared" si="67"/>
        <v>101.01600000000002</v>
      </c>
      <c r="CW110">
        <f t="shared" si="68"/>
        <v>0</v>
      </c>
      <c r="CX110">
        <f t="shared" si="69"/>
        <v>0</v>
      </c>
      <c r="CY110">
        <f t="shared" si="70"/>
        <v>14914.976999999999</v>
      </c>
      <c r="CZ110">
        <f t="shared" si="71"/>
        <v>2130.7110000000002</v>
      </c>
      <c r="DC110" t="s">
        <v>3</v>
      </c>
      <c r="DD110" t="s">
        <v>100</v>
      </c>
      <c r="DE110" t="s">
        <v>100</v>
      </c>
      <c r="DF110" t="s">
        <v>100</v>
      </c>
      <c r="DG110" t="s">
        <v>100</v>
      </c>
      <c r="DH110" t="s">
        <v>3</v>
      </c>
      <c r="DI110" t="s">
        <v>100</v>
      </c>
      <c r="DJ110" t="s">
        <v>100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18</v>
      </c>
      <c r="DW110" t="s">
        <v>18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75226705</v>
      </c>
      <c r="EF110">
        <v>1</v>
      </c>
      <c r="EG110" t="s">
        <v>21</v>
      </c>
      <c r="EH110">
        <v>0</v>
      </c>
      <c r="EI110" t="s">
        <v>3</v>
      </c>
      <c r="EJ110">
        <v>4</v>
      </c>
      <c r="EK110">
        <v>0</v>
      </c>
      <c r="EL110" t="s">
        <v>22</v>
      </c>
      <c r="EM110" t="s">
        <v>23</v>
      </c>
      <c r="EO110" t="s">
        <v>3</v>
      </c>
      <c r="EQ110">
        <v>0</v>
      </c>
      <c r="ER110">
        <v>285.16000000000003</v>
      </c>
      <c r="ES110">
        <v>27.76</v>
      </c>
      <c r="ET110">
        <v>0</v>
      </c>
      <c r="EU110">
        <v>0</v>
      </c>
      <c r="EV110">
        <v>257.39999999999998</v>
      </c>
      <c r="EW110">
        <v>0.92</v>
      </c>
      <c r="EX110">
        <v>0</v>
      </c>
      <c r="EY110">
        <v>0</v>
      </c>
      <c r="FQ110">
        <v>0</v>
      </c>
      <c r="FR110">
        <f t="shared" si="72"/>
        <v>0</v>
      </c>
      <c r="FS110">
        <v>0</v>
      </c>
      <c r="FX110">
        <v>70</v>
      </c>
      <c r="FY110">
        <v>10</v>
      </c>
      <c r="GA110" t="s">
        <v>3</v>
      </c>
      <c r="GD110">
        <v>0</v>
      </c>
      <c r="GF110">
        <v>1677547032</v>
      </c>
      <c r="GG110">
        <v>2</v>
      </c>
      <c r="GH110">
        <v>1</v>
      </c>
      <c r="GI110">
        <v>-2</v>
      </c>
      <c r="GJ110">
        <v>0</v>
      </c>
      <c r="GK110">
        <f>ROUND(R110*(R12)/100,2)</f>
        <v>0</v>
      </c>
      <c r="GL110">
        <f t="shared" si="73"/>
        <v>0</v>
      </c>
      <c r="GM110">
        <f t="shared" si="74"/>
        <v>40650.720000000001</v>
      </c>
      <c r="GN110">
        <f t="shared" si="75"/>
        <v>0</v>
      </c>
      <c r="GO110">
        <f t="shared" si="76"/>
        <v>0</v>
      </c>
      <c r="GP110">
        <f t="shared" si="77"/>
        <v>40650.720000000001</v>
      </c>
      <c r="GR110">
        <v>0</v>
      </c>
      <c r="GS110">
        <v>3</v>
      </c>
      <c r="GT110">
        <v>0</v>
      </c>
      <c r="GU110" t="s">
        <v>3</v>
      </c>
      <c r="GV110">
        <f t="shared" si="78"/>
        <v>0</v>
      </c>
      <c r="GW110">
        <v>1</v>
      </c>
      <c r="GX110">
        <f t="shared" si="79"/>
        <v>0</v>
      </c>
      <c r="HA110">
        <v>0</v>
      </c>
      <c r="HB110">
        <v>0</v>
      </c>
      <c r="HC110">
        <f t="shared" si="80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16</v>
      </c>
      <c r="E111" t="s">
        <v>106</v>
      </c>
      <c r="F111" t="s">
        <v>25</v>
      </c>
      <c r="G111" t="s">
        <v>26</v>
      </c>
      <c r="H111" t="s">
        <v>27</v>
      </c>
      <c r="I111">
        <f>I110*J111</f>
        <v>-0.82778220000000013</v>
      </c>
      <c r="J111">
        <v>-1.0980000000000001</v>
      </c>
      <c r="K111">
        <v>-0.01</v>
      </c>
      <c r="O111">
        <f t="shared" si="48"/>
        <v>-41.25</v>
      </c>
      <c r="P111">
        <f t="shared" si="49"/>
        <v>-41.25</v>
      </c>
      <c r="Q111">
        <f t="shared" si="50"/>
        <v>0</v>
      </c>
      <c r="R111">
        <f t="shared" si="51"/>
        <v>0</v>
      </c>
      <c r="S111">
        <f t="shared" si="52"/>
        <v>0</v>
      </c>
      <c r="T111">
        <f t="shared" si="53"/>
        <v>0</v>
      </c>
      <c r="U111">
        <f t="shared" si="54"/>
        <v>0</v>
      </c>
      <c r="V111">
        <f t="shared" si="55"/>
        <v>0</v>
      </c>
      <c r="W111">
        <f t="shared" si="56"/>
        <v>0</v>
      </c>
      <c r="X111">
        <f t="shared" si="57"/>
        <v>0</v>
      </c>
      <c r="Y111">
        <f t="shared" si="58"/>
        <v>0</v>
      </c>
      <c r="AA111">
        <v>75529128</v>
      </c>
      <c r="AB111">
        <f t="shared" si="59"/>
        <v>49.83</v>
      </c>
      <c r="AC111">
        <f>ROUND((ES111),6)</f>
        <v>49.83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60"/>
        <v>0</v>
      </c>
      <c r="AH111">
        <f>(EW111)</f>
        <v>0</v>
      </c>
      <c r="AI111">
        <f>(EX111)</f>
        <v>0</v>
      </c>
      <c r="AJ111">
        <f t="shared" si="61"/>
        <v>0</v>
      </c>
      <c r="AK111">
        <v>49.83</v>
      </c>
      <c r="AL111">
        <v>49.83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10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4</v>
      </c>
      <c r="BJ111" t="s">
        <v>28</v>
      </c>
      <c r="BM111">
        <v>0</v>
      </c>
      <c r="BN111">
        <v>0</v>
      </c>
      <c r="BO111" t="s">
        <v>3</v>
      </c>
      <c r="BP111">
        <v>0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10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62"/>
        <v>-41.25</v>
      </c>
      <c r="CQ111">
        <f t="shared" si="63"/>
        <v>49.83</v>
      </c>
      <c r="CR111">
        <f>((((ET111)*BB111-(EU111)*BS111)+AE111*BS111)*AV111)</f>
        <v>0</v>
      </c>
      <c r="CS111">
        <f t="shared" si="64"/>
        <v>0</v>
      </c>
      <c r="CT111">
        <f t="shared" si="65"/>
        <v>0</v>
      </c>
      <c r="CU111">
        <f t="shared" si="66"/>
        <v>0</v>
      </c>
      <c r="CV111">
        <f t="shared" si="67"/>
        <v>0</v>
      </c>
      <c r="CW111">
        <f t="shared" si="68"/>
        <v>0</v>
      </c>
      <c r="CX111">
        <f t="shared" si="69"/>
        <v>0</v>
      </c>
      <c r="CY111">
        <f t="shared" si="70"/>
        <v>0</v>
      </c>
      <c r="CZ111">
        <f t="shared" si="71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27</v>
      </c>
      <c r="DW111" t="s">
        <v>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75226705</v>
      </c>
      <c r="EF111">
        <v>1</v>
      </c>
      <c r="EG111" t="s">
        <v>21</v>
      </c>
      <c r="EH111">
        <v>0</v>
      </c>
      <c r="EI111" t="s">
        <v>3</v>
      </c>
      <c r="EJ111">
        <v>4</v>
      </c>
      <c r="EK111">
        <v>0</v>
      </c>
      <c r="EL111" t="s">
        <v>22</v>
      </c>
      <c r="EM111" t="s">
        <v>23</v>
      </c>
      <c r="EO111" t="s">
        <v>3</v>
      </c>
      <c r="EQ111">
        <v>0</v>
      </c>
      <c r="ER111">
        <v>49.83</v>
      </c>
      <c r="ES111">
        <v>49.83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72"/>
        <v>0</v>
      </c>
      <c r="FS111">
        <v>0</v>
      </c>
      <c r="FX111">
        <v>70</v>
      </c>
      <c r="FY111">
        <v>10</v>
      </c>
      <c r="GA111" t="s">
        <v>3</v>
      </c>
      <c r="GD111">
        <v>0</v>
      </c>
      <c r="GF111">
        <v>973433911</v>
      </c>
      <c r="GG111">
        <v>2</v>
      </c>
      <c r="GH111">
        <v>1</v>
      </c>
      <c r="GI111">
        <v>-2</v>
      </c>
      <c r="GJ111">
        <v>0</v>
      </c>
      <c r="GK111">
        <f>ROUND(R111*(R12)/100,2)</f>
        <v>0</v>
      </c>
      <c r="GL111">
        <f t="shared" si="73"/>
        <v>0</v>
      </c>
      <c r="GM111">
        <f t="shared" si="74"/>
        <v>-41.25</v>
      </c>
      <c r="GN111">
        <f t="shared" si="75"/>
        <v>0</v>
      </c>
      <c r="GO111">
        <f t="shared" si="76"/>
        <v>0</v>
      </c>
      <c r="GP111">
        <f t="shared" si="77"/>
        <v>-41.25</v>
      </c>
      <c r="GR111">
        <v>0</v>
      </c>
      <c r="GS111">
        <v>3</v>
      </c>
      <c r="GT111">
        <v>0</v>
      </c>
      <c r="GU111" t="s">
        <v>3</v>
      </c>
      <c r="GV111">
        <f t="shared" si="78"/>
        <v>0</v>
      </c>
      <c r="GW111">
        <v>1</v>
      </c>
      <c r="GX111">
        <f t="shared" si="79"/>
        <v>0</v>
      </c>
      <c r="HA111">
        <v>0</v>
      </c>
      <c r="HB111">
        <v>0</v>
      </c>
      <c r="HC111">
        <f t="shared" si="80"/>
        <v>0</v>
      </c>
      <c r="HE111" t="s">
        <v>3</v>
      </c>
      <c r="HF111" t="s">
        <v>3</v>
      </c>
      <c r="HM111" t="s">
        <v>100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ROW(SmtRes!A19)</f>
        <v>19</v>
      </c>
      <c r="D112">
        <f>ROW(EtalonRes!A19)</f>
        <v>19</v>
      </c>
      <c r="E112" t="s">
        <v>107</v>
      </c>
      <c r="F112" t="s">
        <v>103</v>
      </c>
      <c r="G112" t="s">
        <v>108</v>
      </c>
      <c r="H112" t="s">
        <v>18</v>
      </c>
      <c r="I112">
        <f>ROUND(135/100,9)</f>
        <v>1.35</v>
      </c>
      <c r="J112">
        <v>0</v>
      </c>
      <c r="K112">
        <f>ROUND(135/100,9)</f>
        <v>1.35</v>
      </c>
      <c r="O112">
        <f t="shared" si="48"/>
        <v>42269.26</v>
      </c>
      <c r="P112">
        <f t="shared" si="49"/>
        <v>4114.8599999999997</v>
      </c>
      <c r="Q112">
        <f t="shared" si="50"/>
        <v>0</v>
      </c>
      <c r="R112">
        <f t="shared" si="51"/>
        <v>0</v>
      </c>
      <c r="S112">
        <f t="shared" si="52"/>
        <v>38154.400000000001</v>
      </c>
      <c r="T112">
        <f t="shared" si="53"/>
        <v>0</v>
      </c>
      <c r="U112">
        <f t="shared" si="54"/>
        <v>136.37160000000003</v>
      </c>
      <c r="V112">
        <f t="shared" si="55"/>
        <v>0</v>
      </c>
      <c r="W112">
        <f t="shared" si="56"/>
        <v>0</v>
      </c>
      <c r="X112">
        <f t="shared" si="57"/>
        <v>26708.080000000002</v>
      </c>
      <c r="Y112">
        <f t="shared" si="58"/>
        <v>3815.44</v>
      </c>
      <c r="AA112">
        <v>75529128</v>
      </c>
      <c r="AB112">
        <f t="shared" si="59"/>
        <v>31310.567999999999</v>
      </c>
      <c r="AC112">
        <f>ROUND(((((ES112*122)*0.3)*3)),6)</f>
        <v>3048.0479999999998</v>
      </c>
      <c r="AD112">
        <f>ROUND(((((((ET112*122)*0.3)*3))-((((EU112*122)*0.3)*3)))+AE112),6)</f>
        <v>0</v>
      </c>
      <c r="AE112">
        <f>ROUND(((((EU112*122)*0.3)*3)),6)</f>
        <v>0</v>
      </c>
      <c r="AF112">
        <f>ROUND(((((EV112*122)*0.3)*3)),6)</f>
        <v>28262.52</v>
      </c>
      <c r="AG112">
        <f t="shared" si="60"/>
        <v>0</v>
      </c>
      <c r="AH112">
        <f>((((EW112*122)*0.3)*3))</f>
        <v>101.01600000000002</v>
      </c>
      <c r="AI112">
        <f>((((EX112*122)*0.3)*3))</f>
        <v>0</v>
      </c>
      <c r="AJ112">
        <f t="shared" si="61"/>
        <v>0</v>
      </c>
      <c r="AK112">
        <v>285.16000000000003</v>
      </c>
      <c r="AL112">
        <v>27.76</v>
      </c>
      <c r="AM112">
        <v>0</v>
      </c>
      <c r="AN112">
        <v>0</v>
      </c>
      <c r="AO112">
        <v>257.39999999999998</v>
      </c>
      <c r="AP112">
        <v>0</v>
      </c>
      <c r="AQ112">
        <v>0.92</v>
      </c>
      <c r="AR112">
        <v>0</v>
      </c>
      <c r="AS112">
        <v>0</v>
      </c>
      <c r="AT112">
        <v>70</v>
      </c>
      <c r="AU112">
        <v>10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105</v>
      </c>
      <c r="BM112">
        <v>0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70</v>
      </c>
      <c r="CA112">
        <v>10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62"/>
        <v>42269.26</v>
      </c>
      <c r="CQ112">
        <f t="shared" si="63"/>
        <v>3048.0479999999998</v>
      </c>
      <c r="CR112">
        <f>(((((((ET112*122)*0.3)*3))*BB112-((((EU112*122)*0.3)*3))*BS112)+AE112*BS112)*AV112)</f>
        <v>0</v>
      </c>
      <c r="CS112">
        <f t="shared" si="64"/>
        <v>0</v>
      </c>
      <c r="CT112">
        <f t="shared" si="65"/>
        <v>28262.52</v>
      </c>
      <c r="CU112">
        <f t="shared" si="66"/>
        <v>0</v>
      </c>
      <c r="CV112">
        <f t="shared" si="67"/>
        <v>101.01600000000002</v>
      </c>
      <c r="CW112">
        <f t="shared" si="68"/>
        <v>0</v>
      </c>
      <c r="CX112">
        <f t="shared" si="69"/>
        <v>0</v>
      </c>
      <c r="CY112">
        <f t="shared" si="70"/>
        <v>26708.080000000002</v>
      </c>
      <c r="CZ112">
        <f t="shared" si="71"/>
        <v>3815.44</v>
      </c>
      <c r="DC112" t="s">
        <v>3</v>
      </c>
      <c r="DD112" t="s">
        <v>100</v>
      </c>
      <c r="DE112" t="s">
        <v>100</v>
      </c>
      <c r="DF112" t="s">
        <v>100</v>
      </c>
      <c r="DG112" t="s">
        <v>100</v>
      </c>
      <c r="DH112" t="s">
        <v>3</v>
      </c>
      <c r="DI112" t="s">
        <v>100</v>
      </c>
      <c r="DJ112" t="s">
        <v>100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18</v>
      </c>
      <c r="DW112" t="s">
        <v>18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75226705</v>
      </c>
      <c r="EF112">
        <v>1</v>
      </c>
      <c r="EG112" t="s">
        <v>21</v>
      </c>
      <c r="EH112">
        <v>0</v>
      </c>
      <c r="EI112" t="s">
        <v>3</v>
      </c>
      <c r="EJ112">
        <v>4</v>
      </c>
      <c r="EK112">
        <v>0</v>
      </c>
      <c r="EL112" t="s">
        <v>22</v>
      </c>
      <c r="EM112" t="s">
        <v>23</v>
      </c>
      <c r="EO112" t="s">
        <v>3</v>
      </c>
      <c r="EQ112">
        <v>0</v>
      </c>
      <c r="ER112">
        <v>285.16000000000003</v>
      </c>
      <c r="ES112">
        <v>27.76</v>
      </c>
      <c r="ET112">
        <v>0</v>
      </c>
      <c r="EU112">
        <v>0</v>
      </c>
      <c r="EV112">
        <v>257.39999999999998</v>
      </c>
      <c r="EW112">
        <v>0.92</v>
      </c>
      <c r="EX112">
        <v>0</v>
      </c>
      <c r="EY112">
        <v>0</v>
      </c>
      <c r="FQ112">
        <v>0</v>
      </c>
      <c r="FR112">
        <f t="shared" si="72"/>
        <v>0</v>
      </c>
      <c r="FS112">
        <v>0</v>
      </c>
      <c r="FX112">
        <v>70</v>
      </c>
      <c r="FY112">
        <v>10</v>
      </c>
      <c r="GA112" t="s">
        <v>3</v>
      </c>
      <c r="GD112">
        <v>0</v>
      </c>
      <c r="GF112">
        <v>-1397754979</v>
      </c>
      <c r="GG112">
        <v>2</v>
      </c>
      <c r="GH112">
        <v>1</v>
      </c>
      <c r="GI112">
        <v>-2</v>
      </c>
      <c r="GJ112">
        <v>0</v>
      </c>
      <c r="GK112">
        <f>ROUND(R112*(R12)/100,2)</f>
        <v>0</v>
      </c>
      <c r="GL112">
        <f t="shared" si="73"/>
        <v>0</v>
      </c>
      <c r="GM112">
        <f t="shared" si="74"/>
        <v>72792.78</v>
      </c>
      <c r="GN112">
        <f t="shared" si="75"/>
        <v>0</v>
      </c>
      <c r="GO112">
        <f t="shared" si="76"/>
        <v>0</v>
      </c>
      <c r="GP112">
        <f t="shared" si="77"/>
        <v>72792.78</v>
      </c>
      <c r="GR112">
        <v>0</v>
      </c>
      <c r="GS112">
        <v>3</v>
      </c>
      <c r="GT112">
        <v>0</v>
      </c>
      <c r="GU112" t="s">
        <v>3</v>
      </c>
      <c r="GV112">
        <f t="shared" si="78"/>
        <v>0</v>
      </c>
      <c r="GW112">
        <v>1</v>
      </c>
      <c r="GX112">
        <f t="shared" si="79"/>
        <v>0</v>
      </c>
      <c r="HA112">
        <v>0</v>
      </c>
      <c r="HB112">
        <v>0</v>
      </c>
      <c r="HC112">
        <f t="shared" si="80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19</v>
      </c>
      <c r="E113" t="s">
        <v>109</v>
      </c>
      <c r="F113" t="s">
        <v>25</v>
      </c>
      <c r="G113" t="s">
        <v>26</v>
      </c>
      <c r="H113" t="s">
        <v>27</v>
      </c>
      <c r="I113">
        <f>I112*J113</f>
        <v>-1.4823000000000002</v>
      </c>
      <c r="J113">
        <v>-1.0980000000000001</v>
      </c>
      <c r="K113">
        <v>-0.01</v>
      </c>
      <c r="O113">
        <f t="shared" si="48"/>
        <v>-73.86</v>
      </c>
      <c r="P113">
        <f t="shared" si="49"/>
        <v>-73.86</v>
      </c>
      <c r="Q113">
        <f t="shared" si="50"/>
        <v>0</v>
      </c>
      <c r="R113">
        <f t="shared" si="51"/>
        <v>0</v>
      </c>
      <c r="S113">
        <f t="shared" si="52"/>
        <v>0</v>
      </c>
      <c r="T113">
        <f t="shared" si="53"/>
        <v>0</v>
      </c>
      <c r="U113">
        <f t="shared" si="54"/>
        <v>0</v>
      </c>
      <c r="V113">
        <f t="shared" si="55"/>
        <v>0</v>
      </c>
      <c r="W113">
        <f t="shared" si="56"/>
        <v>0</v>
      </c>
      <c r="X113">
        <f t="shared" si="57"/>
        <v>0</v>
      </c>
      <c r="Y113">
        <f t="shared" si="58"/>
        <v>0</v>
      </c>
      <c r="AA113">
        <v>75529128</v>
      </c>
      <c r="AB113">
        <f t="shared" si="59"/>
        <v>49.83</v>
      </c>
      <c r="AC113">
        <f>ROUND((ES113),6)</f>
        <v>49.83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60"/>
        <v>0</v>
      </c>
      <c r="AH113">
        <f>(EW113)</f>
        <v>0</v>
      </c>
      <c r="AI113">
        <f>(EX113)</f>
        <v>0</v>
      </c>
      <c r="AJ113">
        <f t="shared" si="61"/>
        <v>0</v>
      </c>
      <c r="AK113">
        <v>49.83</v>
      </c>
      <c r="AL113">
        <v>49.83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70</v>
      </c>
      <c r="AU113">
        <v>10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4</v>
      </c>
      <c r="BJ113" t="s">
        <v>28</v>
      </c>
      <c r="BM113">
        <v>0</v>
      </c>
      <c r="BN113">
        <v>0</v>
      </c>
      <c r="BO113" t="s">
        <v>3</v>
      </c>
      <c r="BP113">
        <v>0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70</v>
      </c>
      <c r="CA113">
        <v>10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2"/>
        <v>-73.86</v>
      </c>
      <c r="CQ113">
        <f t="shared" si="63"/>
        <v>49.83</v>
      </c>
      <c r="CR113">
        <f>((((ET113)*BB113-(EU113)*BS113)+AE113*BS113)*AV113)</f>
        <v>0</v>
      </c>
      <c r="CS113">
        <f t="shared" si="64"/>
        <v>0</v>
      </c>
      <c r="CT113">
        <f t="shared" si="65"/>
        <v>0</v>
      </c>
      <c r="CU113">
        <f t="shared" si="66"/>
        <v>0</v>
      </c>
      <c r="CV113">
        <f t="shared" si="67"/>
        <v>0</v>
      </c>
      <c r="CW113">
        <f t="shared" si="68"/>
        <v>0</v>
      </c>
      <c r="CX113">
        <f t="shared" si="69"/>
        <v>0</v>
      </c>
      <c r="CY113">
        <f t="shared" si="70"/>
        <v>0</v>
      </c>
      <c r="CZ113">
        <f t="shared" si="71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27</v>
      </c>
      <c r="DW113" t="s">
        <v>27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75226705</v>
      </c>
      <c r="EF113">
        <v>1</v>
      </c>
      <c r="EG113" t="s">
        <v>21</v>
      </c>
      <c r="EH113">
        <v>0</v>
      </c>
      <c r="EI113" t="s">
        <v>3</v>
      </c>
      <c r="EJ113">
        <v>4</v>
      </c>
      <c r="EK113">
        <v>0</v>
      </c>
      <c r="EL113" t="s">
        <v>22</v>
      </c>
      <c r="EM113" t="s">
        <v>23</v>
      </c>
      <c r="EO113" t="s">
        <v>3</v>
      </c>
      <c r="EQ113">
        <v>0</v>
      </c>
      <c r="ER113">
        <v>49.83</v>
      </c>
      <c r="ES113">
        <v>49.83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72"/>
        <v>0</v>
      </c>
      <c r="FS113">
        <v>0</v>
      </c>
      <c r="FX113">
        <v>70</v>
      </c>
      <c r="FY113">
        <v>10</v>
      </c>
      <c r="GA113" t="s">
        <v>3</v>
      </c>
      <c r="GD113">
        <v>0</v>
      </c>
      <c r="GF113">
        <v>973433911</v>
      </c>
      <c r="GG113">
        <v>2</v>
      </c>
      <c r="GH113">
        <v>1</v>
      </c>
      <c r="GI113">
        <v>-2</v>
      </c>
      <c r="GJ113">
        <v>0</v>
      </c>
      <c r="GK113">
        <f>ROUND(R113*(R12)/100,2)</f>
        <v>0</v>
      </c>
      <c r="GL113">
        <f t="shared" si="73"/>
        <v>0</v>
      </c>
      <c r="GM113">
        <f t="shared" si="74"/>
        <v>-73.86</v>
      </c>
      <c r="GN113">
        <f t="shared" si="75"/>
        <v>0</v>
      </c>
      <c r="GO113">
        <f t="shared" si="76"/>
        <v>0</v>
      </c>
      <c r="GP113">
        <f t="shared" si="77"/>
        <v>-73.86</v>
      </c>
      <c r="GR113">
        <v>0</v>
      </c>
      <c r="GS113">
        <v>3</v>
      </c>
      <c r="GT113">
        <v>0</v>
      </c>
      <c r="GU113" t="s">
        <v>3</v>
      </c>
      <c r="GV113">
        <f t="shared" si="78"/>
        <v>0</v>
      </c>
      <c r="GW113">
        <v>1</v>
      </c>
      <c r="GX113">
        <f t="shared" si="79"/>
        <v>0</v>
      </c>
      <c r="HA113">
        <v>0</v>
      </c>
      <c r="HB113">
        <v>0</v>
      </c>
      <c r="HC113">
        <f t="shared" si="80"/>
        <v>0</v>
      </c>
      <c r="HE113" t="s">
        <v>3</v>
      </c>
      <c r="HF113" t="s">
        <v>3</v>
      </c>
      <c r="HM113" t="s">
        <v>100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ROW(SmtRes!A22)</f>
        <v>22</v>
      </c>
      <c r="D114">
        <f>ROW(EtalonRes!A22)</f>
        <v>22</v>
      </c>
      <c r="E114" t="s">
        <v>110</v>
      </c>
      <c r="F114" t="s">
        <v>111</v>
      </c>
      <c r="G114" t="s">
        <v>112</v>
      </c>
      <c r="H114" t="s">
        <v>18</v>
      </c>
      <c r="I114">
        <f>ROUND(172.3/100,9)</f>
        <v>1.7230000000000001</v>
      </c>
      <c r="J114">
        <v>0</v>
      </c>
      <c r="K114">
        <f>ROUND(172.3/100,9)</f>
        <v>1.7230000000000001</v>
      </c>
      <c r="O114">
        <f t="shared" si="48"/>
        <v>51127.360000000001</v>
      </c>
      <c r="P114">
        <f t="shared" si="49"/>
        <v>8254.16</v>
      </c>
      <c r="Q114">
        <f t="shared" si="50"/>
        <v>0</v>
      </c>
      <c r="R114">
        <f t="shared" si="51"/>
        <v>0</v>
      </c>
      <c r="S114">
        <f t="shared" si="52"/>
        <v>42873.2</v>
      </c>
      <c r="T114">
        <f t="shared" si="53"/>
        <v>0</v>
      </c>
      <c r="U114">
        <f t="shared" si="54"/>
        <v>153.24017400000002</v>
      </c>
      <c r="V114">
        <f t="shared" si="55"/>
        <v>0</v>
      </c>
      <c r="W114">
        <f t="shared" si="56"/>
        <v>0</v>
      </c>
      <c r="X114">
        <f t="shared" si="57"/>
        <v>30011.24</v>
      </c>
      <c r="Y114">
        <f t="shared" si="58"/>
        <v>4287.32</v>
      </c>
      <c r="AA114">
        <v>75529128</v>
      </c>
      <c r="AB114">
        <f t="shared" si="59"/>
        <v>29673.45</v>
      </c>
      <c r="AC114">
        <f>ROUND(((((ES114*122)*0.3)*3)),6)</f>
        <v>4790.5739999999996</v>
      </c>
      <c r="AD114">
        <f>ROUND(((((((ET114*122)*0.3)*3))-((((EU114*122)*0.3)*3)))+AE114),6)</f>
        <v>0</v>
      </c>
      <c r="AE114">
        <f>ROUND(((((EU114*122)*0.3)*3)),6)</f>
        <v>0</v>
      </c>
      <c r="AF114">
        <f>ROUND(((((EV114*122)*0.3)*3)),6)</f>
        <v>24882.876</v>
      </c>
      <c r="AG114">
        <f t="shared" si="60"/>
        <v>0</v>
      </c>
      <c r="AH114">
        <f>((((EW114*122)*0.3)*3))</f>
        <v>88.938000000000002</v>
      </c>
      <c r="AI114">
        <f>((((EX114*122)*0.3)*3))</f>
        <v>0</v>
      </c>
      <c r="AJ114">
        <f t="shared" si="61"/>
        <v>0</v>
      </c>
      <c r="AK114">
        <v>270.25</v>
      </c>
      <c r="AL114">
        <v>43.63</v>
      </c>
      <c r="AM114">
        <v>0</v>
      </c>
      <c r="AN114">
        <v>0</v>
      </c>
      <c r="AO114">
        <v>226.62</v>
      </c>
      <c r="AP114">
        <v>0</v>
      </c>
      <c r="AQ114">
        <v>0.81</v>
      </c>
      <c r="AR114">
        <v>0</v>
      </c>
      <c r="AS114">
        <v>0</v>
      </c>
      <c r="AT114">
        <v>70</v>
      </c>
      <c r="AU114">
        <v>10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113</v>
      </c>
      <c r="BM114">
        <v>0</v>
      </c>
      <c r="BN114">
        <v>0</v>
      </c>
      <c r="BO114" t="s">
        <v>3</v>
      </c>
      <c r="BP114">
        <v>0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70</v>
      </c>
      <c r="CA114">
        <v>10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2"/>
        <v>51127.360000000001</v>
      </c>
      <c r="CQ114">
        <f t="shared" si="63"/>
        <v>4790.5739999999996</v>
      </c>
      <c r="CR114">
        <f>(((((((ET114*122)*0.3)*3))*BB114-((((EU114*122)*0.3)*3))*BS114)+AE114*BS114)*AV114)</f>
        <v>0</v>
      </c>
      <c r="CS114">
        <f t="shared" si="64"/>
        <v>0</v>
      </c>
      <c r="CT114">
        <f t="shared" si="65"/>
        <v>24882.876</v>
      </c>
      <c r="CU114">
        <f t="shared" si="66"/>
        <v>0</v>
      </c>
      <c r="CV114">
        <f t="shared" si="67"/>
        <v>88.938000000000002</v>
      </c>
      <c r="CW114">
        <f t="shared" si="68"/>
        <v>0</v>
      </c>
      <c r="CX114">
        <f t="shared" si="69"/>
        <v>0</v>
      </c>
      <c r="CY114">
        <f t="shared" si="70"/>
        <v>30011.24</v>
      </c>
      <c r="CZ114">
        <f t="shared" si="71"/>
        <v>4287.32</v>
      </c>
      <c r="DC114" t="s">
        <v>3</v>
      </c>
      <c r="DD114" t="s">
        <v>100</v>
      </c>
      <c r="DE114" t="s">
        <v>100</v>
      </c>
      <c r="DF114" t="s">
        <v>100</v>
      </c>
      <c r="DG114" t="s">
        <v>100</v>
      </c>
      <c r="DH114" t="s">
        <v>3</v>
      </c>
      <c r="DI114" t="s">
        <v>100</v>
      </c>
      <c r="DJ114" t="s">
        <v>100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18</v>
      </c>
      <c r="DW114" t="s">
        <v>18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75226705</v>
      </c>
      <c r="EF114">
        <v>1</v>
      </c>
      <c r="EG114" t="s">
        <v>21</v>
      </c>
      <c r="EH114">
        <v>0</v>
      </c>
      <c r="EI114" t="s">
        <v>3</v>
      </c>
      <c r="EJ114">
        <v>4</v>
      </c>
      <c r="EK114">
        <v>0</v>
      </c>
      <c r="EL114" t="s">
        <v>22</v>
      </c>
      <c r="EM114" t="s">
        <v>23</v>
      </c>
      <c r="EO114" t="s">
        <v>3</v>
      </c>
      <c r="EQ114">
        <v>0</v>
      </c>
      <c r="ER114">
        <v>270.25</v>
      </c>
      <c r="ES114">
        <v>43.63</v>
      </c>
      <c r="ET114">
        <v>0</v>
      </c>
      <c r="EU114">
        <v>0</v>
      </c>
      <c r="EV114">
        <v>226.62</v>
      </c>
      <c r="EW114">
        <v>0.81</v>
      </c>
      <c r="EX114">
        <v>0</v>
      </c>
      <c r="EY114">
        <v>0</v>
      </c>
      <c r="FQ114">
        <v>0</v>
      </c>
      <c r="FR114">
        <f t="shared" si="72"/>
        <v>0</v>
      </c>
      <c r="FS114">
        <v>0</v>
      </c>
      <c r="FX114">
        <v>70</v>
      </c>
      <c r="FY114">
        <v>10</v>
      </c>
      <c r="GA114" t="s">
        <v>3</v>
      </c>
      <c r="GD114">
        <v>0</v>
      </c>
      <c r="GF114">
        <v>-1148644166</v>
      </c>
      <c r="GG114">
        <v>2</v>
      </c>
      <c r="GH114">
        <v>1</v>
      </c>
      <c r="GI114">
        <v>-2</v>
      </c>
      <c r="GJ114">
        <v>0</v>
      </c>
      <c r="GK114">
        <f>ROUND(R114*(R12)/100,2)</f>
        <v>0</v>
      </c>
      <c r="GL114">
        <f t="shared" si="73"/>
        <v>0</v>
      </c>
      <c r="GM114">
        <f t="shared" si="74"/>
        <v>85425.919999999998</v>
      </c>
      <c r="GN114">
        <f t="shared" si="75"/>
        <v>0</v>
      </c>
      <c r="GO114">
        <f t="shared" si="76"/>
        <v>0</v>
      </c>
      <c r="GP114">
        <f t="shared" si="77"/>
        <v>85425.919999999998</v>
      </c>
      <c r="GR114">
        <v>0</v>
      </c>
      <c r="GS114">
        <v>3</v>
      </c>
      <c r="GT114">
        <v>0</v>
      </c>
      <c r="GU114" t="s">
        <v>3</v>
      </c>
      <c r="GV114">
        <f t="shared" si="78"/>
        <v>0</v>
      </c>
      <c r="GW114">
        <v>1</v>
      </c>
      <c r="GX114">
        <f t="shared" si="79"/>
        <v>0</v>
      </c>
      <c r="HA114">
        <v>0</v>
      </c>
      <c r="HB114">
        <v>0</v>
      </c>
      <c r="HC114">
        <f t="shared" si="80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18</v>
      </c>
      <c r="B115">
        <v>1</v>
      </c>
      <c r="C115">
        <v>22</v>
      </c>
      <c r="E115" t="s">
        <v>114</v>
      </c>
      <c r="F115" t="s">
        <v>25</v>
      </c>
      <c r="G115" t="s">
        <v>26</v>
      </c>
      <c r="H115" t="s">
        <v>27</v>
      </c>
      <c r="I115">
        <f>I114*J115</f>
        <v>-1.8918540000000001</v>
      </c>
      <c r="J115">
        <v>-1.0980000000000001</v>
      </c>
      <c r="K115">
        <v>-0.01</v>
      </c>
      <c r="O115">
        <f t="shared" si="48"/>
        <v>-94.27</v>
      </c>
      <c r="P115">
        <f t="shared" si="49"/>
        <v>-94.27</v>
      </c>
      <c r="Q115">
        <f t="shared" si="50"/>
        <v>0</v>
      </c>
      <c r="R115">
        <f t="shared" si="51"/>
        <v>0</v>
      </c>
      <c r="S115">
        <f t="shared" si="52"/>
        <v>0</v>
      </c>
      <c r="T115">
        <f t="shared" si="53"/>
        <v>0</v>
      </c>
      <c r="U115">
        <f t="shared" si="54"/>
        <v>0</v>
      </c>
      <c r="V115">
        <f t="shared" si="55"/>
        <v>0</v>
      </c>
      <c r="W115">
        <f t="shared" si="56"/>
        <v>0</v>
      </c>
      <c r="X115">
        <f t="shared" si="57"/>
        <v>0</v>
      </c>
      <c r="Y115">
        <f t="shared" si="58"/>
        <v>0</v>
      </c>
      <c r="AA115">
        <v>75529128</v>
      </c>
      <c r="AB115">
        <f t="shared" si="59"/>
        <v>49.83</v>
      </c>
      <c r="AC115">
        <f>ROUND((ES115),6)</f>
        <v>49.83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60"/>
        <v>0</v>
      </c>
      <c r="AH115">
        <f>(EW115)</f>
        <v>0</v>
      </c>
      <c r="AI115">
        <f>(EX115)</f>
        <v>0</v>
      </c>
      <c r="AJ115">
        <f t="shared" si="61"/>
        <v>0</v>
      </c>
      <c r="AK115">
        <v>49.83</v>
      </c>
      <c r="AL115">
        <v>49.83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70</v>
      </c>
      <c r="AU115">
        <v>10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4</v>
      </c>
      <c r="BJ115" t="s">
        <v>28</v>
      </c>
      <c r="BM115">
        <v>0</v>
      </c>
      <c r="BN115">
        <v>0</v>
      </c>
      <c r="BO115" t="s">
        <v>3</v>
      </c>
      <c r="BP115">
        <v>0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70</v>
      </c>
      <c r="CA115">
        <v>10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62"/>
        <v>-94.27</v>
      </c>
      <c r="CQ115">
        <f t="shared" si="63"/>
        <v>49.83</v>
      </c>
      <c r="CR115">
        <f>((((ET115)*BB115-(EU115)*BS115)+AE115*BS115)*AV115)</f>
        <v>0</v>
      </c>
      <c r="CS115">
        <f t="shared" si="64"/>
        <v>0</v>
      </c>
      <c r="CT115">
        <f t="shared" si="65"/>
        <v>0</v>
      </c>
      <c r="CU115">
        <f t="shared" si="66"/>
        <v>0</v>
      </c>
      <c r="CV115">
        <f t="shared" si="67"/>
        <v>0</v>
      </c>
      <c r="CW115">
        <f t="shared" si="68"/>
        <v>0</v>
      </c>
      <c r="CX115">
        <f t="shared" si="69"/>
        <v>0</v>
      </c>
      <c r="CY115">
        <f t="shared" si="70"/>
        <v>0</v>
      </c>
      <c r="CZ115">
        <f t="shared" si="71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27</v>
      </c>
      <c r="DW115" t="s">
        <v>27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75226705</v>
      </c>
      <c r="EF115">
        <v>1</v>
      </c>
      <c r="EG115" t="s">
        <v>21</v>
      </c>
      <c r="EH115">
        <v>0</v>
      </c>
      <c r="EI115" t="s">
        <v>3</v>
      </c>
      <c r="EJ115">
        <v>4</v>
      </c>
      <c r="EK115">
        <v>0</v>
      </c>
      <c r="EL115" t="s">
        <v>22</v>
      </c>
      <c r="EM115" t="s">
        <v>23</v>
      </c>
      <c r="EO115" t="s">
        <v>3</v>
      </c>
      <c r="EQ115">
        <v>0</v>
      </c>
      <c r="ER115">
        <v>49.83</v>
      </c>
      <c r="ES115">
        <v>49.83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72"/>
        <v>0</v>
      </c>
      <c r="FS115">
        <v>0</v>
      </c>
      <c r="FX115">
        <v>70</v>
      </c>
      <c r="FY115">
        <v>10</v>
      </c>
      <c r="GA115" t="s">
        <v>3</v>
      </c>
      <c r="GD115">
        <v>0</v>
      </c>
      <c r="GF115">
        <v>973433911</v>
      </c>
      <c r="GG115">
        <v>2</v>
      </c>
      <c r="GH115">
        <v>1</v>
      </c>
      <c r="GI115">
        <v>-2</v>
      </c>
      <c r="GJ115">
        <v>0</v>
      </c>
      <c r="GK115">
        <f>ROUND(R115*(R12)/100,2)</f>
        <v>0</v>
      </c>
      <c r="GL115">
        <f t="shared" si="73"/>
        <v>0</v>
      </c>
      <c r="GM115">
        <f t="shared" si="74"/>
        <v>-94.27</v>
      </c>
      <c r="GN115">
        <f t="shared" si="75"/>
        <v>0</v>
      </c>
      <c r="GO115">
        <f t="shared" si="76"/>
        <v>0</v>
      </c>
      <c r="GP115">
        <f t="shared" si="77"/>
        <v>-94.27</v>
      </c>
      <c r="GR115">
        <v>0</v>
      </c>
      <c r="GS115">
        <v>3</v>
      </c>
      <c r="GT115">
        <v>0</v>
      </c>
      <c r="GU115" t="s">
        <v>3</v>
      </c>
      <c r="GV115">
        <f t="shared" si="78"/>
        <v>0</v>
      </c>
      <c r="GW115">
        <v>1</v>
      </c>
      <c r="GX115">
        <f t="shared" si="79"/>
        <v>0</v>
      </c>
      <c r="HA115">
        <v>0</v>
      </c>
      <c r="HB115">
        <v>0</v>
      </c>
      <c r="HC115">
        <f t="shared" si="80"/>
        <v>0</v>
      </c>
      <c r="HE115" t="s">
        <v>3</v>
      </c>
      <c r="HF115" t="s">
        <v>3</v>
      </c>
      <c r="HM115" t="s">
        <v>100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ROW(SmtRes!A25)</f>
        <v>25</v>
      </c>
      <c r="D116">
        <f>ROW(EtalonRes!A25)</f>
        <v>25</v>
      </c>
      <c r="E116" t="s">
        <v>115</v>
      </c>
      <c r="F116" t="s">
        <v>116</v>
      </c>
      <c r="G116" t="s">
        <v>117</v>
      </c>
      <c r="H116" t="s">
        <v>18</v>
      </c>
      <c r="I116">
        <f>ROUND(50.4/100,9)</f>
        <v>0.504</v>
      </c>
      <c r="J116">
        <v>0</v>
      </c>
      <c r="K116">
        <f>ROUND(50.4/100,9)</f>
        <v>0.504</v>
      </c>
      <c r="O116">
        <f t="shared" si="48"/>
        <v>19037.79</v>
      </c>
      <c r="P116">
        <f t="shared" si="49"/>
        <v>923.06</v>
      </c>
      <c r="Q116">
        <f t="shared" si="50"/>
        <v>0</v>
      </c>
      <c r="R116">
        <f t="shared" si="51"/>
        <v>0</v>
      </c>
      <c r="S116">
        <f t="shared" si="52"/>
        <v>18114.73</v>
      </c>
      <c r="T116">
        <f t="shared" si="53"/>
        <v>0</v>
      </c>
      <c r="U116">
        <f t="shared" si="54"/>
        <v>64.746863999999988</v>
      </c>
      <c r="V116">
        <f t="shared" si="55"/>
        <v>0</v>
      </c>
      <c r="W116">
        <f t="shared" si="56"/>
        <v>0</v>
      </c>
      <c r="X116">
        <f t="shared" si="57"/>
        <v>12680.31</v>
      </c>
      <c r="Y116">
        <f t="shared" si="58"/>
        <v>1811.47</v>
      </c>
      <c r="AA116">
        <v>75529128</v>
      </c>
      <c r="AB116">
        <f t="shared" si="59"/>
        <v>37773.396000000001</v>
      </c>
      <c r="AC116">
        <f>ROUND(((((ES116*122)*0.3)*3)),6)</f>
        <v>1831.4639999999999</v>
      </c>
      <c r="AD116">
        <f>ROUND(((((((ET116*122)*0.3)*3))-((((EU116*122)*0.3)*3)))+AE116),6)</f>
        <v>0</v>
      </c>
      <c r="AE116">
        <f>ROUND(((((EU116*122)*0.3)*3)),6)</f>
        <v>0</v>
      </c>
      <c r="AF116">
        <f>ROUND(((((EV116*122)*0.3)*3)),6)</f>
        <v>35941.932000000001</v>
      </c>
      <c r="AG116">
        <f t="shared" si="60"/>
        <v>0</v>
      </c>
      <c r="AH116">
        <f>((((EW116*122)*0.3)*3))</f>
        <v>128.46599999999998</v>
      </c>
      <c r="AI116">
        <f>((((EX116*122)*0.3)*3))</f>
        <v>0</v>
      </c>
      <c r="AJ116">
        <f t="shared" si="61"/>
        <v>0</v>
      </c>
      <c r="AK116">
        <v>344.02</v>
      </c>
      <c r="AL116">
        <v>16.68</v>
      </c>
      <c r="AM116">
        <v>0</v>
      </c>
      <c r="AN116">
        <v>0</v>
      </c>
      <c r="AO116">
        <v>327.33999999999997</v>
      </c>
      <c r="AP116">
        <v>0</v>
      </c>
      <c r="AQ116">
        <v>1.17</v>
      </c>
      <c r="AR116">
        <v>0</v>
      </c>
      <c r="AS116">
        <v>0</v>
      </c>
      <c r="AT116">
        <v>70</v>
      </c>
      <c r="AU116">
        <v>10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4</v>
      </c>
      <c r="BJ116" t="s">
        <v>118</v>
      </c>
      <c r="BM116">
        <v>0</v>
      </c>
      <c r="BN116">
        <v>0</v>
      </c>
      <c r="BO116" t="s">
        <v>3</v>
      </c>
      <c r="BP116">
        <v>0</v>
      </c>
      <c r="BQ116">
        <v>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70</v>
      </c>
      <c r="CA116">
        <v>10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62"/>
        <v>19037.79</v>
      </c>
      <c r="CQ116">
        <f t="shared" si="63"/>
        <v>1831.4639999999999</v>
      </c>
      <c r="CR116">
        <f>(((((((ET116*122)*0.3)*3))*BB116-((((EU116*122)*0.3)*3))*BS116)+AE116*BS116)*AV116)</f>
        <v>0</v>
      </c>
      <c r="CS116">
        <f t="shared" si="64"/>
        <v>0</v>
      </c>
      <c r="CT116">
        <f t="shared" si="65"/>
        <v>35941.932000000001</v>
      </c>
      <c r="CU116">
        <f t="shared" si="66"/>
        <v>0</v>
      </c>
      <c r="CV116">
        <f t="shared" si="67"/>
        <v>128.46599999999998</v>
      </c>
      <c r="CW116">
        <f t="shared" si="68"/>
        <v>0</v>
      </c>
      <c r="CX116">
        <f t="shared" si="69"/>
        <v>0</v>
      </c>
      <c r="CY116">
        <f t="shared" si="70"/>
        <v>12680.310999999998</v>
      </c>
      <c r="CZ116">
        <f t="shared" si="71"/>
        <v>1811.473</v>
      </c>
      <c r="DC116" t="s">
        <v>3</v>
      </c>
      <c r="DD116" t="s">
        <v>100</v>
      </c>
      <c r="DE116" t="s">
        <v>100</v>
      </c>
      <c r="DF116" t="s">
        <v>100</v>
      </c>
      <c r="DG116" t="s">
        <v>100</v>
      </c>
      <c r="DH116" t="s">
        <v>3</v>
      </c>
      <c r="DI116" t="s">
        <v>100</v>
      </c>
      <c r="DJ116" t="s">
        <v>100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18</v>
      </c>
      <c r="DW116" t="s">
        <v>18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75226705</v>
      </c>
      <c r="EF116">
        <v>1</v>
      </c>
      <c r="EG116" t="s">
        <v>21</v>
      </c>
      <c r="EH116">
        <v>0</v>
      </c>
      <c r="EI116" t="s">
        <v>3</v>
      </c>
      <c r="EJ116">
        <v>4</v>
      </c>
      <c r="EK116">
        <v>0</v>
      </c>
      <c r="EL116" t="s">
        <v>22</v>
      </c>
      <c r="EM116" t="s">
        <v>23</v>
      </c>
      <c r="EO116" t="s">
        <v>3</v>
      </c>
      <c r="EQ116">
        <v>0</v>
      </c>
      <c r="ER116">
        <v>344.02</v>
      </c>
      <c r="ES116">
        <v>16.68</v>
      </c>
      <c r="ET116">
        <v>0</v>
      </c>
      <c r="EU116">
        <v>0</v>
      </c>
      <c r="EV116">
        <v>327.33999999999997</v>
      </c>
      <c r="EW116">
        <v>1.17</v>
      </c>
      <c r="EX116">
        <v>0</v>
      </c>
      <c r="EY116">
        <v>0</v>
      </c>
      <c r="FQ116">
        <v>0</v>
      </c>
      <c r="FR116">
        <f t="shared" si="72"/>
        <v>0</v>
      </c>
      <c r="FS116">
        <v>0</v>
      </c>
      <c r="FX116">
        <v>70</v>
      </c>
      <c r="FY116">
        <v>10</v>
      </c>
      <c r="GA116" t="s">
        <v>3</v>
      </c>
      <c r="GD116">
        <v>0</v>
      </c>
      <c r="GF116">
        <v>-445175077</v>
      </c>
      <c r="GG116">
        <v>2</v>
      </c>
      <c r="GH116">
        <v>1</v>
      </c>
      <c r="GI116">
        <v>-2</v>
      </c>
      <c r="GJ116">
        <v>0</v>
      </c>
      <c r="GK116">
        <f>ROUND(R116*(R12)/100,2)</f>
        <v>0</v>
      </c>
      <c r="GL116">
        <f t="shared" si="73"/>
        <v>0</v>
      </c>
      <c r="GM116">
        <f t="shared" si="74"/>
        <v>33529.57</v>
      </c>
      <c r="GN116">
        <f t="shared" si="75"/>
        <v>0</v>
      </c>
      <c r="GO116">
        <f t="shared" si="76"/>
        <v>0</v>
      </c>
      <c r="GP116">
        <f t="shared" si="77"/>
        <v>33529.57</v>
      </c>
      <c r="GR116">
        <v>0</v>
      </c>
      <c r="GS116">
        <v>3</v>
      </c>
      <c r="GT116">
        <v>0</v>
      </c>
      <c r="GU116" t="s">
        <v>3</v>
      </c>
      <c r="GV116">
        <f t="shared" si="78"/>
        <v>0</v>
      </c>
      <c r="GW116">
        <v>1</v>
      </c>
      <c r="GX116">
        <f t="shared" si="79"/>
        <v>0</v>
      </c>
      <c r="HA116">
        <v>0</v>
      </c>
      <c r="HB116">
        <v>0</v>
      </c>
      <c r="HC116">
        <f t="shared" si="80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18</v>
      </c>
      <c r="B117">
        <v>1</v>
      </c>
      <c r="C117">
        <v>25</v>
      </c>
      <c r="E117" t="s">
        <v>119</v>
      </c>
      <c r="F117" t="s">
        <v>25</v>
      </c>
      <c r="G117" t="s">
        <v>26</v>
      </c>
      <c r="H117" t="s">
        <v>27</v>
      </c>
      <c r="I117">
        <f>I116*J117</f>
        <v>-0.553392</v>
      </c>
      <c r="J117">
        <v>-1.0980000000000001</v>
      </c>
      <c r="K117">
        <v>-0.01</v>
      </c>
      <c r="O117">
        <f t="shared" si="48"/>
        <v>-27.58</v>
      </c>
      <c r="P117">
        <f t="shared" si="49"/>
        <v>-27.58</v>
      </c>
      <c r="Q117">
        <f t="shared" si="50"/>
        <v>0</v>
      </c>
      <c r="R117">
        <f t="shared" si="51"/>
        <v>0</v>
      </c>
      <c r="S117">
        <f t="shared" si="52"/>
        <v>0</v>
      </c>
      <c r="T117">
        <f t="shared" si="53"/>
        <v>0</v>
      </c>
      <c r="U117">
        <f t="shared" si="54"/>
        <v>0</v>
      </c>
      <c r="V117">
        <f t="shared" si="55"/>
        <v>0</v>
      </c>
      <c r="W117">
        <f t="shared" si="56"/>
        <v>0</v>
      </c>
      <c r="X117">
        <f t="shared" si="57"/>
        <v>0</v>
      </c>
      <c r="Y117">
        <f t="shared" si="58"/>
        <v>0</v>
      </c>
      <c r="AA117">
        <v>75529128</v>
      </c>
      <c r="AB117">
        <f t="shared" si="59"/>
        <v>49.83</v>
      </c>
      <c r="AC117">
        <f>ROUND((ES117),6)</f>
        <v>49.83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60"/>
        <v>0</v>
      </c>
      <c r="AH117">
        <f>(EW117)</f>
        <v>0</v>
      </c>
      <c r="AI117">
        <f>(EX117)</f>
        <v>0</v>
      </c>
      <c r="AJ117">
        <f t="shared" si="61"/>
        <v>0</v>
      </c>
      <c r="AK117">
        <v>49.83</v>
      </c>
      <c r="AL117">
        <v>49.83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70</v>
      </c>
      <c r="AU117">
        <v>10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4</v>
      </c>
      <c r="BJ117" t="s">
        <v>28</v>
      </c>
      <c r="BM117">
        <v>0</v>
      </c>
      <c r="BN117">
        <v>0</v>
      </c>
      <c r="BO117" t="s">
        <v>3</v>
      </c>
      <c r="BP117">
        <v>0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70</v>
      </c>
      <c r="CA117">
        <v>10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62"/>
        <v>-27.58</v>
      </c>
      <c r="CQ117">
        <f t="shared" si="63"/>
        <v>49.83</v>
      </c>
      <c r="CR117">
        <f>((((ET117)*BB117-(EU117)*BS117)+AE117*BS117)*AV117)</f>
        <v>0</v>
      </c>
      <c r="CS117">
        <f t="shared" si="64"/>
        <v>0</v>
      </c>
      <c r="CT117">
        <f t="shared" si="65"/>
        <v>0</v>
      </c>
      <c r="CU117">
        <f t="shared" si="66"/>
        <v>0</v>
      </c>
      <c r="CV117">
        <f t="shared" si="67"/>
        <v>0</v>
      </c>
      <c r="CW117">
        <f t="shared" si="68"/>
        <v>0</v>
      </c>
      <c r="CX117">
        <f t="shared" si="69"/>
        <v>0</v>
      </c>
      <c r="CY117">
        <f t="shared" si="70"/>
        <v>0</v>
      </c>
      <c r="CZ117">
        <f t="shared" si="71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1007</v>
      </c>
      <c r="DV117" t="s">
        <v>27</v>
      </c>
      <c r="DW117" t="s">
        <v>27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75226705</v>
      </c>
      <c r="EF117">
        <v>1</v>
      </c>
      <c r="EG117" t="s">
        <v>21</v>
      </c>
      <c r="EH117">
        <v>0</v>
      </c>
      <c r="EI117" t="s">
        <v>3</v>
      </c>
      <c r="EJ117">
        <v>4</v>
      </c>
      <c r="EK117">
        <v>0</v>
      </c>
      <c r="EL117" t="s">
        <v>22</v>
      </c>
      <c r="EM117" t="s">
        <v>23</v>
      </c>
      <c r="EO117" t="s">
        <v>3</v>
      </c>
      <c r="EQ117">
        <v>0</v>
      </c>
      <c r="ER117">
        <v>49.83</v>
      </c>
      <c r="ES117">
        <v>49.83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72"/>
        <v>0</v>
      </c>
      <c r="FS117">
        <v>0</v>
      </c>
      <c r="FX117">
        <v>70</v>
      </c>
      <c r="FY117">
        <v>10</v>
      </c>
      <c r="GA117" t="s">
        <v>3</v>
      </c>
      <c r="GD117">
        <v>0</v>
      </c>
      <c r="GF117">
        <v>973433911</v>
      </c>
      <c r="GG117">
        <v>2</v>
      </c>
      <c r="GH117">
        <v>1</v>
      </c>
      <c r="GI117">
        <v>-2</v>
      </c>
      <c r="GJ117">
        <v>0</v>
      </c>
      <c r="GK117">
        <f>ROUND(R117*(R12)/100,2)</f>
        <v>0</v>
      </c>
      <c r="GL117">
        <f t="shared" si="73"/>
        <v>0</v>
      </c>
      <c r="GM117">
        <f t="shared" si="74"/>
        <v>-27.58</v>
      </c>
      <c r="GN117">
        <f t="shared" si="75"/>
        <v>0</v>
      </c>
      <c r="GO117">
        <f t="shared" si="76"/>
        <v>0</v>
      </c>
      <c r="GP117">
        <f t="shared" si="77"/>
        <v>-27.58</v>
      </c>
      <c r="GR117">
        <v>0</v>
      </c>
      <c r="GS117">
        <v>3</v>
      </c>
      <c r="GT117">
        <v>0</v>
      </c>
      <c r="GU117" t="s">
        <v>3</v>
      </c>
      <c r="GV117">
        <f t="shared" si="78"/>
        <v>0</v>
      </c>
      <c r="GW117">
        <v>1</v>
      </c>
      <c r="GX117">
        <f t="shared" si="79"/>
        <v>0</v>
      </c>
      <c r="HA117">
        <v>0</v>
      </c>
      <c r="HB117">
        <v>0</v>
      </c>
      <c r="HC117">
        <f t="shared" si="80"/>
        <v>0</v>
      </c>
      <c r="HE117" t="s">
        <v>3</v>
      </c>
      <c r="HF117" t="s">
        <v>3</v>
      </c>
      <c r="HM117" t="s">
        <v>100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9" spans="1:245" x14ac:dyDescent="0.2">
      <c r="A119" s="2">
        <v>51</v>
      </c>
      <c r="B119" s="2">
        <f>B104</f>
        <v>1</v>
      </c>
      <c r="C119" s="2">
        <f>A104</f>
        <v>5</v>
      </c>
      <c r="D119" s="2">
        <f>ROW(A104)</f>
        <v>104</v>
      </c>
      <c r="E119" s="2"/>
      <c r="F119" s="2" t="str">
        <f>IF(F104&lt;&gt;"",F104,"")</f>
        <v/>
      </c>
      <c r="G119" s="2" t="str">
        <f>IF(G104&lt;&gt;"",G104,"")</f>
        <v>Полы</v>
      </c>
      <c r="H119" s="2">
        <v>0</v>
      </c>
      <c r="I119" s="2"/>
      <c r="J119" s="2"/>
      <c r="K119" s="2"/>
      <c r="L119" s="2"/>
      <c r="M119" s="2"/>
      <c r="N119" s="2"/>
      <c r="O119" s="2">
        <f t="shared" ref="O119:T119" si="81">ROUND(AB119,2)</f>
        <v>140718.64000000001</v>
      </c>
      <c r="P119" s="2">
        <f t="shared" si="81"/>
        <v>15353.55</v>
      </c>
      <c r="Q119" s="2">
        <f t="shared" si="81"/>
        <v>592.97</v>
      </c>
      <c r="R119" s="2">
        <f t="shared" si="81"/>
        <v>9.66</v>
      </c>
      <c r="S119" s="2">
        <f t="shared" si="81"/>
        <v>124772.12</v>
      </c>
      <c r="T119" s="2">
        <f t="shared" si="81"/>
        <v>0</v>
      </c>
      <c r="U119" s="2">
        <f>AH119</f>
        <v>445.96653480000009</v>
      </c>
      <c r="V119" s="2">
        <f>AI119</f>
        <v>0</v>
      </c>
      <c r="W119" s="2">
        <f>ROUND(AJ119,2)</f>
        <v>0</v>
      </c>
      <c r="X119" s="2">
        <f>ROUND(AK119,2)</f>
        <v>87340.49</v>
      </c>
      <c r="Y119" s="2">
        <f>ROUND(AL119,2)</f>
        <v>12477.21</v>
      </c>
      <c r="Z119" s="2"/>
      <c r="AA119" s="2"/>
      <c r="AB119" s="2">
        <f>ROUND(SUMIF(AA108:AA117,"=75529128",O108:O117),2)</f>
        <v>140718.64000000001</v>
      </c>
      <c r="AC119" s="2">
        <f>ROUND(SUMIF(AA108:AA117,"=75529128",P108:P117),2)</f>
        <v>15353.55</v>
      </c>
      <c r="AD119" s="2">
        <f>ROUND(SUMIF(AA108:AA117,"=75529128",Q108:Q117),2)</f>
        <v>592.97</v>
      </c>
      <c r="AE119" s="2">
        <f>ROUND(SUMIF(AA108:AA117,"=75529128",R108:R117),2)</f>
        <v>9.66</v>
      </c>
      <c r="AF119" s="2">
        <f>ROUND(SUMIF(AA108:AA117,"=75529128",S108:S117),2)</f>
        <v>124772.12</v>
      </c>
      <c r="AG119" s="2">
        <f>ROUND(SUMIF(AA108:AA117,"=75529128",T108:T117),2)</f>
        <v>0</v>
      </c>
      <c r="AH119" s="2">
        <f>SUMIF(AA108:AA117,"=75529128",U108:U117)</f>
        <v>445.96653480000009</v>
      </c>
      <c r="AI119" s="2">
        <f>SUMIF(AA108:AA117,"=75529128",V108:V117)</f>
        <v>0</v>
      </c>
      <c r="AJ119" s="2">
        <f>ROUND(SUMIF(AA108:AA117,"=75529128",W108:W117),2)</f>
        <v>0</v>
      </c>
      <c r="AK119" s="2">
        <f>ROUND(SUMIF(AA108:AA117,"=75529128",X108:X117),2)</f>
        <v>87340.49</v>
      </c>
      <c r="AL119" s="2">
        <f>ROUND(SUMIF(AA108:AA117,"=75529128",Y108:Y117),2)</f>
        <v>12477.21</v>
      </c>
      <c r="AM119" s="2"/>
      <c r="AN119" s="2"/>
      <c r="AO119" s="2">
        <f t="shared" ref="AO119:BD119" si="82">ROUND(BX119,2)</f>
        <v>0</v>
      </c>
      <c r="AP119" s="2">
        <f t="shared" si="82"/>
        <v>0</v>
      </c>
      <c r="AQ119" s="2">
        <f t="shared" si="82"/>
        <v>0</v>
      </c>
      <c r="AR119" s="2">
        <f t="shared" si="82"/>
        <v>240546.77</v>
      </c>
      <c r="AS119" s="2">
        <f t="shared" si="82"/>
        <v>0</v>
      </c>
      <c r="AT119" s="2">
        <f t="shared" si="82"/>
        <v>0</v>
      </c>
      <c r="AU119" s="2">
        <f t="shared" si="82"/>
        <v>240546.77</v>
      </c>
      <c r="AV119" s="2">
        <f t="shared" si="82"/>
        <v>15353.55</v>
      </c>
      <c r="AW119" s="2">
        <f t="shared" si="82"/>
        <v>15353.55</v>
      </c>
      <c r="AX119" s="2">
        <f t="shared" si="82"/>
        <v>0</v>
      </c>
      <c r="AY119" s="2">
        <f t="shared" si="82"/>
        <v>15353.55</v>
      </c>
      <c r="AZ119" s="2">
        <f t="shared" si="82"/>
        <v>0</v>
      </c>
      <c r="BA119" s="2">
        <f t="shared" si="82"/>
        <v>0</v>
      </c>
      <c r="BB119" s="2">
        <f t="shared" si="82"/>
        <v>0</v>
      </c>
      <c r="BC119" s="2">
        <f t="shared" si="82"/>
        <v>0</v>
      </c>
      <c r="BD119" s="2">
        <f t="shared" si="82"/>
        <v>0</v>
      </c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>
        <f>ROUND(SUMIF(AA108:AA117,"=75529128",FQ108:FQ117),2)</f>
        <v>0</v>
      </c>
      <c r="BY119" s="2">
        <f>ROUND(SUMIF(AA108:AA117,"=75529128",FR108:FR117),2)</f>
        <v>0</v>
      </c>
      <c r="BZ119" s="2">
        <f>ROUND(SUMIF(AA108:AA117,"=75529128",GL108:GL117),2)</f>
        <v>0</v>
      </c>
      <c r="CA119" s="2">
        <f>ROUND(SUMIF(AA108:AA117,"=75529128",GM108:GM117),2)</f>
        <v>240546.77</v>
      </c>
      <c r="CB119" s="2">
        <f>ROUND(SUMIF(AA108:AA117,"=75529128",GN108:GN117),2)</f>
        <v>0</v>
      </c>
      <c r="CC119" s="2">
        <f>ROUND(SUMIF(AA108:AA117,"=75529128",GO108:GO117),2)</f>
        <v>0</v>
      </c>
      <c r="CD119" s="2">
        <f>ROUND(SUMIF(AA108:AA117,"=75529128",GP108:GP117),2)</f>
        <v>240546.77</v>
      </c>
      <c r="CE119" s="2">
        <f>AC119-BX119</f>
        <v>15353.55</v>
      </c>
      <c r="CF119" s="2">
        <f>AC119-BY119</f>
        <v>15353.55</v>
      </c>
      <c r="CG119" s="2">
        <f>BX119-BZ119</f>
        <v>0</v>
      </c>
      <c r="CH119" s="2">
        <f>AC119-BX119-BY119+BZ119</f>
        <v>15353.55</v>
      </c>
      <c r="CI119" s="2">
        <f>BY119-BZ119</f>
        <v>0</v>
      </c>
      <c r="CJ119" s="2">
        <f>ROUND(SUMIF(AA108:AA117,"=75529128",GX108:GX117),2)</f>
        <v>0</v>
      </c>
      <c r="CK119" s="2">
        <f>ROUND(SUMIF(AA108:AA117,"=75529128",GY108:GY117),2)</f>
        <v>0</v>
      </c>
      <c r="CL119" s="2">
        <f>ROUND(SUMIF(AA108:AA117,"=75529128",GZ108:GZ117),2)</f>
        <v>0</v>
      </c>
      <c r="CM119" s="2">
        <f>ROUND(SUMIF(AA108:AA117,"=75529128",HD108:HD117),2)</f>
        <v>0</v>
      </c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201</v>
      </c>
      <c r="F121" s="4">
        <f>ROUND(Source!O119,O121)</f>
        <v>140718.64000000001</v>
      </c>
      <c r="G121" s="4" t="s">
        <v>34</v>
      </c>
      <c r="H121" s="4" t="s">
        <v>35</v>
      </c>
      <c r="I121" s="4"/>
      <c r="J121" s="4"/>
      <c r="K121" s="4">
        <v>201</v>
      </c>
      <c r="L121" s="4">
        <v>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140718.64000000001</v>
      </c>
      <c r="X121" s="4">
        <v>1</v>
      </c>
      <c r="Y121" s="4">
        <v>140718.64000000001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202</v>
      </c>
      <c r="F122" s="4">
        <f>ROUND(Source!P119,O122)</f>
        <v>15353.55</v>
      </c>
      <c r="G122" s="4" t="s">
        <v>36</v>
      </c>
      <c r="H122" s="4" t="s">
        <v>37</v>
      </c>
      <c r="I122" s="4"/>
      <c r="J122" s="4"/>
      <c r="K122" s="4">
        <v>202</v>
      </c>
      <c r="L122" s="4">
        <v>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15353.55</v>
      </c>
      <c r="X122" s="4">
        <v>1</v>
      </c>
      <c r="Y122" s="4">
        <v>15353.55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222</v>
      </c>
      <c r="F123" s="4">
        <f>ROUND(Source!AO119,O123)</f>
        <v>0</v>
      </c>
      <c r="G123" s="4" t="s">
        <v>38</v>
      </c>
      <c r="H123" s="4" t="s">
        <v>39</v>
      </c>
      <c r="I123" s="4"/>
      <c r="J123" s="4"/>
      <c r="K123" s="4">
        <v>222</v>
      </c>
      <c r="L123" s="4">
        <v>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225</v>
      </c>
      <c r="F124" s="4">
        <f>ROUND(Source!AV119,O124)</f>
        <v>15353.55</v>
      </c>
      <c r="G124" s="4" t="s">
        <v>40</v>
      </c>
      <c r="H124" s="4" t="s">
        <v>41</v>
      </c>
      <c r="I124" s="4"/>
      <c r="J124" s="4"/>
      <c r="K124" s="4">
        <v>225</v>
      </c>
      <c r="L124" s="4">
        <v>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15353.55</v>
      </c>
      <c r="X124" s="4">
        <v>1</v>
      </c>
      <c r="Y124" s="4">
        <v>15353.55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226</v>
      </c>
      <c r="F125" s="4">
        <f>ROUND(Source!AW119,O125)</f>
        <v>15353.55</v>
      </c>
      <c r="G125" s="4" t="s">
        <v>42</v>
      </c>
      <c r="H125" s="4" t="s">
        <v>43</v>
      </c>
      <c r="I125" s="4"/>
      <c r="J125" s="4"/>
      <c r="K125" s="4">
        <v>226</v>
      </c>
      <c r="L125" s="4">
        <v>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15353.55</v>
      </c>
      <c r="X125" s="4">
        <v>1</v>
      </c>
      <c r="Y125" s="4">
        <v>15353.55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227</v>
      </c>
      <c r="F126" s="4">
        <f>ROUND(Source!AX119,O126)</f>
        <v>0</v>
      </c>
      <c r="G126" s="4" t="s">
        <v>44</v>
      </c>
      <c r="H126" s="4" t="s">
        <v>45</v>
      </c>
      <c r="I126" s="4"/>
      <c r="J126" s="4"/>
      <c r="K126" s="4">
        <v>227</v>
      </c>
      <c r="L126" s="4">
        <v>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228</v>
      </c>
      <c r="F127" s="4">
        <f>ROUND(Source!AY119,O127)</f>
        <v>15353.55</v>
      </c>
      <c r="G127" s="4" t="s">
        <v>46</v>
      </c>
      <c r="H127" s="4" t="s">
        <v>47</v>
      </c>
      <c r="I127" s="4"/>
      <c r="J127" s="4"/>
      <c r="K127" s="4">
        <v>228</v>
      </c>
      <c r="L127" s="4">
        <v>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15353.55</v>
      </c>
      <c r="X127" s="4">
        <v>1</v>
      </c>
      <c r="Y127" s="4">
        <v>15353.55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216</v>
      </c>
      <c r="F128" s="4">
        <f>ROUND(Source!AP119,O128)</f>
        <v>0</v>
      </c>
      <c r="G128" s="4" t="s">
        <v>48</v>
      </c>
      <c r="H128" s="4" t="s">
        <v>49</v>
      </c>
      <c r="I128" s="4"/>
      <c r="J128" s="4"/>
      <c r="K128" s="4">
        <v>216</v>
      </c>
      <c r="L128" s="4">
        <v>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223</v>
      </c>
      <c r="F129" s="4">
        <f>ROUND(Source!AQ119,O129)</f>
        <v>0</v>
      </c>
      <c r="G129" s="4" t="s">
        <v>50</v>
      </c>
      <c r="H129" s="4" t="s">
        <v>51</v>
      </c>
      <c r="I129" s="4"/>
      <c r="J129" s="4"/>
      <c r="K129" s="4">
        <v>223</v>
      </c>
      <c r="L129" s="4">
        <v>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229</v>
      </c>
      <c r="F130" s="4">
        <f>ROUND(Source!AZ119,O130)</f>
        <v>0</v>
      </c>
      <c r="G130" s="4" t="s">
        <v>52</v>
      </c>
      <c r="H130" s="4" t="s">
        <v>53</v>
      </c>
      <c r="I130" s="4"/>
      <c r="J130" s="4"/>
      <c r="K130" s="4">
        <v>229</v>
      </c>
      <c r="L130" s="4">
        <v>10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203</v>
      </c>
      <c r="F131" s="4">
        <f>ROUND(Source!Q119,O131)</f>
        <v>592.97</v>
      </c>
      <c r="G131" s="4" t="s">
        <v>54</v>
      </c>
      <c r="H131" s="4" t="s">
        <v>55</v>
      </c>
      <c r="I131" s="4"/>
      <c r="J131" s="4"/>
      <c r="K131" s="4">
        <v>203</v>
      </c>
      <c r="L131" s="4">
        <v>11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592.97</v>
      </c>
      <c r="X131" s="4">
        <v>1</v>
      </c>
      <c r="Y131" s="4">
        <v>592.97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231</v>
      </c>
      <c r="F132" s="4">
        <f>ROUND(Source!BB119,O132)</f>
        <v>0</v>
      </c>
      <c r="G132" s="4" t="s">
        <v>56</v>
      </c>
      <c r="H132" s="4" t="s">
        <v>57</v>
      </c>
      <c r="I132" s="4"/>
      <c r="J132" s="4"/>
      <c r="K132" s="4">
        <v>231</v>
      </c>
      <c r="L132" s="4">
        <v>12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204</v>
      </c>
      <c r="F133" s="4">
        <f>ROUND(Source!R119,O133)</f>
        <v>9.66</v>
      </c>
      <c r="G133" s="4" t="s">
        <v>58</v>
      </c>
      <c r="H133" s="4" t="s">
        <v>59</v>
      </c>
      <c r="I133" s="4"/>
      <c r="J133" s="4"/>
      <c r="K133" s="4">
        <v>204</v>
      </c>
      <c r="L133" s="4">
        <v>13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9.66</v>
      </c>
      <c r="X133" s="4">
        <v>1</v>
      </c>
      <c r="Y133" s="4">
        <v>9.66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205</v>
      </c>
      <c r="F134" s="4">
        <f>ROUND(Source!S119,O134)</f>
        <v>124772.12</v>
      </c>
      <c r="G134" s="4" t="s">
        <v>60</v>
      </c>
      <c r="H134" s="4" t="s">
        <v>61</v>
      </c>
      <c r="I134" s="4"/>
      <c r="J134" s="4"/>
      <c r="K134" s="4">
        <v>205</v>
      </c>
      <c r="L134" s="4">
        <v>14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124772.12</v>
      </c>
      <c r="X134" s="4">
        <v>1</v>
      </c>
      <c r="Y134" s="4">
        <v>124772.12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232</v>
      </c>
      <c r="F135" s="4">
        <f>ROUND(Source!BC119,O135)</f>
        <v>0</v>
      </c>
      <c r="G135" s="4" t="s">
        <v>62</v>
      </c>
      <c r="H135" s="4" t="s">
        <v>63</v>
      </c>
      <c r="I135" s="4"/>
      <c r="J135" s="4"/>
      <c r="K135" s="4">
        <v>232</v>
      </c>
      <c r="L135" s="4">
        <v>15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214</v>
      </c>
      <c r="F136" s="4">
        <f>ROUND(Source!AS119,O136)</f>
        <v>0</v>
      </c>
      <c r="G136" s="4" t="s">
        <v>64</v>
      </c>
      <c r="H136" s="4" t="s">
        <v>65</v>
      </c>
      <c r="I136" s="4"/>
      <c r="J136" s="4"/>
      <c r="K136" s="4">
        <v>214</v>
      </c>
      <c r="L136" s="4">
        <v>16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215</v>
      </c>
      <c r="F137" s="4">
        <f>ROUND(Source!AT119,O137)</f>
        <v>0</v>
      </c>
      <c r="G137" s="4" t="s">
        <v>66</v>
      </c>
      <c r="H137" s="4" t="s">
        <v>67</v>
      </c>
      <c r="I137" s="4"/>
      <c r="J137" s="4"/>
      <c r="K137" s="4">
        <v>215</v>
      </c>
      <c r="L137" s="4">
        <v>17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217</v>
      </c>
      <c r="F138" s="4">
        <f>ROUND(Source!AU119,O138)</f>
        <v>240546.77</v>
      </c>
      <c r="G138" s="4" t="s">
        <v>68</v>
      </c>
      <c r="H138" s="4" t="s">
        <v>69</v>
      </c>
      <c r="I138" s="4"/>
      <c r="J138" s="4"/>
      <c r="K138" s="4">
        <v>217</v>
      </c>
      <c r="L138" s="4">
        <v>18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240546.77</v>
      </c>
      <c r="X138" s="4">
        <v>1</v>
      </c>
      <c r="Y138" s="4">
        <v>240546.77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230</v>
      </c>
      <c r="F139" s="4">
        <f>ROUND(Source!BA119,O139)</f>
        <v>0</v>
      </c>
      <c r="G139" s="4" t="s">
        <v>70</v>
      </c>
      <c r="H139" s="4" t="s">
        <v>71</v>
      </c>
      <c r="I139" s="4"/>
      <c r="J139" s="4"/>
      <c r="K139" s="4">
        <v>230</v>
      </c>
      <c r="L139" s="4">
        <v>19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206</v>
      </c>
      <c r="F140" s="4">
        <f>ROUND(Source!T119,O140)</f>
        <v>0</v>
      </c>
      <c r="G140" s="4" t="s">
        <v>72</v>
      </c>
      <c r="H140" s="4" t="s">
        <v>73</v>
      </c>
      <c r="I140" s="4"/>
      <c r="J140" s="4"/>
      <c r="K140" s="4">
        <v>206</v>
      </c>
      <c r="L140" s="4">
        <v>20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207</v>
      </c>
      <c r="F141" s="4">
        <f>Source!U119</f>
        <v>445.96653480000009</v>
      </c>
      <c r="G141" s="4" t="s">
        <v>74</v>
      </c>
      <c r="H141" s="4" t="s">
        <v>75</v>
      </c>
      <c r="I141" s="4"/>
      <c r="J141" s="4"/>
      <c r="K141" s="4">
        <v>207</v>
      </c>
      <c r="L141" s="4">
        <v>21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445.96653480000003</v>
      </c>
      <c r="X141" s="4">
        <v>1</v>
      </c>
      <c r="Y141" s="4">
        <v>445.96653480000003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208</v>
      </c>
      <c r="F142" s="4">
        <f>Source!V119</f>
        <v>0</v>
      </c>
      <c r="G142" s="4" t="s">
        <v>76</v>
      </c>
      <c r="H142" s="4" t="s">
        <v>77</v>
      </c>
      <c r="I142" s="4"/>
      <c r="J142" s="4"/>
      <c r="K142" s="4">
        <v>208</v>
      </c>
      <c r="L142" s="4">
        <v>22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209</v>
      </c>
      <c r="F143" s="4">
        <f>ROUND(Source!W119,O143)</f>
        <v>0</v>
      </c>
      <c r="G143" s="4" t="s">
        <v>78</v>
      </c>
      <c r="H143" s="4" t="s">
        <v>79</v>
      </c>
      <c r="I143" s="4"/>
      <c r="J143" s="4"/>
      <c r="K143" s="4">
        <v>209</v>
      </c>
      <c r="L143" s="4">
        <v>23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233</v>
      </c>
      <c r="F144" s="4">
        <f>ROUND(Source!BD119,O144)</f>
        <v>0</v>
      </c>
      <c r="G144" s="4" t="s">
        <v>80</v>
      </c>
      <c r="H144" s="4" t="s">
        <v>81</v>
      </c>
      <c r="I144" s="4"/>
      <c r="J144" s="4"/>
      <c r="K144" s="4">
        <v>233</v>
      </c>
      <c r="L144" s="4">
        <v>24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210</v>
      </c>
      <c r="F145" s="4">
        <f>ROUND(Source!X119,O145)</f>
        <v>87340.49</v>
      </c>
      <c r="G145" s="4" t="s">
        <v>82</v>
      </c>
      <c r="H145" s="4" t="s">
        <v>83</v>
      </c>
      <c r="I145" s="4"/>
      <c r="J145" s="4"/>
      <c r="K145" s="4">
        <v>210</v>
      </c>
      <c r="L145" s="4">
        <v>25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87340.49</v>
      </c>
      <c r="X145" s="4">
        <v>1</v>
      </c>
      <c r="Y145" s="4">
        <v>87340.49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211</v>
      </c>
      <c r="F146" s="4">
        <f>ROUND(Source!Y119,O146)</f>
        <v>12477.21</v>
      </c>
      <c r="G146" s="4" t="s">
        <v>84</v>
      </c>
      <c r="H146" s="4" t="s">
        <v>85</v>
      </c>
      <c r="I146" s="4"/>
      <c r="J146" s="4"/>
      <c r="K146" s="4">
        <v>211</v>
      </c>
      <c r="L146" s="4">
        <v>26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12477.21</v>
      </c>
      <c r="X146" s="4">
        <v>1</v>
      </c>
      <c r="Y146" s="4">
        <v>12477.21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224</v>
      </c>
      <c r="F147" s="4">
        <f>ROUND(Source!AR119,O147)</f>
        <v>240546.77</v>
      </c>
      <c r="G147" s="4" t="s">
        <v>86</v>
      </c>
      <c r="H147" s="4" t="s">
        <v>87</v>
      </c>
      <c r="I147" s="4"/>
      <c r="J147" s="4"/>
      <c r="K147" s="4">
        <v>224</v>
      </c>
      <c r="L147" s="4">
        <v>27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240546.77</v>
      </c>
      <c r="X147" s="4">
        <v>1</v>
      </c>
      <c r="Y147" s="4">
        <v>240546.77</v>
      </c>
      <c r="Z147" s="4"/>
      <c r="AA147" s="4"/>
      <c r="AB147" s="4"/>
    </row>
    <row r="149" spans="1:245" x14ac:dyDescent="0.2">
      <c r="A149" s="1">
        <v>5</v>
      </c>
      <c r="B149" s="1">
        <v>1</v>
      </c>
      <c r="C149" s="1"/>
      <c r="D149" s="1">
        <f>ROW(A160)</f>
        <v>160</v>
      </c>
      <c r="E149" s="1"/>
      <c r="F149" s="1" t="s">
        <v>3</v>
      </c>
      <c r="G149" s="1" t="s">
        <v>120</v>
      </c>
      <c r="H149" s="1" t="s">
        <v>3</v>
      </c>
      <c r="I149" s="1">
        <v>0</v>
      </c>
      <c r="J149" s="1"/>
      <c r="K149" s="1">
        <v>-1</v>
      </c>
      <c r="L149" s="1"/>
      <c r="M149" s="1" t="s">
        <v>3</v>
      </c>
      <c r="N149" s="1"/>
      <c r="O149" s="1"/>
      <c r="P149" s="1"/>
      <c r="Q149" s="1"/>
      <c r="R149" s="1"/>
      <c r="S149" s="1">
        <v>0</v>
      </c>
      <c r="T149" s="1"/>
      <c r="U149" s="1" t="s">
        <v>3</v>
      </c>
      <c r="V149" s="1">
        <v>0</v>
      </c>
      <c r="W149" s="1"/>
      <c r="X149" s="1"/>
      <c r="Y149" s="1"/>
      <c r="Z149" s="1"/>
      <c r="AA149" s="1"/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/>
      <c r="AI149" s="1"/>
      <c r="AJ149" s="1"/>
      <c r="AK149" s="1"/>
      <c r="AL149" s="1"/>
      <c r="AM149" s="1"/>
      <c r="AN149" s="1"/>
      <c r="AO149" s="1"/>
      <c r="AP149" s="1" t="s">
        <v>3</v>
      </c>
      <c r="AQ149" s="1" t="s">
        <v>3</v>
      </c>
      <c r="AR149" s="1" t="s">
        <v>3</v>
      </c>
      <c r="AS149" s="1"/>
      <c r="AT149" s="1"/>
      <c r="AU149" s="1"/>
      <c r="AV149" s="1"/>
      <c r="AW149" s="1"/>
      <c r="AX149" s="1"/>
      <c r="AY149" s="1"/>
      <c r="AZ149" s="1" t="s">
        <v>3</v>
      </c>
      <c r="BA149" s="1"/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3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3</v>
      </c>
      <c r="BO149" s="1" t="s">
        <v>3</v>
      </c>
      <c r="BP149" s="1" t="s">
        <v>3</v>
      </c>
      <c r="BQ149" s="1"/>
      <c r="BR149" s="1"/>
      <c r="BS149" s="1"/>
      <c r="BT149" s="1"/>
      <c r="BU149" s="1"/>
      <c r="BV149" s="1"/>
      <c r="BW149" s="1"/>
      <c r="BX149" s="1">
        <v>0</v>
      </c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>
        <v>0</v>
      </c>
    </row>
    <row r="151" spans="1:245" x14ac:dyDescent="0.2">
      <c r="A151" s="2">
        <v>52</v>
      </c>
      <c r="B151" s="2">
        <f t="shared" ref="B151:G151" si="83">B160</f>
        <v>1</v>
      </c>
      <c r="C151" s="2">
        <f t="shared" si="83"/>
        <v>5</v>
      </c>
      <c r="D151" s="2">
        <f t="shared" si="83"/>
        <v>149</v>
      </c>
      <c r="E151" s="2">
        <f t="shared" si="83"/>
        <v>0</v>
      </c>
      <c r="F151" s="2" t="str">
        <f t="shared" si="83"/>
        <v/>
      </c>
      <c r="G151" s="2" t="str">
        <f t="shared" si="83"/>
        <v>Мытье окон, дверей, перегородок, внутреннего остекления</v>
      </c>
      <c r="H151" s="2"/>
      <c r="I151" s="2"/>
      <c r="J151" s="2"/>
      <c r="K151" s="2"/>
      <c r="L151" s="2"/>
      <c r="M151" s="2"/>
      <c r="N151" s="2"/>
      <c r="O151" s="2">
        <f t="shared" ref="O151:AT151" si="84">O160</f>
        <v>126783.34</v>
      </c>
      <c r="P151" s="2">
        <f t="shared" si="84"/>
        <v>4398.62</v>
      </c>
      <c r="Q151" s="2">
        <f t="shared" si="84"/>
        <v>0</v>
      </c>
      <c r="R151" s="2">
        <f t="shared" si="84"/>
        <v>0</v>
      </c>
      <c r="S151" s="2">
        <f t="shared" si="84"/>
        <v>122384.72</v>
      </c>
      <c r="T151" s="2">
        <f t="shared" si="84"/>
        <v>0</v>
      </c>
      <c r="U151" s="2">
        <f t="shared" si="84"/>
        <v>437.43218339999999</v>
      </c>
      <c r="V151" s="2">
        <f t="shared" si="84"/>
        <v>0</v>
      </c>
      <c r="W151" s="2">
        <f t="shared" si="84"/>
        <v>0</v>
      </c>
      <c r="X151" s="2">
        <f t="shared" si="84"/>
        <v>85669.3</v>
      </c>
      <c r="Y151" s="2">
        <f t="shared" si="84"/>
        <v>12238.47</v>
      </c>
      <c r="Z151" s="2">
        <f t="shared" si="84"/>
        <v>0</v>
      </c>
      <c r="AA151" s="2">
        <f t="shared" si="84"/>
        <v>0</v>
      </c>
      <c r="AB151" s="2">
        <f t="shared" si="84"/>
        <v>126783.34</v>
      </c>
      <c r="AC151" s="2">
        <f t="shared" si="84"/>
        <v>4398.62</v>
      </c>
      <c r="AD151" s="2">
        <f t="shared" si="84"/>
        <v>0</v>
      </c>
      <c r="AE151" s="2">
        <f t="shared" si="84"/>
        <v>0</v>
      </c>
      <c r="AF151" s="2">
        <f t="shared" si="84"/>
        <v>122384.72</v>
      </c>
      <c r="AG151" s="2">
        <f t="shared" si="84"/>
        <v>0</v>
      </c>
      <c r="AH151" s="2">
        <f t="shared" si="84"/>
        <v>437.43218339999999</v>
      </c>
      <c r="AI151" s="2">
        <f t="shared" si="84"/>
        <v>0</v>
      </c>
      <c r="AJ151" s="2">
        <f t="shared" si="84"/>
        <v>0</v>
      </c>
      <c r="AK151" s="2">
        <f t="shared" si="84"/>
        <v>85669.3</v>
      </c>
      <c r="AL151" s="2">
        <f t="shared" si="84"/>
        <v>12238.47</v>
      </c>
      <c r="AM151" s="2">
        <f t="shared" si="84"/>
        <v>0</v>
      </c>
      <c r="AN151" s="2">
        <f t="shared" si="84"/>
        <v>0</v>
      </c>
      <c r="AO151" s="2">
        <f t="shared" si="84"/>
        <v>0</v>
      </c>
      <c r="AP151" s="2">
        <f t="shared" si="84"/>
        <v>0</v>
      </c>
      <c r="AQ151" s="2">
        <f t="shared" si="84"/>
        <v>0</v>
      </c>
      <c r="AR151" s="2">
        <f t="shared" si="84"/>
        <v>224691.11</v>
      </c>
      <c r="AS151" s="2">
        <f t="shared" si="84"/>
        <v>0</v>
      </c>
      <c r="AT151" s="2">
        <f t="shared" si="84"/>
        <v>0</v>
      </c>
      <c r="AU151" s="2">
        <f t="shared" ref="AU151:BZ151" si="85">AU160</f>
        <v>224691.11</v>
      </c>
      <c r="AV151" s="2">
        <f t="shared" si="85"/>
        <v>4398.62</v>
      </c>
      <c r="AW151" s="2">
        <f t="shared" si="85"/>
        <v>4398.62</v>
      </c>
      <c r="AX151" s="2">
        <f t="shared" si="85"/>
        <v>0</v>
      </c>
      <c r="AY151" s="2">
        <f t="shared" si="85"/>
        <v>4398.62</v>
      </c>
      <c r="AZ151" s="2">
        <f t="shared" si="85"/>
        <v>0</v>
      </c>
      <c r="BA151" s="2">
        <f t="shared" si="85"/>
        <v>0</v>
      </c>
      <c r="BB151" s="2">
        <f t="shared" si="85"/>
        <v>0</v>
      </c>
      <c r="BC151" s="2">
        <f t="shared" si="85"/>
        <v>0</v>
      </c>
      <c r="BD151" s="2">
        <f t="shared" si="85"/>
        <v>0</v>
      </c>
      <c r="BE151" s="2">
        <f t="shared" si="85"/>
        <v>0</v>
      </c>
      <c r="BF151" s="2">
        <f t="shared" si="85"/>
        <v>0</v>
      </c>
      <c r="BG151" s="2">
        <f t="shared" si="85"/>
        <v>0</v>
      </c>
      <c r="BH151" s="2">
        <f t="shared" si="85"/>
        <v>0</v>
      </c>
      <c r="BI151" s="2">
        <f t="shared" si="85"/>
        <v>0</v>
      </c>
      <c r="BJ151" s="2">
        <f t="shared" si="85"/>
        <v>0</v>
      </c>
      <c r="BK151" s="2">
        <f t="shared" si="85"/>
        <v>0</v>
      </c>
      <c r="BL151" s="2">
        <f t="shared" si="85"/>
        <v>0</v>
      </c>
      <c r="BM151" s="2">
        <f t="shared" si="85"/>
        <v>0</v>
      </c>
      <c r="BN151" s="2">
        <f t="shared" si="85"/>
        <v>0</v>
      </c>
      <c r="BO151" s="2">
        <f t="shared" si="85"/>
        <v>0</v>
      </c>
      <c r="BP151" s="2">
        <f t="shared" si="85"/>
        <v>0</v>
      </c>
      <c r="BQ151" s="2">
        <f t="shared" si="85"/>
        <v>0</v>
      </c>
      <c r="BR151" s="2">
        <f t="shared" si="85"/>
        <v>0</v>
      </c>
      <c r="BS151" s="2">
        <f t="shared" si="85"/>
        <v>0</v>
      </c>
      <c r="BT151" s="2">
        <f t="shared" si="85"/>
        <v>0</v>
      </c>
      <c r="BU151" s="2">
        <f t="shared" si="85"/>
        <v>0</v>
      </c>
      <c r="BV151" s="2">
        <f t="shared" si="85"/>
        <v>0</v>
      </c>
      <c r="BW151" s="2">
        <f t="shared" si="85"/>
        <v>0</v>
      </c>
      <c r="BX151" s="2">
        <f t="shared" si="85"/>
        <v>0</v>
      </c>
      <c r="BY151" s="2">
        <f t="shared" si="85"/>
        <v>0</v>
      </c>
      <c r="BZ151" s="2">
        <f t="shared" si="85"/>
        <v>0</v>
      </c>
      <c r="CA151" s="2">
        <f t="shared" ref="CA151:DF151" si="86">CA160</f>
        <v>224691.11</v>
      </c>
      <c r="CB151" s="2">
        <f t="shared" si="86"/>
        <v>0</v>
      </c>
      <c r="CC151" s="2">
        <f t="shared" si="86"/>
        <v>0</v>
      </c>
      <c r="CD151" s="2">
        <f t="shared" si="86"/>
        <v>224691.11</v>
      </c>
      <c r="CE151" s="2">
        <f t="shared" si="86"/>
        <v>4398.62</v>
      </c>
      <c r="CF151" s="2">
        <f t="shared" si="86"/>
        <v>4398.62</v>
      </c>
      <c r="CG151" s="2">
        <f t="shared" si="86"/>
        <v>0</v>
      </c>
      <c r="CH151" s="2">
        <f t="shared" si="86"/>
        <v>4398.62</v>
      </c>
      <c r="CI151" s="2">
        <f t="shared" si="86"/>
        <v>0</v>
      </c>
      <c r="CJ151" s="2">
        <f t="shared" si="86"/>
        <v>0</v>
      </c>
      <c r="CK151" s="2">
        <f t="shared" si="86"/>
        <v>0</v>
      </c>
      <c r="CL151" s="2">
        <f t="shared" si="86"/>
        <v>0</v>
      </c>
      <c r="CM151" s="2">
        <f t="shared" si="86"/>
        <v>0</v>
      </c>
      <c r="CN151" s="2">
        <f t="shared" si="86"/>
        <v>0</v>
      </c>
      <c r="CO151" s="2">
        <f t="shared" si="86"/>
        <v>0</v>
      </c>
      <c r="CP151" s="2">
        <f t="shared" si="86"/>
        <v>0</v>
      </c>
      <c r="CQ151" s="2">
        <f t="shared" si="86"/>
        <v>0</v>
      </c>
      <c r="CR151" s="2">
        <f t="shared" si="86"/>
        <v>0</v>
      </c>
      <c r="CS151" s="2">
        <f t="shared" si="86"/>
        <v>0</v>
      </c>
      <c r="CT151" s="2">
        <f t="shared" si="86"/>
        <v>0</v>
      </c>
      <c r="CU151" s="2">
        <f t="shared" si="86"/>
        <v>0</v>
      </c>
      <c r="CV151" s="2">
        <f t="shared" si="86"/>
        <v>0</v>
      </c>
      <c r="CW151" s="2">
        <f t="shared" si="86"/>
        <v>0</v>
      </c>
      <c r="CX151" s="2">
        <f t="shared" si="86"/>
        <v>0</v>
      </c>
      <c r="CY151" s="2">
        <f t="shared" si="86"/>
        <v>0</v>
      </c>
      <c r="CZ151" s="2">
        <f t="shared" si="86"/>
        <v>0</v>
      </c>
      <c r="DA151" s="2">
        <f t="shared" si="86"/>
        <v>0</v>
      </c>
      <c r="DB151" s="2">
        <f t="shared" si="86"/>
        <v>0</v>
      </c>
      <c r="DC151" s="2">
        <f t="shared" si="86"/>
        <v>0</v>
      </c>
      <c r="DD151" s="2">
        <f t="shared" si="86"/>
        <v>0</v>
      </c>
      <c r="DE151" s="2">
        <f t="shared" si="86"/>
        <v>0</v>
      </c>
      <c r="DF151" s="2">
        <f t="shared" si="86"/>
        <v>0</v>
      </c>
      <c r="DG151" s="3">
        <f t="shared" ref="DG151:EL151" si="87">DG160</f>
        <v>0</v>
      </c>
      <c r="DH151" s="3">
        <f t="shared" si="87"/>
        <v>0</v>
      </c>
      <c r="DI151" s="3">
        <f t="shared" si="87"/>
        <v>0</v>
      </c>
      <c r="DJ151" s="3">
        <f t="shared" si="87"/>
        <v>0</v>
      </c>
      <c r="DK151" s="3">
        <f t="shared" si="87"/>
        <v>0</v>
      </c>
      <c r="DL151" s="3">
        <f t="shared" si="87"/>
        <v>0</v>
      </c>
      <c r="DM151" s="3">
        <f t="shared" si="87"/>
        <v>0</v>
      </c>
      <c r="DN151" s="3">
        <f t="shared" si="87"/>
        <v>0</v>
      </c>
      <c r="DO151" s="3">
        <f t="shared" si="87"/>
        <v>0</v>
      </c>
      <c r="DP151" s="3">
        <f t="shared" si="87"/>
        <v>0</v>
      </c>
      <c r="DQ151" s="3">
        <f t="shared" si="87"/>
        <v>0</v>
      </c>
      <c r="DR151" s="3">
        <f t="shared" si="87"/>
        <v>0</v>
      </c>
      <c r="DS151" s="3">
        <f t="shared" si="87"/>
        <v>0</v>
      </c>
      <c r="DT151" s="3">
        <f t="shared" si="87"/>
        <v>0</v>
      </c>
      <c r="DU151" s="3">
        <f t="shared" si="87"/>
        <v>0</v>
      </c>
      <c r="DV151" s="3">
        <f t="shared" si="87"/>
        <v>0</v>
      </c>
      <c r="DW151" s="3">
        <f t="shared" si="87"/>
        <v>0</v>
      </c>
      <c r="DX151" s="3">
        <f t="shared" si="87"/>
        <v>0</v>
      </c>
      <c r="DY151" s="3">
        <f t="shared" si="87"/>
        <v>0</v>
      </c>
      <c r="DZ151" s="3">
        <f t="shared" si="87"/>
        <v>0</v>
      </c>
      <c r="EA151" s="3">
        <f t="shared" si="87"/>
        <v>0</v>
      </c>
      <c r="EB151" s="3">
        <f t="shared" si="87"/>
        <v>0</v>
      </c>
      <c r="EC151" s="3">
        <f t="shared" si="87"/>
        <v>0</v>
      </c>
      <c r="ED151" s="3">
        <f t="shared" si="87"/>
        <v>0</v>
      </c>
      <c r="EE151" s="3">
        <f t="shared" si="87"/>
        <v>0</v>
      </c>
      <c r="EF151" s="3">
        <f t="shared" si="87"/>
        <v>0</v>
      </c>
      <c r="EG151" s="3">
        <f t="shared" si="87"/>
        <v>0</v>
      </c>
      <c r="EH151" s="3">
        <f t="shared" si="87"/>
        <v>0</v>
      </c>
      <c r="EI151" s="3">
        <f t="shared" si="87"/>
        <v>0</v>
      </c>
      <c r="EJ151" s="3">
        <f t="shared" si="87"/>
        <v>0</v>
      </c>
      <c r="EK151" s="3">
        <f t="shared" si="87"/>
        <v>0</v>
      </c>
      <c r="EL151" s="3">
        <f t="shared" si="87"/>
        <v>0</v>
      </c>
      <c r="EM151" s="3">
        <f t="shared" ref="EM151:FR151" si="88">EM160</f>
        <v>0</v>
      </c>
      <c r="EN151" s="3">
        <f t="shared" si="88"/>
        <v>0</v>
      </c>
      <c r="EO151" s="3">
        <f t="shared" si="88"/>
        <v>0</v>
      </c>
      <c r="EP151" s="3">
        <f t="shared" si="88"/>
        <v>0</v>
      </c>
      <c r="EQ151" s="3">
        <f t="shared" si="88"/>
        <v>0</v>
      </c>
      <c r="ER151" s="3">
        <f t="shared" si="88"/>
        <v>0</v>
      </c>
      <c r="ES151" s="3">
        <f t="shared" si="88"/>
        <v>0</v>
      </c>
      <c r="ET151" s="3">
        <f t="shared" si="88"/>
        <v>0</v>
      </c>
      <c r="EU151" s="3">
        <f t="shared" si="88"/>
        <v>0</v>
      </c>
      <c r="EV151" s="3">
        <f t="shared" si="88"/>
        <v>0</v>
      </c>
      <c r="EW151" s="3">
        <f t="shared" si="88"/>
        <v>0</v>
      </c>
      <c r="EX151" s="3">
        <f t="shared" si="88"/>
        <v>0</v>
      </c>
      <c r="EY151" s="3">
        <f t="shared" si="88"/>
        <v>0</v>
      </c>
      <c r="EZ151" s="3">
        <f t="shared" si="88"/>
        <v>0</v>
      </c>
      <c r="FA151" s="3">
        <f t="shared" si="88"/>
        <v>0</v>
      </c>
      <c r="FB151" s="3">
        <f t="shared" si="88"/>
        <v>0</v>
      </c>
      <c r="FC151" s="3">
        <f t="shared" si="88"/>
        <v>0</v>
      </c>
      <c r="FD151" s="3">
        <f t="shared" si="88"/>
        <v>0</v>
      </c>
      <c r="FE151" s="3">
        <f t="shared" si="88"/>
        <v>0</v>
      </c>
      <c r="FF151" s="3">
        <f t="shared" si="88"/>
        <v>0</v>
      </c>
      <c r="FG151" s="3">
        <f t="shared" si="88"/>
        <v>0</v>
      </c>
      <c r="FH151" s="3">
        <f t="shared" si="88"/>
        <v>0</v>
      </c>
      <c r="FI151" s="3">
        <f t="shared" si="88"/>
        <v>0</v>
      </c>
      <c r="FJ151" s="3">
        <f t="shared" si="88"/>
        <v>0</v>
      </c>
      <c r="FK151" s="3">
        <f t="shared" si="88"/>
        <v>0</v>
      </c>
      <c r="FL151" s="3">
        <f t="shared" si="88"/>
        <v>0</v>
      </c>
      <c r="FM151" s="3">
        <f t="shared" si="88"/>
        <v>0</v>
      </c>
      <c r="FN151" s="3">
        <f t="shared" si="88"/>
        <v>0</v>
      </c>
      <c r="FO151" s="3">
        <f t="shared" si="88"/>
        <v>0</v>
      </c>
      <c r="FP151" s="3">
        <f t="shared" si="88"/>
        <v>0</v>
      </c>
      <c r="FQ151" s="3">
        <f t="shared" si="88"/>
        <v>0</v>
      </c>
      <c r="FR151" s="3">
        <f t="shared" si="88"/>
        <v>0</v>
      </c>
      <c r="FS151" s="3">
        <f t="shared" ref="FS151:GX151" si="89">FS160</f>
        <v>0</v>
      </c>
      <c r="FT151" s="3">
        <f t="shared" si="89"/>
        <v>0</v>
      </c>
      <c r="FU151" s="3">
        <f t="shared" si="89"/>
        <v>0</v>
      </c>
      <c r="FV151" s="3">
        <f t="shared" si="89"/>
        <v>0</v>
      </c>
      <c r="FW151" s="3">
        <f t="shared" si="89"/>
        <v>0</v>
      </c>
      <c r="FX151" s="3">
        <f t="shared" si="89"/>
        <v>0</v>
      </c>
      <c r="FY151" s="3">
        <f t="shared" si="89"/>
        <v>0</v>
      </c>
      <c r="FZ151" s="3">
        <f t="shared" si="89"/>
        <v>0</v>
      </c>
      <c r="GA151" s="3">
        <f t="shared" si="89"/>
        <v>0</v>
      </c>
      <c r="GB151" s="3">
        <f t="shared" si="89"/>
        <v>0</v>
      </c>
      <c r="GC151" s="3">
        <f t="shared" si="89"/>
        <v>0</v>
      </c>
      <c r="GD151" s="3">
        <f t="shared" si="89"/>
        <v>0</v>
      </c>
      <c r="GE151" s="3">
        <f t="shared" si="89"/>
        <v>0</v>
      </c>
      <c r="GF151" s="3">
        <f t="shared" si="89"/>
        <v>0</v>
      </c>
      <c r="GG151" s="3">
        <f t="shared" si="89"/>
        <v>0</v>
      </c>
      <c r="GH151" s="3">
        <f t="shared" si="89"/>
        <v>0</v>
      </c>
      <c r="GI151" s="3">
        <f t="shared" si="89"/>
        <v>0</v>
      </c>
      <c r="GJ151" s="3">
        <f t="shared" si="89"/>
        <v>0</v>
      </c>
      <c r="GK151" s="3">
        <f t="shared" si="89"/>
        <v>0</v>
      </c>
      <c r="GL151" s="3">
        <f t="shared" si="89"/>
        <v>0</v>
      </c>
      <c r="GM151" s="3">
        <f t="shared" si="89"/>
        <v>0</v>
      </c>
      <c r="GN151" s="3">
        <f t="shared" si="89"/>
        <v>0</v>
      </c>
      <c r="GO151" s="3">
        <f t="shared" si="89"/>
        <v>0</v>
      </c>
      <c r="GP151" s="3">
        <f t="shared" si="89"/>
        <v>0</v>
      </c>
      <c r="GQ151" s="3">
        <f t="shared" si="89"/>
        <v>0</v>
      </c>
      <c r="GR151" s="3">
        <f t="shared" si="89"/>
        <v>0</v>
      </c>
      <c r="GS151" s="3">
        <f t="shared" si="89"/>
        <v>0</v>
      </c>
      <c r="GT151" s="3">
        <f t="shared" si="89"/>
        <v>0</v>
      </c>
      <c r="GU151" s="3">
        <f t="shared" si="89"/>
        <v>0</v>
      </c>
      <c r="GV151" s="3">
        <f t="shared" si="89"/>
        <v>0</v>
      </c>
      <c r="GW151" s="3">
        <f t="shared" si="89"/>
        <v>0</v>
      </c>
      <c r="GX151" s="3">
        <f t="shared" si="89"/>
        <v>0</v>
      </c>
    </row>
    <row r="153" spans="1:245" x14ac:dyDescent="0.2">
      <c r="A153">
        <v>17</v>
      </c>
      <c r="B153">
        <v>1</v>
      </c>
      <c r="C153">
        <f>ROW(SmtRes!A28)</f>
        <v>28</v>
      </c>
      <c r="D153">
        <f>ROW(EtalonRes!A28)</f>
        <v>28</v>
      </c>
      <c r="E153" t="s">
        <v>121</v>
      </c>
      <c r="F153" t="s">
        <v>122</v>
      </c>
      <c r="G153" t="s">
        <v>123</v>
      </c>
      <c r="H153" t="s">
        <v>18</v>
      </c>
      <c r="I153">
        <f>ROUND(47.71/100,9)</f>
        <v>0.47710000000000002</v>
      </c>
      <c r="J153">
        <v>0</v>
      </c>
      <c r="K153">
        <f>ROUND(47.71/100,9)</f>
        <v>0.47710000000000002</v>
      </c>
      <c r="O153">
        <f t="shared" ref="O153:O158" si="90">ROUND(CP153,2)</f>
        <v>31533.67</v>
      </c>
      <c r="P153">
        <f t="shared" ref="P153:P158" si="91">ROUND(CQ153*I153,2)</f>
        <v>71.239999999999995</v>
      </c>
      <c r="Q153">
        <f t="shared" ref="Q153:Q158" si="92">ROUND(CR153*I153,2)</f>
        <v>0</v>
      </c>
      <c r="R153">
        <f t="shared" ref="R153:R158" si="93">ROUND(CS153*I153,2)</f>
        <v>0</v>
      </c>
      <c r="S153">
        <f t="shared" ref="S153:S158" si="94">ROUND(CT153*I153,2)</f>
        <v>31462.43</v>
      </c>
      <c r="T153">
        <f t="shared" ref="T153:T158" si="95">ROUND(CU153*I153,2)</f>
        <v>0</v>
      </c>
      <c r="U153">
        <f t="shared" ref="U153:U158" si="96">CV153*I153</f>
        <v>112.45437840000001</v>
      </c>
      <c r="V153">
        <f t="shared" ref="V153:V158" si="97">CW153*I153</f>
        <v>0</v>
      </c>
      <c r="W153">
        <f t="shared" ref="W153:W158" si="98">ROUND(CX153*I153,2)</f>
        <v>0</v>
      </c>
      <c r="X153">
        <f t="shared" ref="X153:Y158" si="99">ROUND(CY153,2)</f>
        <v>22023.7</v>
      </c>
      <c r="Y153">
        <f t="shared" si="99"/>
        <v>3146.24</v>
      </c>
      <c r="AA153">
        <v>75529128</v>
      </c>
      <c r="AB153">
        <f t="shared" ref="AB153:AB158" si="100">ROUND((AC153+AD153+AF153),6)</f>
        <v>66094.475999999995</v>
      </c>
      <c r="AC153">
        <f>ROUND((((ES153*122)*0.3)),6)</f>
        <v>149.328</v>
      </c>
      <c r="AD153">
        <f>ROUND((((((ET153*122)*0.3))-(((EU153*122)*0.3)))+AE153),6)</f>
        <v>0</v>
      </c>
      <c r="AE153">
        <f>ROUND((((EU153*122)*0.3)),6)</f>
        <v>0</v>
      </c>
      <c r="AF153">
        <f>ROUND(((((EV153*122)*0.3)*2)),6)</f>
        <v>65945.148000000001</v>
      </c>
      <c r="AG153">
        <f t="shared" ref="AG153:AG158" si="101">ROUND((AP153),6)</f>
        <v>0</v>
      </c>
      <c r="AH153">
        <f>((((EW153*122)*0.3)*2))</f>
        <v>235.70400000000001</v>
      </c>
      <c r="AI153">
        <f>(((EX153*122)*0.3))</f>
        <v>0</v>
      </c>
      <c r="AJ153">
        <f t="shared" ref="AJ153:AJ158" si="102">(AS153)</f>
        <v>0</v>
      </c>
      <c r="AK153">
        <v>904.97</v>
      </c>
      <c r="AL153">
        <v>4.08</v>
      </c>
      <c r="AM153">
        <v>0</v>
      </c>
      <c r="AN153">
        <v>0</v>
      </c>
      <c r="AO153">
        <v>900.89</v>
      </c>
      <c r="AP153">
        <v>0</v>
      </c>
      <c r="AQ153">
        <v>3.22</v>
      </c>
      <c r="AR153">
        <v>0</v>
      </c>
      <c r="AS153">
        <v>0</v>
      </c>
      <c r="AT153">
        <v>70</v>
      </c>
      <c r="AU153">
        <v>10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124</v>
      </c>
      <c r="BM153">
        <v>0</v>
      </c>
      <c r="BN153">
        <v>0</v>
      </c>
      <c r="BO153" t="s">
        <v>3</v>
      </c>
      <c r="BP153">
        <v>0</v>
      </c>
      <c r="BQ153">
        <v>1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70</v>
      </c>
      <c r="CA153">
        <v>10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125</v>
      </c>
      <c r="CO153">
        <v>0</v>
      </c>
      <c r="CP153">
        <f t="shared" ref="CP153:CP158" si="103">(P153+Q153+S153)</f>
        <v>31533.670000000002</v>
      </c>
      <c r="CQ153">
        <f t="shared" ref="CQ153:CQ158" si="104">(AC153*BC153*AW153)</f>
        <v>149.328</v>
      </c>
      <c r="CR153">
        <f>((((((ET153*122)*0.3))*BB153-(((EU153*122)*0.3))*BS153)+AE153*BS153)*AV153)</f>
        <v>0</v>
      </c>
      <c r="CS153">
        <f t="shared" ref="CS153:CS158" si="105">(AE153*BS153*AV153)</f>
        <v>0</v>
      </c>
      <c r="CT153">
        <f t="shared" ref="CT153:CT158" si="106">(AF153*BA153*AV153)</f>
        <v>65945.148000000001</v>
      </c>
      <c r="CU153">
        <f t="shared" ref="CU153:CU158" si="107">AG153</f>
        <v>0</v>
      </c>
      <c r="CV153">
        <f t="shared" ref="CV153:CV158" si="108">(AH153*AV153)</f>
        <v>235.70400000000001</v>
      </c>
      <c r="CW153">
        <f t="shared" ref="CW153:CX158" si="109">AI153</f>
        <v>0</v>
      </c>
      <c r="CX153">
        <f t="shared" si="109"/>
        <v>0</v>
      </c>
      <c r="CY153">
        <f t="shared" ref="CY153:CY158" si="110">((S153*BZ153)/100)</f>
        <v>22023.701000000001</v>
      </c>
      <c r="CZ153">
        <f t="shared" ref="CZ153:CZ158" si="111">((S153*CA153)/100)</f>
        <v>3146.2429999999999</v>
      </c>
      <c r="DC153" t="s">
        <v>3</v>
      </c>
      <c r="DD153" t="s">
        <v>20</v>
      </c>
      <c r="DE153" t="s">
        <v>20</v>
      </c>
      <c r="DF153" t="s">
        <v>20</v>
      </c>
      <c r="DG153" t="s">
        <v>126</v>
      </c>
      <c r="DH153" t="s">
        <v>3</v>
      </c>
      <c r="DI153" t="s">
        <v>126</v>
      </c>
      <c r="DJ153" t="s">
        <v>20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1005</v>
      </c>
      <c r="DV153" t="s">
        <v>18</v>
      </c>
      <c r="DW153" t="s">
        <v>18</v>
      </c>
      <c r="DX153">
        <v>100</v>
      </c>
      <c r="DZ153" t="s">
        <v>3</v>
      </c>
      <c r="EA153" t="s">
        <v>3</v>
      </c>
      <c r="EB153" t="s">
        <v>3</v>
      </c>
      <c r="EC153" t="s">
        <v>3</v>
      </c>
      <c r="EE153">
        <v>75226705</v>
      </c>
      <c r="EF153">
        <v>1</v>
      </c>
      <c r="EG153" t="s">
        <v>21</v>
      </c>
      <c r="EH153">
        <v>0</v>
      </c>
      <c r="EI153" t="s">
        <v>3</v>
      </c>
      <c r="EJ153">
        <v>4</v>
      </c>
      <c r="EK153">
        <v>0</v>
      </c>
      <c r="EL153" t="s">
        <v>22</v>
      </c>
      <c r="EM153" t="s">
        <v>23</v>
      </c>
      <c r="EO153" t="s">
        <v>127</v>
      </c>
      <c r="EQ153">
        <v>0</v>
      </c>
      <c r="ER153">
        <v>904.97</v>
      </c>
      <c r="ES153">
        <v>4.08</v>
      </c>
      <c r="ET153">
        <v>0</v>
      </c>
      <c r="EU153">
        <v>0</v>
      </c>
      <c r="EV153">
        <v>900.89</v>
      </c>
      <c r="EW153">
        <v>3.22</v>
      </c>
      <c r="EX153">
        <v>0</v>
      </c>
      <c r="EY153">
        <v>0</v>
      </c>
      <c r="FQ153">
        <v>0</v>
      </c>
      <c r="FR153">
        <f t="shared" ref="FR153:FR158" si="112">ROUND(IF(BI153=3,GM153,0),2)</f>
        <v>0</v>
      </c>
      <c r="FS153">
        <v>0</v>
      </c>
      <c r="FX153">
        <v>70</v>
      </c>
      <c r="FY153">
        <v>10</v>
      </c>
      <c r="GA153" t="s">
        <v>3</v>
      </c>
      <c r="GD153">
        <v>0</v>
      </c>
      <c r="GF153">
        <v>1115372515</v>
      </c>
      <c r="GG153">
        <v>2</v>
      </c>
      <c r="GH153">
        <v>1</v>
      </c>
      <c r="GI153">
        <v>-2</v>
      </c>
      <c r="GJ153">
        <v>0</v>
      </c>
      <c r="GK153">
        <f>ROUND(R153*(R12)/100,2)</f>
        <v>0</v>
      </c>
      <c r="GL153">
        <f t="shared" ref="GL153:GL158" si="113">ROUND(IF(AND(BH153=3,BI153=3,FS153&lt;&gt;0),P153,0),2)</f>
        <v>0</v>
      </c>
      <c r="GM153">
        <f t="shared" ref="GM153:GM158" si="114">ROUND(O153+X153+Y153+GK153,2)+GX153</f>
        <v>56703.61</v>
      </c>
      <c r="GN153">
        <f t="shared" ref="GN153:GN158" si="115">IF(OR(BI153=0,BI153=1),GM153-GX153,0)</f>
        <v>0</v>
      </c>
      <c r="GO153">
        <f t="shared" ref="GO153:GO158" si="116">IF(BI153=2,GM153-GX153,0)</f>
        <v>0</v>
      </c>
      <c r="GP153">
        <f t="shared" ref="GP153:GP158" si="117">IF(BI153=4,GM153-GX153,0)</f>
        <v>56703.61</v>
      </c>
      <c r="GR153">
        <v>0</v>
      </c>
      <c r="GS153">
        <v>3</v>
      </c>
      <c r="GT153">
        <v>0</v>
      </c>
      <c r="GU153" t="s">
        <v>3</v>
      </c>
      <c r="GV153">
        <f t="shared" ref="GV153:GV158" si="118">ROUND((GT153),6)</f>
        <v>0</v>
      </c>
      <c r="GW153">
        <v>1</v>
      </c>
      <c r="GX153">
        <f t="shared" ref="GX153:GX158" si="119">ROUND(HC153*I153,2)</f>
        <v>0</v>
      </c>
      <c r="HA153">
        <v>0</v>
      </c>
      <c r="HB153">
        <v>0</v>
      </c>
      <c r="HC153">
        <f t="shared" ref="HC153:HC158" si="120">GV153*GW153</f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18</v>
      </c>
      <c r="B154">
        <v>1</v>
      </c>
      <c r="C154">
        <v>28</v>
      </c>
      <c r="E154" t="s">
        <v>128</v>
      </c>
      <c r="F154" t="s">
        <v>25</v>
      </c>
      <c r="G154" t="s">
        <v>26</v>
      </c>
      <c r="H154" t="s">
        <v>27</v>
      </c>
      <c r="I154">
        <f>I153*J154</f>
        <v>-1.2223302</v>
      </c>
      <c r="J154">
        <v>-2.5619999999999998</v>
      </c>
      <c r="K154">
        <v>-3.5000000000000003E-2</v>
      </c>
      <c r="O154">
        <f t="shared" si="90"/>
        <v>-60.91</v>
      </c>
      <c r="P154">
        <f t="shared" si="91"/>
        <v>-60.91</v>
      </c>
      <c r="Q154">
        <f t="shared" si="92"/>
        <v>0</v>
      </c>
      <c r="R154">
        <f t="shared" si="93"/>
        <v>0</v>
      </c>
      <c r="S154">
        <f t="shared" si="94"/>
        <v>0</v>
      </c>
      <c r="T154">
        <f t="shared" si="95"/>
        <v>0</v>
      </c>
      <c r="U154">
        <f t="shared" si="96"/>
        <v>0</v>
      </c>
      <c r="V154">
        <f t="shared" si="97"/>
        <v>0</v>
      </c>
      <c r="W154">
        <f t="shared" si="98"/>
        <v>0</v>
      </c>
      <c r="X154">
        <f t="shared" si="99"/>
        <v>0</v>
      </c>
      <c r="Y154">
        <f t="shared" si="99"/>
        <v>0</v>
      </c>
      <c r="AA154">
        <v>75529128</v>
      </c>
      <c r="AB154">
        <f t="shared" si="100"/>
        <v>49.83</v>
      </c>
      <c r="AC154">
        <f>ROUND((ES154),6)</f>
        <v>49.83</v>
      </c>
      <c r="AD154">
        <f>ROUND((((ET154)-(EU154))+AE154),6)</f>
        <v>0</v>
      </c>
      <c r="AE154">
        <f>ROUND((EU154),6)</f>
        <v>0</v>
      </c>
      <c r="AF154">
        <f>ROUND((EV154),6)</f>
        <v>0</v>
      </c>
      <c r="AG154">
        <f t="shared" si="101"/>
        <v>0</v>
      </c>
      <c r="AH154">
        <f>(EW154)</f>
        <v>0</v>
      </c>
      <c r="AI154">
        <f>(EX154)</f>
        <v>0</v>
      </c>
      <c r="AJ154">
        <f t="shared" si="102"/>
        <v>0</v>
      </c>
      <c r="AK154">
        <v>49.83</v>
      </c>
      <c r="AL154">
        <v>49.83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70</v>
      </c>
      <c r="AU154">
        <v>10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4</v>
      </c>
      <c r="BJ154" t="s">
        <v>28</v>
      </c>
      <c r="BM154">
        <v>0</v>
      </c>
      <c r="BN154">
        <v>0</v>
      </c>
      <c r="BO154" t="s">
        <v>3</v>
      </c>
      <c r="BP154">
        <v>0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70</v>
      </c>
      <c r="CA154">
        <v>10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03"/>
        <v>-60.91</v>
      </c>
      <c r="CQ154">
        <f t="shared" si="104"/>
        <v>49.83</v>
      </c>
      <c r="CR154">
        <f>((((ET154)*BB154-(EU154)*BS154)+AE154*BS154)*AV154)</f>
        <v>0</v>
      </c>
      <c r="CS154">
        <f t="shared" si="105"/>
        <v>0</v>
      </c>
      <c r="CT154">
        <f t="shared" si="106"/>
        <v>0</v>
      </c>
      <c r="CU154">
        <f t="shared" si="107"/>
        <v>0</v>
      </c>
      <c r="CV154">
        <f t="shared" si="108"/>
        <v>0</v>
      </c>
      <c r="CW154">
        <f t="shared" si="109"/>
        <v>0</v>
      </c>
      <c r="CX154">
        <f t="shared" si="109"/>
        <v>0</v>
      </c>
      <c r="CY154">
        <f t="shared" si="110"/>
        <v>0</v>
      </c>
      <c r="CZ154">
        <f t="shared" si="111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1007</v>
      </c>
      <c r="DV154" t="s">
        <v>27</v>
      </c>
      <c r="DW154" t="s">
        <v>27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75226705</v>
      </c>
      <c r="EF154">
        <v>1</v>
      </c>
      <c r="EG154" t="s">
        <v>21</v>
      </c>
      <c r="EH154">
        <v>0</v>
      </c>
      <c r="EI154" t="s">
        <v>3</v>
      </c>
      <c r="EJ154">
        <v>4</v>
      </c>
      <c r="EK154">
        <v>0</v>
      </c>
      <c r="EL154" t="s">
        <v>22</v>
      </c>
      <c r="EM154" t="s">
        <v>23</v>
      </c>
      <c r="EO154" t="s">
        <v>3</v>
      </c>
      <c r="EQ154">
        <v>0</v>
      </c>
      <c r="ER154">
        <v>49.83</v>
      </c>
      <c r="ES154">
        <v>49.83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12"/>
        <v>0</v>
      </c>
      <c r="FS154">
        <v>0</v>
      </c>
      <c r="FX154">
        <v>70</v>
      </c>
      <c r="FY154">
        <v>10</v>
      </c>
      <c r="GA154" t="s">
        <v>3</v>
      </c>
      <c r="GD154">
        <v>0</v>
      </c>
      <c r="GF154">
        <v>973433911</v>
      </c>
      <c r="GG154">
        <v>2</v>
      </c>
      <c r="GH154">
        <v>1</v>
      </c>
      <c r="GI154">
        <v>-2</v>
      </c>
      <c r="GJ154">
        <v>0</v>
      </c>
      <c r="GK154">
        <f>ROUND(R154*(R12)/100,2)</f>
        <v>0</v>
      </c>
      <c r="GL154">
        <f t="shared" si="113"/>
        <v>0</v>
      </c>
      <c r="GM154">
        <f t="shared" si="114"/>
        <v>-60.91</v>
      </c>
      <c r="GN154">
        <f t="shared" si="115"/>
        <v>0</v>
      </c>
      <c r="GO154">
        <f t="shared" si="116"/>
        <v>0</v>
      </c>
      <c r="GP154">
        <f t="shared" si="117"/>
        <v>-60.91</v>
      </c>
      <c r="GR154">
        <v>0</v>
      </c>
      <c r="GS154">
        <v>3</v>
      </c>
      <c r="GT154">
        <v>0</v>
      </c>
      <c r="GU154" t="s">
        <v>3</v>
      </c>
      <c r="GV154">
        <f t="shared" si="118"/>
        <v>0</v>
      </c>
      <c r="GW154">
        <v>1</v>
      </c>
      <c r="GX154">
        <f t="shared" si="119"/>
        <v>0</v>
      </c>
      <c r="HA154">
        <v>0</v>
      </c>
      <c r="HB154">
        <v>0</v>
      </c>
      <c r="HC154">
        <f t="shared" si="120"/>
        <v>0</v>
      </c>
      <c r="HE154" t="s">
        <v>3</v>
      </c>
      <c r="HF154" t="s">
        <v>3</v>
      </c>
      <c r="HM154" t="s">
        <v>126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ROW(SmtRes!A31)</f>
        <v>31</v>
      </c>
      <c r="D155">
        <f>ROW(EtalonRes!A31)</f>
        <v>31</v>
      </c>
      <c r="E155" t="s">
        <v>129</v>
      </c>
      <c r="F155" t="s">
        <v>130</v>
      </c>
      <c r="G155" t="s">
        <v>131</v>
      </c>
      <c r="H155" t="s">
        <v>18</v>
      </c>
      <c r="I155">
        <f>ROUND(30.41/100,9)</f>
        <v>0.30409999999999998</v>
      </c>
      <c r="J155">
        <v>0</v>
      </c>
      <c r="K155">
        <f>ROUND(30.41/100,9)</f>
        <v>0.30409999999999998</v>
      </c>
      <c r="O155">
        <f t="shared" si="90"/>
        <v>14705.82</v>
      </c>
      <c r="P155">
        <f t="shared" si="91"/>
        <v>692.96</v>
      </c>
      <c r="Q155">
        <f t="shared" si="92"/>
        <v>0</v>
      </c>
      <c r="R155">
        <f t="shared" si="93"/>
        <v>0</v>
      </c>
      <c r="S155">
        <f t="shared" si="94"/>
        <v>14012.86</v>
      </c>
      <c r="T155">
        <f t="shared" si="95"/>
        <v>0</v>
      </c>
      <c r="U155">
        <f t="shared" si="96"/>
        <v>50.085269999999994</v>
      </c>
      <c r="V155">
        <f t="shared" si="97"/>
        <v>0</v>
      </c>
      <c r="W155">
        <f t="shared" si="98"/>
        <v>0</v>
      </c>
      <c r="X155">
        <f t="shared" si="99"/>
        <v>9809</v>
      </c>
      <c r="Y155">
        <f t="shared" si="99"/>
        <v>1401.29</v>
      </c>
      <c r="AA155">
        <v>75529128</v>
      </c>
      <c r="AB155">
        <f t="shared" si="100"/>
        <v>48358.482000000004</v>
      </c>
      <c r="AC155">
        <f>ROUND((((ES155*122)*0.3)),6)</f>
        <v>2278.7159999999999</v>
      </c>
      <c r="AD155">
        <f>ROUND((((((ET155*122)*0.3))-(((EU155*122)*0.3)))+AE155),6)</f>
        <v>0</v>
      </c>
      <c r="AE155">
        <f>ROUND((((EU155*122)*0.3)),6)</f>
        <v>0</v>
      </c>
      <c r="AF155">
        <f>ROUND((((EV155*122)*0.3)),6)</f>
        <v>46079.766000000003</v>
      </c>
      <c r="AG155">
        <f t="shared" si="101"/>
        <v>0</v>
      </c>
      <c r="AH155">
        <f>(((EW155*122)*0.3))</f>
        <v>164.7</v>
      </c>
      <c r="AI155">
        <f>(((EX155*122)*0.3))</f>
        <v>0</v>
      </c>
      <c r="AJ155">
        <f t="shared" si="102"/>
        <v>0</v>
      </c>
      <c r="AK155">
        <v>1321.27</v>
      </c>
      <c r="AL155">
        <v>62.26</v>
      </c>
      <c r="AM155">
        <v>0</v>
      </c>
      <c r="AN155">
        <v>0</v>
      </c>
      <c r="AO155">
        <v>1259.01</v>
      </c>
      <c r="AP155">
        <v>0</v>
      </c>
      <c r="AQ155">
        <v>4.5</v>
      </c>
      <c r="AR155">
        <v>0</v>
      </c>
      <c r="AS155">
        <v>0</v>
      </c>
      <c r="AT155">
        <v>70</v>
      </c>
      <c r="AU155">
        <v>10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132</v>
      </c>
      <c r="BM155">
        <v>0</v>
      </c>
      <c r="BN155">
        <v>0</v>
      </c>
      <c r="BO155" t="s">
        <v>3</v>
      </c>
      <c r="BP155">
        <v>0</v>
      </c>
      <c r="BQ155">
        <v>1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70</v>
      </c>
      <c r="CA155">
        <v>10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03"/>
        <v>14705.82</v>
      </c>
      <c r="CQ155">
        <f t="shared" si="104"/>
        <v>2278.7159999999999</v>
      </c>
      <c r="CR155">
        <f>((((((ET155*122)*0.3))*BB155-(((EU155*122)*0.3))*BS155)+AE155*BS155)*AV155)</f>
        <v>0</v>
      </c>
      <c r="CS155">
        <f t="shared" si="105"/>
        <v>0</v>
      </c>
      <c r="CT155">
        <f t="shared" si="106"/>
        <v>46079.766000000003</v>
      </c>
      <c r="CU155">
        <f t="shared" si="107"/>
        <v>0</v>
      </c>
      <c r="CV155">
        <f t="shared" si="108"/>
        <v>164.7</v>
      </c>
      <c r="CW155">
        <f t="shared" si="109"/>
        <v>0</v>
      </c>
      <c r="CX155">
        <f t="shared" si="109"/>
        <v>0</v>
      </c>
      <c r="CY155">
        <f t="shared" si="110"/>
        <v>9809.0020000000004</v>
      </c>
      <c r="CZ155">
        <f t="shared" si="111"/>
        <v>1401.2860000000001</v>
      </c>
      <c r="DC155" t="s">
        <v>3</v>
      </c>
      <c r="DD155" t="s">
        <v>20</v>
      </c>
      <c r="DE155" t="s">
        <v>20</v>
      </c>
      <c r="DF155" t="s">
        <v>20</v>
      </c>
      <c r="DG155" t="s">
        <v>20</v>
      </c>
      <c r="DH155" t="s">
        <v>3</v>
      </c>
      <c r="DI155" t="s">
        <v>20</v>
      </c>
      <c r="DJ155" t="s">
        <v>20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1005</v>
      </c>
      <c r="DV155" t="s">
        <v>18</v>
      </c>
      <c r="DW155" t="s">
        <v>18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75226705</v>
      </c>
      <c r="EF155">
        <v>1</v>
      </c>
      <c r="EG155" t="s">
        <v>21</v>
      </c>
      <c r="EH155">
        <v>0</v>
      </c>
      <c r="EI155" t="s">
        <v>3</v>
      </c>
      <c r="EJ155">
        <v>4</v>
      </c>
      <c r="EK155">
        <v>0</v>
      </c>
      <c r="EL155" t="s">
        <v>22</v>
      </c>
      <c r="EM155" t="s">
        <v>23</v>
      </c>
      <c r="EO155" t="s">
        <v>3</v>
      </c>
      <c r="EQ155">
        <v>0</v>
      </c>
      <c r="ER155">
        <v>1321.27</v>
      </c>
      <c r="ES155">
        <v>62.26</v>
      </c>
      <c r="ET155">
        <v>0</v>
      </c>
      <c r="EU155">
        <v>0</v>
      </c>
      <c r="EV155">
        <v>1259.01</v>
      </c>
      <c r="EW155">
        <v>4.5</v>
      </c>
      <c r="EX155">
        <v>0</v>
      </c>
      <c r="EY155">
        <v>0</v>
      </c>
      <c r="FQ155">
        <v>0</v>
      </c>
      <c r="FR155">
        <f t="shared" si="112"/>
        <v>0</v>
      </c>
      <c r="FS155">
        <v>0</v>
      </c>
      <c r="FX155">
        <v>70</v>
      </c>
      <c r="FY155">
        <v>10</v>
      </c>
      <c r="GA155" t="s">
        <v>3</v>
      </c>
      <c r="GD155">
        <v>0</v>
      </c>
      <c r="GF155">
        <v>-465512700</v>
      </c>
      <c r="GG155">
        <v>2</v>
      </c>
      <c r="GH155">
        <v>1</v>
      </c>
      <c r="GI155">
        <v>-2</v>
      </c>
      <c r="GJ155">
        <v>0</v>
      </c>
      <c r="GK155">
        <f>ROUND(R155*(R12)/100,2)</f>
        <v>0</v>
      </c>
      <c r="GL155">
        <f t="shared" si="113"/>
        <v>0</v>
      </c>
      <c r="GM155">
        <f t="shared" si="114"/>
        <v>25916.11</v>
      </c>
      <c r="GN155">
        <f t="shared" si="115"/>
        <v>0</v>
      </c>
      <c r="GO155">
        <f t="shared" si="116"/>
        <v>0</v>
      </c>
      <c r="GP155">
        <f t="shared" si="117"/>
        <v>25916.11</v>
      </c>
      <c r="GR155">
        <v>0</v>
      </c>
      <c r="GS155">
        <v>3</v>
      </c>
      <c r="GT155">
        <v>0</v>
      </c>
      <c r="GU155" t="s">
        <v>3</v>
      </c>
      <c r="GV155">
        <f t="shared" si="118"/>
        <v>0</v>
      </c>
      <c r="GW155">
        <v>1</v>
      </c>
      <c r="GX155">
        <f t="shared" si="119"/>
        <v>0</v>
      </c>
      <c r="HA155">
        <v>0</v>
      </c>
      <c r="HB155">
        <v>0</v>
      </c>
      <c r="HC155">
        <f t="shared" si="120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18</v>
      </c>
      <c r="B156">
        <v>1</v>
      </c>
      <c r="C156">
        <v>31</v>
      </c>
      <c r="E156" t="s">
        <v>133</v>
      </c>
      <c r="F156" t="s">
        <v>25</v>
      </c>
      <c r="G156" t="s">
        <v>26</v>
      </c>
      <c r="H156" t="s">
        <v>27</v>
      </c>
      <c r="I156">
        <f>I155*J156</f>
        <v>-0.33390199999999998</v>
      </c>
      <c r="J156">
        <v>-1.0980006576783952</v>
      </c>
      <c r="K156">
        <v>-0.03</v>
      </c>
      <c r="O156">
        <f t="shared" si="90"/>
        <v>-16.64</v>
      </c>
      <c r="P156">
        <f t="shared" si="91"/>
        <v>-16.64</v>
      </c>
      <c r="Q156">
        <f t="shared" si="92"/>
        <v>0</v>
      </c>
      <c r="R156">
        <f t="shared" si="93"/>
        <v>0</v>
      </c>
      <c r="S156">
        <f t="shared" si="94"/>
        <v>0</v>
      </c>
      <c r="T156">
        <f t="shared" si="95"/>
        <v>0</v>
      </c>
      <c r="U156">
        <f t="shared" si="96"/>
        <v>0</v>
      </c>
      <c r="V156">
        <f t="shared" si="97"/>
        <v>0</v>
      </c>
      <c r="W156">
        <f t="shared" si="98"/>
        <v>0</v>
      </c>
      <c r="X156">
        <f t="shared" si="99"/>
        <v>0</v>
      </c>
      <c r="Y156">
        <f t="shared" si="99"/>
        <v>0</v>
      </c>
      <c r="AA156">
        <v>75529128</v>
      </c>
      <c r="AB156">
        <f t="shared" si="100"/>
        <v>49.83</v>
      </c>
      <c r="AC156">
        <f>ROUND((ES156),6)</f>
        <v>49.83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101"/>
        <v>0</v>
      </c>
      <c r="AH156">
        <f>(EW156)</f>
        <v>0</v>
      </c>
      <c r="AI156">
        <f>(EX156)</f>
        <v>0</v>
      </c>
      <c r="AJ156">
        <f t="shared" si="102"/>
        <v>0</v>
      </c>
      <c r="AK156">
        <v>49.83</v>
      </c>
      <c r="AL156">
        <v>49.83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70</v>
      </c>
      <c r="AU156">
        <v>10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4</v>
      </c>
      <c r="BJ156" t="s">
        <v>28</v>
      </c>
      <c r="BM156">
        <v>0</v>
      </c>
      <c r="BN156">
        <v>0</v>
      </c>
      <c r="BO156" t="s">
        <v>3</v>
      </c>
      <c r="BP156">
        <v>0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70</v>
      </c>
      <c r="CA156">
        <v>10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03"/>
        <v>-16.64</v>
      </c>
      <c r="CQ156">
        <f t="shared" si="104"/>
        <v>49.83</v>
      </c>
      <c r="CR156">
        <f>((((ET156)*BB156-(EU156)*BS156)+AE156*BS156)*AV156)</f>
        <v>0</v>
      </c>
      <c r="CS156">
        <f t="shared" si="105"/>
        <v>0</v>
      </c>
      <c r="CT156">
        <f t="shared" si="106"/>
        <v>0</v>
      </c>
      <c r="CU156">
        <f t="shared" si="107"/>
        <v>0</v>
      </c>
      <c r="CV156">
        <f t="shared" si="108"/>
        <v>0</v>
      </c>
      <c r="CW156">
        <f t="shared" si="109"/>
        <v>0</v>
      </c>
      <c r="CX156">
        <f t="shared" si="109"/>
        <v>0</v>
      </c>
      <c r="CY156">
        <f t="shared" si="110"/>
        <v>0</v>
      </c>
      <c r="CZ156">
        <f t="shared" si="111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1007</v>
      </c>
      <c r="DV156" t="s">
        <v>27</v>
      </c>
      <c r="DW156" t="s">
        <v>27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75226705</v>
      </c>
      <c r="EF156">
        <v>1</v>
      </c>
      <c r="EG156" t="s">
        <v>21</v>
      </c>
      <c r="EH156">
        <v>0</v>
      </c>
      <c r="EI156" t="s">
        <v>3</v>
      </c>
      <c r="EJ156">
        <v>4</v>
      </c>
      <c r="EK156">
        <v>0</v>
      </c>
      <c r="EL156" t="s">
        <v>22</v>
      </c>
      <c r="EM156" t="s">
        <v>23</v>
      </c>
      <c r="EO156" t="s">
        <v>3</v>
      </c>
      <c r="EQ156">
        <v>0</v>
      </c>
      <c r="ER156">
        <v>49.83</v>
      </c>
      <c r="ES156">
        <v>49.83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112"/>
        <v>0</v>
      </c>
      <c r="FS156">
        <v>0</v>
      </c>
      <c r="FX156">
        <v>70</v>
      </c>
      <c r="FY156">
        <v>10</v>
      </c>
      <c r="GA156" t="s">
        <v>3</v>
      </c>
      <c r="GD156">
        <v>0</v>
      </c>
      <c r="GF156">
        <v>973433911</v>
      </c>
      <c r="GG156">
        <v>2</v>
      </c>
      <c r="GH156">
        <v>1</v>
      </c>
      <c r="GI156">
        <v>-2</v>
      </c>
      <c r="GJ156">
        <v>0</v>
      </c>
      <c r="GK156">
        <f>ROUND(R156*(R12)/100,2)</f>
        <v>0</v>
      </c>
      <c r="GL156">
        <f t="shared" si="113"/>
        <v>0</v>
      </c>
      <c r="GM156">
        <f t="shared" si="114"/>
        <v>-16.64</v>
      </c>
      <c r="GN156">
        <f t="shared" si="115"/>
        <v>0</v>
      </c>
      <c r="GO156">
        <f t="shared" si="116"/>
        <v>0</v>
      </c>
      <c r="GP156">
        <f t="shared" si="117"/>
        <v>-16.64</v>
      </c>
      <c r="GR156">
        <v>0</v>
      </c>
      <c r="GS156">
        <v>3</v>
      </c>
      <c r="GT156">
        <v>0</v>
      </c>
      <c r="GU156" t="s">
        <v>3</v>
      </c>
      <c r="GV156">
        <f t="shared" si="118"/>
        <v>0</v>
      </c>
      <c r="GW156">
        <v>1</v>
      </c>
      <c r="GX156">
        <f t="shared" si="119"/>
        <v>0</v>
      </c>
      <c r="HA156">
        <v>0</v>
      </c>
      <c r="HB156">
        <v>0</v>
      </c>
      <c r="HC156">
        <f t="shared" si="120"/>
        <v>0</v>
      </c>
      <c r="HE156" t="s">
        <v>3</v>
      </c>
      <c r="HF156" t="s">
        <v>3</v>
      </c>
      <c r="HM156" t="s">
        <v>20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ROW(SmtRes!A34)</f>
        <v>34</v>
      </c>
      <c r="D157">
        <f>ROW(EtalonRes!A34)</f>
        <v>34</v>
      </c>
      <c r="E157" t="s">
        <v>134</v>
      </c>
      <c r="F157" t="s">
        <v>130</v>
      </c>
      <c r="G157" t="s">
        <v>135</v>
      </c>
      <c r="H157" t="s">
        <v>18</v>
      </c>
      <c r="I157">
        <f>ROUND(166.905/100,9)</f>
        <v>1.6690499999999999</v>
      </c>
      <c r="J157">
        <v>0</v>
      </c>
      <c r="K157">
        <f>ROUND(166.905/100,9)</f>
        <v>1.6690499999999999</v>
      </c>
      <c r="O157">
        <f t="shared" si="90"/>
        <v>80712.72</v>
      </c>
      <c r="P157">
        <f t="shared" si="91"/>
        <v>3803.29</v>
      </c>
      <c r="Q157">
        <f t="shared" si="92"/>
        <v>0</v>
      </c>
      <c r="R157">
        <f t="shared" si="93"/>
        <v>0</v>
      </c>
      <c r="S157">
        <f t="shared" si="94"/>
        <v>76909.429999999993</v>
      </c>
      <c r="T157">
        <f t="shared" si="95"/>
        <v>0</v>
      </c>
      <c r="U157">
        <f t="shared" si="96"/>
        <v>274.89253499999995</v>
      </c>
      <c r="V157">
        <f t="shared" si="97"/>
        <v>0</v>
      </c>
      <c r="W157">
        <f t="shared" si="98"/>
        <v>0</v>
      </c>
      <c r="X157">
        <f t="shared" si="99"/>
        <v>53836.6</v>
      </c>
      <c r="Y157">
        <f t="shared" si="99"/>
        <v>7690.94</v>
      </c>
      <c r="AA157">
        <v>75529128</v>
      </c>
      <c r="AB157">
        <f t="shared" si="100"/>
        <v>48358.482000000004</v>
      </c>
      <c r="AC157">
        <f>ROUND((((ES157*122)*0.3)),6)</f>
        <v>2278.7159999999999</v>
      </c>
      <c r="AD157">
        <f>ROUND((((((ET157*122)*0.3))-(((EU157*122)*0.3)))+AE157),6)</f>
        <v>0</v>
      </c>
      <c r="AE157">
        <f>ROUND((((EU157*122)*0.3)),6)</f>
        <v>0</v>
      </c>
      <c r="AF157">
        <f>ROUND((((EV157*122)*0.3)),6)</f>
        <v>46079.766000000003</v>
      </c>
      <c r="AG157">
        <f t="shared" si="101"/>
        <v>0</v>
      </c>
      <c r="AH157">
        <f>(((EW157*122)*0.3))</f>
        <v>164.7</v>
      </c>
      <c r="AI157">
        <f>(((EX157*122)*0.3))</f>
        <v>0</v>
      </c>
      <c r="AJ157">
        <f t="shared" si="102"/>
        <v>0</v>
      </c>
      <c r="AK157">
        <v>1321.27</v>
      </c>
      <c r="AL157">
        <v>62.26</v>
      </c>
      <c r="AM157">
        <v>0</v>
      </c>
      <c r="AN157">
        <v>0</v>
      </c>
      <c r="AO157">
        <v>1259.01</v>
      </c>
      <c r="AP157">
        <v>0</v>
      </c>
      <c r="AQ157">
        <v>4.5</v>
      </c>
      <c r="AR157">
        <v>0</v>
      </c>
      <c r="AS157">
        <v>0</v>
      </c>
      <c r="AT157">
        <v>70</v>
      </c>
      <c r="AU157">
        <v>10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132</v>
      </c>
      <c r="BM157">
        <v>0</v>
      </c>
      <c r="BN157">
        <v>0</v>
      </c>
      <c r="BO157" t="s">
        <v>3</v>
      </c>
      <c r="BP157">
        <v>0</v>
      </c>
      <c r="BQ157">
        <v>1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70</v>
      </c>
      <c r="CA157">
        <v>10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03"/>
        <v>80712.719999999987</v>
      </c>
      <c r="CQ157">
        <f t="shared" si="104"/>
        <v>2278.7159999999999</v>
      </c>
      <c r="CR157">
        <f>((((((ET157*122)*0.3))*BB157-(((EU157*122)*0.3))*BS157)+AE157*BS157)*AV157)</f>
        <v>0</v>
      </c>
      <c r="CS157">
        <f t="shared" si="105"/>
        <v>0</v>
      </c>
      <c r="CT157">
        <f t="shared" si="106"/>
        <v>46079.766000000003</v>
      </c>
      <c r="CU157">
        <f t="shared" si="107"/>
        <v>0</v>
      </c>
      <c r="CV157">
        <f t="shared" si="108"/>
        <v>164.7</v>
      </c>
      <c r="CW157">
        <f t="shared" si="109"/>
        <v>0</v>
      </c>
      <c r="CX157">
        <f t="shared" si="109"/>
        <v>0</v>
      </c>
      <c r="CY157">
        <f t="shared" si="110"/>
        <v>53836.600999999995</v>
      </c>
      <c r="CZ157">
        <f t="shared" si="111"/>
        <v>7690.9429999999993</v>
      </c>
      <c r="DC157" t="s">
        <v>3</v>
      </c>
      <c r="DD157" t="s">
        <v>20</v>
      </c>
      <c r="DE157" t="s">
        <v>20</v>
      </c>
      <c r="DF157" t="s">
        <v>20</v>
      </c>
      <c r="DG157" t="s">
        <v>20</v>
      </c>
      <c r="DH157" t="s">
        <v>3</v>
      </c>
      <c r="DI157" t="s">
        <v>20</v>
      </c>
      <c r="DJ157" t="s">
        <v>20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1005</v>
      </c>
      <c r="DV157" t="s">
        <v>18</v>
      </c>
      <c r="DW157" t="s">
        <v>18</v>
      </c>
      <c r="DX157">
        <v>100</v>
      </c>
      <c r="DZ157" t="s">
        <v>3</v>
      </c>
      <c r="EA157" t="s">
        <v>3</v>
      </c>
      <c r="EB157" t="s">
        <v>3</v>
      </c>
      <c r="EC157" t="s">
        <v>3</v>
      </c>
      <c r="EE157">
        <v>75226705</v>
      </c>
      <c r="EF157">
        <v>1</v>
      </c>
      <c r="EG157" t="s">
        <v>21</v>
      </c>
      <c r="EH157">
        <v>0</v>
      </c>
      <c r="EI157" t="s">
        <v>3</v>
      </c>
      <c r="EJ157">
        <v>4</v>
      </c>
      <c r="EK157">
        <v>0</v>
      </c>
      <c r="EL157" t="s">
        <v>22</v>
      </c>
      <c r="EM157" t="s">
        <v>23</v>
      </c>
      <c r="EO157" t="s">
        <v>3</v>
      </c>
      <c r="EQ157">
        <v>0</v>
      </c>
      <c r="ER157">
        <v>1321.27</v>
      </c>
      <c r="ES157">
        <v>62.26</v>
      </c>
      <c r="ET157">
        <v>0</v>
      </c>
      <c r="EU157">
        <v>0</v>
      </c>
      <c r="EV157">
        <v>1259.01</v>
      </c>
      <c r="EW157">
        <v>4.5</v>
      </c>
      <c r="EX157">
        <v>0</v>
      </c>
      <c r="EY157">
        <v>0</v>
      </c>
      <c r="FQ157">
        <v>0</v>
      </c>
      <c r="FR157">
        <f t="shared" si="112"/>
        <v>0</v>
      </c>
      <c r="FS157">
        <v>0</v>
      </c>
      <c r="FX157">
        <v>70</v>
      </c>
      <c r="FY157">
        <v>10</v>
      </c>
      <c r="GA157" t="s">
        <v>3</v>
      </c>
      <c r="GD157">
        <v>0</v>
      </c>
      <c r="GF157">
        <v>-1763700095</v>
      </c>
      <c r="GG157">
        <v>2</v>
      </c>
      <c r="GH157">
        <v>1</v>
      </c>
      <c r="GI157">
        <v>-2</v>
      </c>
      <c r="GJ157">
        <v>0</v>
      </c>
      <c r="GK157">
        <f>ROUND(R157*(R12)/100,2)</f>
        <v>0</v>
      </c>
      <c r="GL157">
        <f t="shared" si="113"/>
        <v>0</v>
      </c>
      <c r="GM157">
        <f t="shared" si="114"/>
        <v>142240.26</v>
      </c>
      <c r="GN157">
        <f t="shared" si="115"/>
        <v>0</v>
      </c>
      <c r="GO157">
        <f t="shared" si="116"/>
        <v>0</v>
      </c>
      <c r="GP157">
        <f t="shared" si="117"/>
        <v>142240.26</v>
      </c>
      <c r="GR157">
        <v>0</v>
      </c>
      <c r="GS157">
        <v>3</v>
      </c>
      <c r="GT157">
        <v>0</v>
      </c>
      <c r="GU157" t="s">
        <v>3</v>
      </c>
      <c r="GV157">
        <f t="shared" si="118"/>
        <v>0</v>
      </c>
      <c r="GW157">
        <v>1</v>
      </c>
      <c r="GX157">
        <f t="shared" si="119"/>
        <v>0</v>
      </c>
      <c r="HA157">
        <v>0</v>
      </c>
      <c r="HB157">
        <v>0</v>
      </c>
      <c r="HC157">
        <f t="shared" si="120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18</v>
      </c>
      <c r="B158">
        <v>1</v>
      </c>
      <c r="C158">
        <v>34</v>
      </c>
      <c r="E158" t="s">
        <v>136</v>
      </c>
      <c r="F158" t="s">
        <v>25</v>
      </c>
      <c r="G158" t="s">
        <v>26</v>
      </c>
      <c r="H158" t="s">
        <v>27</v>
      </c>
      <c r="I158">
        <f>I157*J158</f>
        <v>-1.8326169000000001</v>
      </c>
      <c r="J158">
        <v>-1.0980000000000001</v>
      </c>
      <c r="K158">
        <v>-0.03</v>
      </c>
      <c r="O158">
        <f t="shared" si="90"/>
        <v>-91.32</v>
      </c>
      <c r="P158">
        <f t="shared" si="91"/>
        <v>-91.32</v>
      </c>
      <c r="Q158">
        <f t="shared" si="92"/>
        <v>0</v>
      </c>
      <c r="R158">
        <f t="shared" si="93"/>
        <v>0</v>
      </c>
      <c r="S158">
        <f t="shared" si="94"/>
        <v>0</v>
      </c>
      <c r="T158">
        <f t="shared" si="95"/>
        <v>0</v>
      </c>
      <c r="U158">
        <f t="shared" si="96"/>
        <v>0</v>
      </c>
      <c r="V158">
        <f t="shared" si="97"/>
        <v>0</v>
      </c>
      <c r="W158">
        <f t="shared" si="98"/>
        <v>0</v>
      </c>
      <c r="X158">
        <f t="shared" si="99"/>
        <v>0</v>
      </c>
      <c r="Y158">
        <f t="shared" si="99"/>
        <v>0</v>
      </c>
      <c r="AA158">
        <v>75529128</v>
      </c>
      <c r="AB158">
        <f t="shared" si="100"/>
        <v>49.83</v>
      </c>
      <c r="AC158">
        <f>ROUND((ES158),6)</f>
        <v>49.83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101"/>
        <v>0</v>
      </c>
      <c r="AH158">
        <f>(EW158)</f>
        <v>0</v>
      </c>
      <c r="AI158">
        <f>(EX158)</f>
        <v>0</v>
      </c>
      <c r="AJ158">
        <f t="shared" si="102"/>
        <v>0</v>
      </c>
      <c r="AK158">
        <v>49.83</v>
      </c>
      <c r="AL158">
        <v>49.83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70</v>
      </c>
      <c r="AU158">
        <v>10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4</v>
      </c>
      <c r="BJ158" t="s">
        <v>28</v>
      </c>
      <c r="BM158">
        <v>0</v>
      </c>
      <c r="BN158">
        <v>0</v>
      </c>
      <c r="BO158" t="s">
        <v>3</v>
      </c>
      <c r="BP158">
        <v>0</v>
      </c>
      <c r="BQ158">
        <v>1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70</v>
      </c>
      <c r="CA158">
        <v>10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03"/>
        <v>-91.32</v>
      </c>
      <c r="CQ158">
        <f t="shared" si="104"/>
        <v>49.83</v>
      </c>
      <c r="CR158">
        <f>((((ET158)*BB158-(EU158)*BS158)+AE158*BS158)*AV158)</f>
        <v>0</v>
      </c>
      <c r="CS158">
        <f t="shared" si="105"/>
        <v>0</v>
      </c>
      <c r="CT158">
        <f t="shared" si="106"/>
        <v>0</v>
      </c>
      <c r="CU158">
        <f t="shared" si="107"/>
        <v>0</v>
      </c>
      <c r="CV158">
        <f t="shared" si="108"/>
        <v>0</v>
      </c>
      <c r="CW158">
        <f t="shared" si="109"/>
        <v>0</v>
      </c>
      <c r="CX158">
        <f t="shared" si="109"/>
        <v>0</v>
      </c>
      <c r="CY158">
        <f t="shared" si="110"/>
        <v>0</v>
      </c>
      <c r="CZ158">
        <f t="shared" si="111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1007</v>
      </c>
      <c r="DV158" t="s">
        <v>27</v>
      </c>
      <c r="DW158" t="s">
        <v>27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75226705</v>
      </c>
      <c r="EF158">
        <v>1</v>
      </c>
      <c r="EG158" t="s">
        <v>21</v>
      </c>
      <c r="EH158">
        <v>0</v>
      </c>
      <c r="EI158" t="s">
        <v>3</v>
      </c>
      <c r="EJ158">
        <v>4</v>
      </c>
      <c r="EK158">
        <v>0</v>
      </c>
      <c r="EL158" t="s">
        <v>22</v>
      </c>
      <c r="EM158" t="s">
        <v>23</v>
      </c>
      <c r="EO158" t="s">
        <v>3</v>
      </c>
      <c r="EQ158">
        <v>0</v>
      </c>
      <c r="ER158">
        <v>49.83</v>
      </c>
      <c r="ES158">
        <v>49.83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12"/>
        <v>0</v>
      </c>
      <c r="FS158">
        <v>0</v>
      </c>
      <c r="FX158">
        <v>70</v>
      </c>
      <c r="FY158">
        <v>10</v>
      </c>
      <c r="GA158" t="s">
        <v>3</v>
      </c>
      <c r="GD158">
        <v>0</v>
      </c>
      <c r="GF158">
        <v>973433911</v>
      </c>
      <c r="GG158">
        <v>2</v>
      </c>
      <c r="GH158">
        <v>1</v>
      </c>
      <c r="GI158">
        <v>-2</v>
      </c>
      <c r="GJ158">
        <v>0</v>
      </c>
      <c r="GK158">
        <f>ROUND(R158*(R12)/100,2)</f>
        <v>0</v>
      </c>
      <c r="GL158">
        <f t="shared" si="113"/>
        <v>0</v>
      </c>
      <c r="GM158">
        <f t="shared" si="114"/>
        <v>-91.32</v>
      </c>
      <c r="GN158">
        <f t="shared" si="115"/>
        <v>0</v>
      </c>
      <c r="GO158">
        <f t="shared" si="116"/>
        <v>0</v>
      </c>
      <c r="GP158">
        <f t="shared" si="117"/>
        <v>-91.32</v>
      </c>
      <c r="GR158">
        <v>0</v>
      </c>
      <c r="GS158">
        <v>3</v>
      </c>
      <c r="GT158">
        <v>0</v>
      </c>
      <c r="GU158" t="s">
        <v>3</v>
      </c>
      <c r="GV158">
        <f t="shared" si="118"/>
        <v>0</v>
      </c>
      <c r="GW158">
        <v>1</v>
      </c>
      <c r="GX158">
        <f t="shared" si="119"/>
        <v>0</v>
      </c>
      <c r="HA158">
        <v>0</v>
      </c>
      <c r="HB158">
        <v>0</v>
      </c>
      <c r="HC158">
        <f t="shared" si="120"/>
        <v>0</v>
      </c>
      <c r="HE158" t="s">
        <v>3</v>
      </c>
      <c r="HF158" t="s">
        <v>3</v>
      </c>
      <c r="HM158" t="s">
        <v>20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60" spans="1:245" x14ac:dyDescent="0.2">
      <c r="A160" s="2">
        <v>51</v>
      </c>
      <c r="B160" s="2">
        <f>B149</f>
        <v>1</v>
      </c>
      <c r="C160" s="2">
        <f>A149</f>
        <v>5</v>
      </c>
      <c r="D160" s="2">
        <f>ROW(A149)</f>
        <v>149</v>
      </c>
      <c r="E160" s="2"/>
      <c r="F160" s="2" t="str">
        <f>IF(F149&lt;&gt;"",F149,"")</f>
        <v/>
      </c>
      <c r="G160" s="2" t="str">
        <f>IF(G149&lt;&gt;"",G149,"")</f>
        <v>Мытье окон, дверей, перегородок, внутреннего остекления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T160" si="121">ROUND(AB160,2)</f>
        <v>126783.34</v>
      </c>
      <c r="P160" s="2">
        <f t="shared" si="121"/>
        <v>4398.62</v>
      </c>
      <c r="Q160" s="2">
        <f t="shared" si="121"/>
        <v>0</v>
      </c>
      <c r="R160" s="2">
        <f t="shared" si="121"/>
        <v>0</v>
      </c>
      <c r="S160" s="2">
        <f t="shared" si="121"/>
        <v>122384.72</v>
      </c>
      <c r="T160" s="2">
        <f t="shared" si="121"/>
        <v>0</v>
      </c>
      <c r="U160" s="2">
        <f>AH160</f>
        <v>437.43218339999999</v>
      </c>
      <c r="V160" s="2">
        <f>AI160</f>
        <v>0</v>
      </c>
      <c r="W160" s="2">
        <f>ROUND(AJ160,2)</f>
        <v>0</v>
      </c>
      <c r="X160" s="2">
        <f>ROUND(AK160,2)</f>
        <v>85669.3</v>
      </c>
      <c r="Y160" s="2">
        <f>ROUND(AL160,2)</f>
        <v>12238.47</v>
      </c>
      <c r="Z160" s="2"/>
      <c r="AA160" s="2"/>
      <c r="AB160" s="2">
        <f>ROUND(SUMIF(AA153:AA158,"=75529128",O153:O158),2)</f>
        <v>126783.34</v>
      </c>
      <c r="AC160" s="2">
        <f>ROUND(SUMIF(AA153:AA158,"=75529128",P153:P158),2)</f>
        <v>4398.62</v>
      </c>
      <c r="AD160" s="2">
        <f>ROUND(SUMIF(AA153:AA158,"=75529128",Q153:Q158),2)</f>
        <v>0</v>
      </c>
      <c r="AE160" s="2">
        <f>ROUND(SUMIF(AA153:AA158,"=75529128",R153:R158),2)</f>
        <v>0</v>
      </c>
      <c r="AF160" s="2">
        <f>ROUND(SUMIF(AA153:AA158,"=75529128",S153:S158),2)</f>
        <v>122384.72</v>
      </c>
      <c r="AG160" s="2">
        <f>ROUND(SUMIF(AA153:AA158,"=75529128",T153:T158),2)</f>
        <v>0</v>
      </c>
      <c r="AH160" s="2">
        <f>SUMIF(AA153:AA158,"=75529128",U153:U158)</f>
        <v>437.43218339999999</v>
      </c>
      <c r="AI160" s="2">
        <f>SUMIF(AA153:AA158,"=75529128",V153:V158)</f>
        <v>0</v>
      </c>
      <c r="AJ160" s="2">
        <f>ROUND(SUMIF(AA153:AA158,"=75529128",W153:W158),2)</f>
        <v>0</v>
      </c>
      <c r="AK160" s="2">
        <f>ROUND(SUMIF(AA153:AA158,"=75529128",X153:X158),2)</f>
        <v>85669.3</v>
      </c>
      <c r="AL160" s="2">
        <f>ROUND(SUMIF(AA153:AA158,"=75529128",Y153:Y158),2)</f>
        <v>12238.47</v>
      </c>
      <c r="AM160" s="2"/>
      <c r="AN160" s="2"/>
      <c r="AO160" s="2">
        <f t="shared" ref="AO160:BD160" si="122">ROUND(BX160,2)</f>
        <v>0</v>
      </c>
      <c r="AP160" s="2">
        <f t="shared" si="122"/>
        <v>0</v>
      </c>
      <c r="AQ160" s="2">
        <f t="shared" si="122"/>
        <v>0</v>
      </c>
      <c r="AR160" s="2">
        <f t="shared" si="122"/>
        <v>224691.11</v>
      </c>
      <c r="AS160" s="2">
        <f t="shared" si="122"/>
        <v>0</v>
      </c>
      <c r="AT160" s="2">
        <f t="shared" si="122"/>
        <v>0</v>
      </c>
      <c r="AU160" s="2">
        <f t="shared" si="122"/>
        <v>224691.11</v>
      </c>
      <c r="AV160" s="2">
        <f t="shared" si="122"/>
        <v>4398.62</v>
      </c>
      <c r="AW160" s="2">
        <f t="shared" si="122"/>
        <v>4398.62</v>
      </c>
      <c r="AX160" s="2">
        <f t="shared" si="122"/>
        <v>0</v>
      </c>
      <c r="AY160" s="2">
        <f t="shared" si="122"/>
        <v>4398.62</v>
      </c>
      <c r="AZ160" s="2">
        <f t="shared" si="122"/>
        <v>0</v>
      </c>
      <c r="BA160" s="2">
        <f t="shared" si="122"/>
        <v>0</v>
      </c>
      <c r="BB160" s="2">
        <f t="shared" si="122"/>
        <v>0</v>
      </c>
      <c r="BC160" s="2">
        <f t="shared" si="122"/>
        <v>0</v>
      </c>
      <c r="BD160" s="2">
        <f t="shared" si="122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>
        <f>ROUND(SUMIF(AA153:AA158,"=75529128",FQ153:FQ158),2)</f>
        <v>0</v>
      </c>
      <c r="BY160" s="2">
        <f>ROUND(SUMIF(AA153:AA158,"=75529128",FR153:FR158),2)</f>
        <v>0</v>
      </c>
      <c r="BZ160" s="2">
        <f>ROUND(SUMIF(AA153:AA158,"=75529128",GL153:GL158),2)</f>
        <v>0</v>
      </c>
      <c r="CA160" s="2">
        <f>ROUND(SUMIF(AA153:AA158,"=75529128",GM153:GM158),2)</f>
        <v>224691.11</v>
      </c>
      <c r="CB160" s="2">
        <f>ROUND(SUMIF(AA153:AA158,"=75529128",GN153:GN158),2)</f>
        <v>0</v>
      </c>
      <c r="CC160" s="2">
        <f>ROUND(SUMIF(AA153:AA158,"=75529128",GO153:GO158),2)</f>
        <v>0</v>
      </c>
      <c r="CD160" s="2">
        <f>ROUND(SUMIF(AA153:AA158,"=75529128",GP153:GP158),2)</f>
        <v>224691.11</v>
      </c>
      <c r="CE160" s="2">
        <f>AC160-BX160</f>
        <v>4398.62</v>
      </c>
      <c r="CF160" s="2">
        <f>AC160-BY160</f>
        <v>4398.62</v>
      </c>
      <c r="CG160" s="2">
        <f>BX160-BZ160</f>
        <v>0</v>
      </c>
      <c r="CH160" s="2">
        <f>AC160-BX160-BY160+BZ160</f>
        <v>4398.62</v>
      </c>
      <c r="CI160" s="2">
        <f>BY160-BZ160</f>
        <v>0</v>
      </c>
      <c r="CJ160" s="2">
        <f>ROUND(SUMIF(AA153:AA158,"=75529128",GX153:GX158),2)</f>
        <v>0</v>
      </c>
      <c r="CK160" s="2">
        <f>ROUND(SUMIF(AA153:AA158,"=75529128",GY153:GY158),2)</f>
        <v>0</v>
      </c>
      <c r="CL160" s="2">
        <f>ROUND(SUMIF(AA153:AA158,"=75529128",GZ153:GZ158),2)</f>
        <v>0</v>
      </c>
      <c r="CM160" s="2">
        <f>ROUND(SUMIF(AA153:AA158,"=75529128",HD153:HD158),2)</f>
        <v>0</v>
      </c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201</v>
      </c>
      <c r="F162" s="4">
        <f>ROUND(Source!O160,O162)</f>
        <v>126783.34</v>
      </c>
      <c r="G162" s="4" t="s">
        <v>34</v>
      </c>
      <c r="H162" s="4" t="s">
        <v>35</v>
      </c>
      <c r="I162" s="4"/>
      <c r="J162" s="4"/>
      <c r="K162" s="4">
        <v>201</v>
      </c>
      <c r="L162" s="4">
        <v>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126783.34</v>
      </c>
      <c r="X162" s="4">
        <v>1</v>
      </c>
      <c r="Y162" s="4">
        <v>126783.34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>ROUND(Source!P160,O163)</f>
        <v>4398.62</v>
      </c>
      <c r="G163" s="4" t="s">
        <v>36</v>
      </c>
      <c r="H163" s="4" t="s">
        <v>37</v>
      </c>
      <c r="I163" s="4"/>
      <c r="J163" s="4"/>
      <c r="K163" s="4">
        <v>202</v>
      </c>
      <c r="L163" s="4">
        <v>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4398.62</v>
      </c>
      <c r="X163" s="4">
        <v>1</v>
      </c>
      <c r="Y163" s="4">
        <v>4398.62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>ROUND(Source!AO160,O164)</f>
        <v>0</v>
      </c>
      <c r="G164" s="4" t="s">
        <v>38</v>
      </c>
      <c r="H164" s="4" t="s">
        <v>39</v>
      </c>
      <c r="I164" s="4"/>
      <c r="J164" s="4"/>
      <c r="K164" s="4">
        <v>222</v>
      </c>
      <c r="L164" s="4">
        <v>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>ROUND(Source!AV160,O165)</f>
        <v>4398.62</v>
      </c>
      <c r="G165" s="4" t="s">
        <v>40</v>
      </c>
      <c r="H165" s="4" t="s">
        <v>41</v>
      </c>
      <c r="I165" s="4"/>
      <c r="J165" s="4"/>
      <c r="K165" s="4">
        <v>225</v>
      </c>
      <c r="L165" s="4">
        <v>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4398.62</v>
      </c>
      <c r="X165" s="4">
        <v>1</v>
      </c>
      <c r="Y165" s="4">
        <v>4398.62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>ROUND(Source!AW160,O166)</f>
        <v>4398.62</v>
      </c>
      <c r="G166" s="4" t="s">
        <v>42</v>
      </c>
      <c r="H166" s="4" t="s">
        <v>43</v>
      </c>
      <c r="I166" s="4"/>
      <c r="J166" s="4"/>
      <c r="K166" s="4">
        <v>226</v>
      </c>
      <c r="L166" s="4">
        <v>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4398.62</v>
      </c>
      <c r="X166" s="4">
        <v>1</v>
      </c>
      <c r="Y166" s="4">
        <v>4398.62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>ROUND(Source!AX160,O167)</f>
        <v>0</v>
      </c>
      <c r="G167" s="4" t="s">
        <v>44</v>
      </c>
      <c r="H167" s="4" t="s">
        <v>45</v>
      </c>
      <c r="I167" s="4"/>
      <c r="J167" s="4"/>
      <c r="K167" s="4">
        <v>227</v>
      </c>
      <c r="L167" s="4">
        <v>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>ROUND(Source!AY160,O168)</f>
        <v>4398.62</v>
      </c>
      <c r="G168" s="4" t="s">
        <v>46</v>
      </c>
      <c r="H168" s="4" t="s">
        <v>47</v>
      </c>
      <c r="I168" s="4"/>
      <c r="J168" s="4"/>
      <c r="K168" s="4">
        <v>228</v>
      </c>
      <c r="L168" s="4">
        <v>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4398.62</v>
      </c>
      <c r="X168" s="4">
        <v>1</v>
      </c>
      <c r="Y168" s="4">
        <v>4398.62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>ROUND(Source!AP160,O169)</f>
        <v>0</v>
      </c>
      <c r="G169" s="4" t="s">
        <v>48</v>
      </c>
      <c r="H169" s="4" t="s">
        <v>49</v>
      </c>
      <c r="I169" s="4"/>
      <c r="J169" s="4"/>
      <c r="K169" s="4">
        <v>216</v>
      </c>
      <c r="L169" s="4">
        <v>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>ROUND(Source!AQ160,O170)</f>
        <v>0</v>
      </c>
      <c r="G170" s="4" t="s">
        <v>50</v>
      </c>
      <c r="H170" s="4" t="s">
        <v>51</v>
      </c>
      <c r="I170" s="4"/>
      <c r="J170" s="4"/>
      <c r="K170" s="4">
        <v>223</v>
      </c>
      <c r="L170" s="4">
        <v>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>ROUND(Source!AZ160,O171)</f>
        <v>0</v>
      </c>
      <c r="G171" s="4" t="s">
        <v>52</v>
      </c>
      <c r="H171" s="4" t="s">
        <v>53</v>
      </c>
      <c r="I171" s="4"/>
      <c r="J171" s="4"/>
      <c r="K171" s="4">
        <v>229</v>
      </c>
      <c r="L171" s="4">
        <v>10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>ROUND(Source!Q160,O172)</f>
        <v>0</v>
      </c>
      <c r="G172" s="4" t="s">
        <v>54</v>
      </c>
      <c r="H172" s="4" t="s">
        <v>55</v>
      </c>
      <c r="I172" s="4"/>
      <c r="J172" s="4"/>
      <c r="K172" s="4">
        <v>203</v>
      </c>
      <c r="L172" s="4">
        <v>11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>ROUND(Source!BB160,O173)</f>
        <v>0</v>
      </c>
      <c r="G173" s="4" t="s">
        <v>56</v>
      </c>
      <c r="H173" s="4" t="s">
        <v>57</v>
      </c>
      <c r="I173" s="4"/>
      <c r="J173" s="4"/>
      <c r="K173" s="4">
        <v>231</v>
      </c>
      <c r="L173" s="4">
        <v>12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>ROUND(Source!R160,O174)</f>
        <v>0</v>
      </c>
      <c r="G174" s="4" t="s">
        <v>58</v>
      </c>
      <c r="H174" s="4" t="s">
        <v>59</v>
      </c>
      <c r="I174" s="4"/>
      <c r="J174" s="4"/>
      <c r="K174" s="4">
        <v>204</v>
      </c>
      <c r="L174" s="4">
        <v>13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>ROUND(Source!S160,O175)</f>
        <v>122384.72</v>
      </c>
      <c r="G175" s="4" t="s">
        <v>60</v>
      </c>
      <c r="H175" s="4" t="s">
        <v>61</v>
      </c>
      <c r="I175" s="4"/>
      <c r="J175" s="4"/>
      <c r="K175" s="4">
        <v>205</v>
      </c>
      <c r="L175" s="4">
        <v>14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122384.72</v>
      </c>
      <c r="X175" s="4">
        <v>1</v>
      </c>
      <c r="Y175" s="4">
        <v>122384.72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>ROUND(Source!BC160,O176)</f>
        <v>0</v>
      </c>
      <c r="G176" s="4" t="s">
        <v>62</v>
      </c>
      <c r="H176" s="4" t="s">
        <v>63</v>
      </c>
      <c r="I176" s="4"/>
      <c r="J176" s="4"/>
      <c r="K176" s="4">
        <v>232</v>
      </c>
      <c r="L176" s="4">
        <v>15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>ROUND(Source!AS160,O177)</f>
        <v>0</v>
      </c>
      <c r="G177" s="4" t="s">
        <v>64</v>
      </c>
      <c r="H177" s="4" t="s">
        <v>65</v>
      </c>
      <c r="I177" s="4"/>
      <c r="J177" s="4"/>
      <c r="K177" s="4">
        <v>214</v>
      </c>
      <c r="L177" s="4">
        <v>16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>ROUND(Source!AT160,O178)</f>
        <v>0</v>
      </c>
      <c r="G178" s="4" t="s">
        <v>66</v>
      </c>
      <c r="H178" s="4" t="s">
        <v>67</v>
      </c>
      <c r="I178" s="4"/>
      <c r="J178" s="4"/>
      <c r="K178" s="4">
        <v>215</v>
      </c>
      <c r="L178" s="4">
        <v>17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>ROUND(Source!AU160,O179)</f>
        <v>224691.11</v>
      </c>
      <c r="G179" s="4" t="s">
        <v>68</v>
      </c>
      <c r="H179" s="4" t="s">
        <v>69</v>
      </c>
      <c r="I179" s="4"/>
      <c r="J179" s="4"/>
      <c r="K179" s="4">
        <v>217</v>
      </c>
      <c r="L179" s="4">
        <v>18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224691.11</v>
      </c>
      <c r="X179" s="4">
        <v>1</v>
      </c>
      <c r="Y179" s="4">
        <v>224691.11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>ROUND(Source!BA160,O180)</f>
        <v>0</v>
      </c>
      <c r="G180" s="4" t="s">
        <v>70</v>
      </c>
      <c r="H180" s="4" t="s">
        <v>71</v>
      </c>
      <c r="I180" s="4"/>
      <c r="J180" s="4"/>
      <c r="K180" s="4">
        <v>230</v>
      </c>
      <c r="L180" s="4">
        <v>19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>ROUND(Source!T160,O181)</f>
        <v>0</v>
      </c>
      <c r="G181" s="4" t="s">
        <v>72</v>
      </c>
      <c r="H181" s="4" t="s">
        <v>73</v>
      </c>
      <c r="I181" s="4"/>
      <c r="J181" s="4"/>
      <c r="K181" s="4">
        <v>206</v>
      </c>
      <c r="L181" s="4">
        <v>20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>Source!U160</f>
        <v>437.43218339999999</v>
      </c>
      <c r="G182" s="4" t="s">
        <v>74</v>
      </c>
      <c r="H182" s="4" t="s">
        <v>75</v>
      </c>
      <c r="I182" s="4"/>
      <c r="J182" s="4"/>
      <c r="K182" s="4">
        <v>207</v>
      </c>
      <c r="L182" s="4">
        <v>21</v>
      </c>
      <c r="M182" s="4">
        <v>3</v>
      </c>
      <c r="N182" s="4" t="s">
        <v>3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437.43218339999999</v>
      </c>
      <c r="X182" s="4">
        <v>1</v>
      </c>
      <c r="Y182" s="4">
        <v>437.43218339999999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>Source!V160</f>
        <v>0</v>
      </c>
      <c r="G183" s="4" t="s">
        <v>76</v>
      </c>
      <c r="H183" s="4" t="s">
        <v>77</v>
      </c>
      <c r="I183" s="4"/>
      <c r="J183" s="4"/>
      <c r="K183" s="4">
        <v>208</v>
      </c>
      <c r="L183" s="4">
        <v>22</v>
      </c>
      <c r="M183" s="4">
        <v>3</v>
      </c>
      <c r="N183" s="4" t="s">
        <v>3</v>
      </c>
      <c r="O183" s="4">
        <v>-1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>ROUND(Source!W160,O184)</f>
        <v>0</v>
      </c>
      <c r="G184" s="4" t="s">
        <v>78</v>
      </c>
      <c r="H184" s="4" t="s">
        <v>79</v>
      </c>
      <c r="I184" s="4"/>
      <c r="J184" s="4"/>
      <c r="K184" s="4">
        <v>209</v>
      </c>
      <c r="L184" s="4">
        <v>23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>ROUND(Source!BD160,O185)</f>
        <v>0</v>
      </c>
      <c r="G185" s="4" t="s">
        <v>80</v>
      </c>
      <c r="H185" s="4" t="s">
        <v>81</v>
      </c>
      <c r="I185" s="4"/>
      <c r="J185" s="4"/>
      <c r="K185" s="4">
        <v>233</v>
      </c>
      <c r="L185" s="4">
        <v>24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>ROUND(Source!X160,O186)</f>
        <v>85669.3</v>
      </c>
      <c r="G186" s="4" t="s">
        <v>82</v>
      </c>
      <c r="H186" s="4" t="s">
        <v>83</v>
      </c>
      <c r="I186" s="4"/>
      <c r="J186" s="4"/>
      <c r="K186" s="4">
        <v>210</v>
      </c>
      <c r="L186" s="4">
        <v>25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85669.3</v>
      </c>
      <c r="X186" s="4">
        <v>1</v>
      </c>
      <c r="Y186" s="4">
        <v>85669.3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>ROUND(Source!Y160,O187)</f>
        <v>12238.47</v>
      </c>
      <c r="G187" s="4" t="s">
        <v>84</v>
      </c>
      <c r="H187" s="4" t="s">
        <v>85</v>
      </c>
      <c r="I187" s="4"/>
      <c r="J187" s="4"/>
      <c r="K187" s="4">
        <v>211</v>
      </c>
      <c r="L187" s="4">
        <v>26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12238.47</v>
      </c>
      <c r="X187" s="4">
        <v>1</v>
      </c>
      <c r="Y187" s="4">
        <v>12238.47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ROUND(Source!AR160,O188)</f>
        <v>224691.11</v>
      </c>
      <c r="G188" s="4" t="s">
        <v>86</v>
      </c>
      <c r="H188" s="4" t="s">
        <v>87</v>
      </c>
      <c r="I188" s="4"/>
      <c r="J188" s="4"/>
      <c r="K188" s="4">
        <v>224</v>
      </c>
      <c r="L188" s="4">
        <v>27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224691.11</v>
      </c>
      <c r="X188" s="4">
        <v>1</v>
      </c>
      <c r="Y188" s="4">
        <v>224691.11</v>
      </c>
      <c r="Z188" s="4"/>
      <c r="AA188" s="4"/>
      <c r="AB188" s="4"/>
    </row>
    <row r="190" spans="1:206" x14ac:dyDescent="0.2">
      <c r="A190" s="1">
        <v>5</v>
      </c>
      <c r="B190" s="1">
        <v>1</v>
      </c>
      <c r="C190" s="1"/>
      <c r="D190" s="1">
        <f>ROW(A201)</f>
        <v>201</v>
      </c>
      <c r="E190" s="1"/>
      <c r="F190" s="1" t="s">
        <v>3</v>
      </c>
      <c r="G190" s="1" t="s">
        <v>137</v>
      </c>
      <c r="H190" s="1" t="s">
        <v>3</v>
      </c>
      <c r="I190" s="1">
        <v>0</v>
      </c>
      <c r="J190" s="1"/>
      <c r="K190" s="1">
        <v>-1</v>
      </c>
      <c r="L190" s="1"/>
      <c r="M190" s="1" t="s">
        <v>3</v>
      </c>
      <c r="N190" s="1"/>
      <c r="O190" s="1"/>
      <c r="P190" s="1"/>
      <c r="Q190" s="1"/>
      <c r="R190" s="1"/>
      <c r="S190" s="1">
        <v>0</v>
      </c>
      <c r="T190" s="1"/>
      <c r="U190" s="1" t="s">
        <v>3</v>
      </c>
      <c r="V190" s="1">
        <v>0</v>
      </c>
      <c r="W190" s="1"/>
      <c r="X190" s="1"/>
      <c r="Y190" s="1"/>
      <c r="Z190" s="1"/>
      <c r="AA190" s="1"/>
      <c r="AB190" s="1" t="s">
        <v>3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/>
      <c r="AI190" s="1"/>
      <c r="AJ190" s="1"/>
      <c r="AK190" s="1"/>
      <c r="AL190" s="1"/>
      <c r="AM190" s="1"/>
      <c r="AN190" s="1"/>
      <c r="AO190" s="1"/>
      <c r="AP190" s="1" t="s">
        <v>3</v>
      </c>
      <c r="AQ190" s="1" t="s">
        <v>3</v>
      </c>
      <c r="AR190" s="1" t="s">
        <v>3</v>
      </c>
      <c r="AS190" s="1"/>
      <c r="AT190" s="1"/>
      <c r="AU190" s="1"/>
      <c r="AV190" s="1"/>
      <c r="AW190" s="1"/>
      <c r="AX190" s="1"/>
      <c r="AY190" s="1"/>
      <c r="AZ190" s="1" t="s">
        <v>3</v>
      </c>
      <c r="BA190" s="1"/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3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3</v>
      </c>
      <c r="BO190" s="1" t="s">
        <v>3</v>
      </c>
      <c r="BP190" s="1" t="s">
        <v>3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>
        <v>0</v>
      </c>
    </row>
    <row r="192" spans="1:206" x14ac:dyDescent="0.2">
      <c r="A192" s="2">
        <v>52</v>
      </c>
      <c r="B192" s="2">
        <f t="shared" ref="B192:G192" si="123">B201</f>
        <v>1</v>
      </c>
      <c r="C192" s="2">
        <f t="shared" si="123"/>
        <v>5</v>
      </c>
      <c r="D192" s="2">
        <f t="shared" si="123"/>
        <v>190</v>
      </c>
      <c r="E192" s="2">
        <f t="shared" si="123"/>
        <v>0</v>
      </c>
      <c r="F192" s="2" t="str">
        <f t="shared" si="123"/>
        <v/>
      </c>
      <c r="G192" s="2" t="str">
        <f t="shared" si="123"/>
        <v>Мытье сантехнических приборов</v>
      </c>
      <c r="H192" s="2"/>
      <c r="I192" s="2"/>
      <c r="J192" s="2"/>
      <c r="K192" s="2"/>
      <c r="L192" s="2"/>
      <c r="M192" s="2"/>
      <c r="N192" s="2"/>
      <c r="O192" s="2">
        <f t="shared" ref="O192:AT192" si="124">O201</f>
        <v>87145.72</v>
      </c>
      <c r="P192" s="2">
        <f t="shared" si="124"/>
        <v>5861.07</v>
      </c>
      <c r="Q192" s="2">
        <f t="shared" si="124"/>
        <v>0</v>
      </c>
      <c r="R192" s="2">
        <f t="shared" si="124"/>
        <v>0</v>
      </c>
      <c r="S192" s="2">
        <f t="shared" si="124"/>
        <v>81284.649999999994</v>
      </c>
      <c r="T192" s="2">
        <f t="shared" si="124"/>
        <v>0</v>
      </c>
      <c r="U192" s="2">
        <f t="shared" si="124"/>
        <v>290.53080000000006</v>
      </c>
      <c r="V192" s="2">
        <f t="shared" si="124"/>
        <v>0</v>
      </c>
      <c r="W192" s="2">
        <f t="shared" si="124"/>
        <v>0</v>
      </c>
      <c r="X192" s="2">
        <f t="shared" si="124"/>
        <v>56899.25</v>
      </c>
      <c r="Y192" s="2">
        <f t="shared" si="124"/>
        <v>8128.47</v>
      </c>
      <c r="Z192" s="2">
        <f t="shared" si="124"/>
        <v>0</v>
      </c>
      <c r="AA192" s="2">
        <f t="shared" si="124"/>
        <v>0</v>
      </c>
      <c r="AB192" s="2">
        <f t="shared" si="124"/>
        <v>87145.72</v>
      </c>
      <c r="AC192" s="2">
        <f t="shared" si="124"/>
        <v>5861.07</v>
      </c>
      <c r="AD192" s="2">
        <f t="shared" si="124"/>
        <v>0</v>
      </c>
      <c r="AE192" s="2">
        <f t="shared" si="124"/>
        <v>0</v>
      </c>
      <c r="AF192" s="2">
        <f t="shared" si="124"/>
        <v>81284.649999999994</v>
      </c>
      <c r="AG192" s="2">
        <f t="shared" si="124"/>
        <v>0</v>
      </c>
      <c r="AH192" s="2">
        <f t="shared" si="124"/>
        <v>290.53080000000006</v>
      </c>
      <c r="AI192" s="2">
        <f t="shared" si="124"/>
        <v>0</v>
      </c>
      <c r="AJ192" s="2">
        <f t="shared" si="124"/>
        <v>0</v>
      </c>
      <c r="AK192" s="2">
        <f t="shared" si="124"/>
        <v>56899.25</v>
      </c>
      <c r="AL192" s="2">
        <f t="shared" si="124"/>
        <v>8128.47</v>
      </c>
      <c r="AM192" s="2">
        <f t="shared" si="124"/>
        <v>0</v>
      </c>
      <c r="AN192" s="2">
        <f t="shared" si="124"/>
        <v>0</v>
      </c>
      <c r="AO192" s="2">
        <f t="shared" si="124"/>
        <v>0</v>
      </c>
      <c r="AP192" s="2">
        <f t="shared" si="124"/>
        <v>0</v>
      </c>
      <c r="AQ192" s="2">
        <f t="shared" si="124"/>
        <v>0</v>
      </c>
      <c r="AR192" s="2">
        <f t="shared" si="124"/>
        <v>152173.44</v>
      </c>
      <c r="AS192" s="2">
        <f t="shared" si="124"/>
        <v>0</v>
      </c>
      <c r="AT192" s="2">
        <f t="shared" si="124"/>
        <v>0</v>
      </c>
      <c r="AU192" s="2">
        <f t="shared" ref="AU192:BZ192" si="125">AU201</f>
        <v>152173.44</v>
      </c>
      <c r="AV192" s="2">
        <f t="shared" si="125"/>
        <v>5861.07</v>
      </c>
      <c r="AW192" s="2">
        <f t="shared" si="125"/>
        <v>5861.07</v>
      </c>
      <c r="AX192" s="2">
        <f t="shared" si="125"/>
        <v>0</v>
      </c>
      <c r="AY192" s="2">
        <f t="shared" si="125"/>
        <v>5861.07</v>
      </c>
      <c r="AZ192" s="2">
        <f t="shared" si="125"/>
        <v>0</v>
      </c>
      <c r="BA192" s="2">
        <f t="shared" si="125"/>
        <v>0</v>
      </c>
      <c r="BB192" s="2">
        <f t="shared" si="125"/>
        <v>0</v>
      </c>
      <c r="BC192" s="2">
        <f t="shared" si="125"/>
        <v>0</v>
      </c>
      <c r="BD192" s="2">
        <f t="shared" si="125"/>
        <v>0</v>
      </c>
      <c r="BE192" s="2">
        <f t="shared" si="125"/>
        <v>0</v>
      </c>
      <c r="BF192" s="2">
        <f t="shared" si="125"/>
        <v>0</v>
      </c>
      <c r="BG192" s="2">
        <f t="shared" si="125"/>
        <v>0</v>
      </c>
      <c r="BH192" s="2">
        <f t="shared" si="125"/>
        <v>0</v>
      </c>
      <c r="BI192" s="2">
        <f t="shared" si="125"/>
        <v>0</v>
      </c>
      <c r="BJ192" s="2">
        <f t="shared" si="125"/>
        <v>0</v>
      </c>
      <c r="BK192" s="2">
        <f t="shared" si="125"/>
        <v>0</v>
      </c>
      <c r="BL192" s="2">
        <f t="shared" si="125"/>
        <v>0</v>
      </c>
      <c r="BM192" s="2">
        <f t="shared" si="125"/>
        <v>0</v>
      </c>
      <c r="BN192" s="2">
        <f t="shared" si="125"/>
        <v>0</v>
      </c>
      <c r="BO192" s="2">
        <f t="shared" si="125"/>
        <v>0</v>
      </c>
      <c r="BP192" s="2">
        <f t="shared" si="125"/>
        <v>0</v>
      </c>
      <c r="BQ192" s="2">
        <f t="shared" si="125"/>
        <v>0</v>
      </c>
      <c r="BR192" s="2">
        <f t="shared" si="125"/>
        <v>0</v>
      </c>
      <c r="BS192" s="2">
        <f t="shared" si="125"/>
        <v>0</v>
      </c>
      <c r="BT192" s="2">
        <f t="shared" si="125"/>
        <v>0</v>
      </c>
      <c r="BU192" s="2">
        <f t="shared" si="125"/>
        <v>0</v>
      </c>
      <c r="BV192" s="2">
        <f t="shared" si="125"/>
        <v>0</v>
      </c>
      <c r="BW192" s="2">
        <f t="shared" si="125"/>
        <v>0</v>
      </c>
      <c r="BX192" s="2">
        <f t="shared" si="125"/>
        <v>0</v>
      </c>
      <c r="BY192" s="2">
        <f t="shared" si="125"/>
        <v>0</v>
      </c>
      <c r="BZ192" s="2">
        <f t="shared" si="125"/>
        <v>0</v>
      </c>
      <c r="CA192" s="2">
        <f t="shared" ref="CA192:DF192" si="126">CA201</f>
        <v>152173.44</v>
      </c>
      <c r="CB192" s="2">
        <f t="shared" si="126"/>
        <v>0</v>
      </c>
      <c r="CC192" s="2">
        <f t="shared" si="126"/>
        <v>0</v>
      </c>
      <c r="CD192" s="2">
        <f t="shared" si="126"/>
        <v>152173.44</v>
      </c>
      <c r="CE192" s="2">
        <f t="shared" si="126"/>
        <v>5861.07</v>
      </c>
      <c r="CF192" s="2">
        <f t="shared" si="126"/>
        <v>5861.07</v>
      </c>
      <c r="CG192" s="2">
        <f t="shared" si="126"/>
        <v>0</v>
      </c>
      <c r="CH192" s="2">
        <f t="shared" si="126"/>
        <v>5861.07</v>
      </c>
      <c r="CI192" s="2">
        <f t="shared" si="126"/>
        <v>0</v>
      </c>
      <c r="CJ192" s="2">
        <f t="shared" si="126"/>
        <v>0</v>
      </c>
      <c r="CK192" s="2">
        <f t="shared" si="126"/>
        <v>0</v>
      </c>
      <c r="CL192" s="2">
        <f t="shared" si="126"/>
        <v>0</v>
      </c>
      <c r="CM192" s="2">
        <f t="shared" si="126"/>
        <v>0</v>
      </c>
      <c r="CN192" s="2">
        <f t="shared" si="126"/>
        <v>0</v>
      </c>
      <c r="CO192" s="2">
        <f t="shared" si="126"/>
        <v>0</v>
      </c>
      <c r="CP192" s="2">
        <f t="shared" si="126"/>
        <v>0</v>
      </c>
      <c r="CQ192" s="2">
        <f t="shared" si="126"/>
        <v>0</v>
      </c>
      <c r="CR192" s="2">
        <f t="shared" si="126"/>
        <v>0</v>
      </c>
      <c r="CS192" s="2">
        <f t="shared" si="126"/>
        <v>0</v>
      </c>
      <c r="CT192" s="2">
        <f t="shared" si="126"/>
        <v>0</v>
      </c>
      <c r="CU192" s="2">
        <f t="shared" si="126"/>
        <v>0</v>
      </c>
      <c r="CV192" s="2">
        <f t="shared" si="126"/>
        <v>0</v>
      </c>
      <c r="CW192" s="2">
        <f t="shared" si="126"/>
        <v>0</v>
      </c>
      <c r="CX192" s="2">
        <f t="shared" si="126"/>
        <v>0</v>
      </c>
      <c r="CY192" s="2">
        <f t="shared" si="126"/>
        <v>0</v>
      </c>
      <c r="CZ192" s="2">
        <f t="shared" si="126"/>
        <v>0</v>
      </c>
      <c r="DA192" s="2">
        <f t="shared" si="126"/>
        <v>0</v>
      </c>
      <c r="DB192" s="2">
        <f t="shared" si="126"/>
        <v>0</v>
      </c>
      <c r="DC192" s="2">
        <f t="shared" si="126"/>
        <v>0</v>
      </c>
      <c r="DD192" s="2">
        <f t="shared" si="126"/>
        <v>0</v>
      </c>
      <c r="DE192" s="2">
        <f t="shared" si="126"/>
        <v>0</v>
      </c>
      <c r="DF192" s="2">
        <f t="shared" si="126"/>
        <v>0</v>
      </c>
      <c r="DG192" s="3">
        <f t="shared" ref="DG192:EL192" si="127">DG201</f>
        <v>0</v>
      </c>
      <c r="DH192" s="3">
        <f t="shared" si="127"/>
        <v>0</v>
      </c>
      <c r="DI192" s="3">
        <f t="shared" si="127"/>
        <v>0</v>
      </c>
      <c r="DJ192" s="3">
        <f t="shared" si="127"/>
        <v>0</v>
      </c>
      <c r="DK192" s="3">
        <f t="shared" si="127"/>
        <v>0</v>
      </c>
      <c r="DL192" s="3">
        <f t="shared" si="127"/>
        <v>0</v>
      </c>
      <c r="DM192" s="3">
        <f t="shared" si="127"/>
        <v>0</v>
      </c>
      <c r="DN192" s="3">
        <f t="shared" si="127"/>
        <v>0</v>
      </c>
      <c r="DO192" s="3">
        <f t="shared" si="127"/>
        <v>0</v>
      </c>
      <c r="DP192" s="3">
        <f t="shared" si="127"/>
        <v>0</v>
      </c>
      <c r="DQ192" s="3">
        <f t="shared" si="127"/>
        <v>0</v>
      </c>
      <c r="DR192" s="3">
        <f t="shared" si="127"/>
        <v>0</v>
      </c>
      <c r="DS192" s="3">
        <f t="shared" si="127"/>
        <v>0</v>
      </c>
      <c r="DT192" s="3">
        <f t="shared" si="127"/>
        <v>0</v>
      </c>
      <c r="DU192" s="3">
        <f t="shared" si="127"/>
        <v>0</v>
      </c>
      <c r="DV192" s="3">
        <f t="shared" si="127"/>
        <v>0</v>
      </c>
      <c r="DW192" s="3">
        <f t="shared" si="127"/>
        <v>0</v>
      </c>
      <c r="DX192" s="3">
        <f t="shared" si="127"/>
        <v>0</v>
      </c>
      <c r="DY192" s="3">
        <f t="shared" si="127"/>
        <v>0</v>
      </c>
      <c r="DZ192" s="3">
        <f t="shared" si="127"/>
        <v>0</v>
      </c>
      <c r="EA192" s="3">
        <f t="shared" si="127"/>
        <v>0</v>
      </c>
      <c r="EB192" s="3">
        <f t="shared" si="127"/>
        <v>0</v>
      </c>
      <c r="EC192" s="3">
        <f t="shared" si="127"/>
        <v>0</v>
      </c>
      <c r="ED192" s="3">
        <f t="shared" si="127"/>
        <v>0</v>
      </c>
      <c r="EE192" s="3">
        <f t="shared" si="127"/>
        <v>0</v>
      </c>
      <c r="EF192" s="3">
        <f t="shared" si="127"/>
        <v>0</v>
      </c>
      <c r="EG192" s="3">
        <f t="shared" si="127"/>
        <v>0</v>
      </c>
      <c r="EH192" s="3">
        <f t="shared" si="127"/>
        <v>0</v>
      </c>
      <c r="EI192" s="3">
        <f t="shared" si="127"/>
        <v>0</v>
      </c>
      <c r="EJ192" s="3">
        <f t="shared" si="127"/>
        <v>0</v>
      </c>
      <c r="EK192" s="3">
        <f t="shared" si="127"/>
        <v>0</v>
      </c>
      <c r="EL192" s="3">
        <f t="shared" si="127"/>
        <v>0</v>
      </c>
      <c r="EM192" s="3">
        <f t="shared" ref="EM192:FR192" si="128">EM201</f>
        <v>0</v>
      </c>
      <c r="EN192" s="3">
        <f t="shared" si="128"/>
        <v>0</v>
      </c>
      <c r="EO192" s="3">
        <f t="shared" si="128"/>
        <v>0</v>
      </c>
      <c r="EP192" s="3">
        <f t="shared" si="128"/>
        <v>0</v>
      </c>
      <c r="EQ192" s="3">
        <f t="shared" si="128"/>
        <v>0</v>
      </c>
      <c r="ER192" s="3">
        <f t="shared" si="128"/>
        <v>0</v>
      </c>
      <c r="ES192" s="3">
        <f t="shared" si="128"/>
        <v>0</v>
      </c>
      <c r="ET192" s="3">
        <f t="shared" si="128"/>
        <v>0</v>
      </c>
      <c r="EU192" s="3">
        <f t="shared" si="128"/>
        <v>0</v>
      </c>
      <c r="EV192" s="3">
        <f t="shared" si="128"/>
        <v>0</v>
      </c>
      <c r="EW192" s="3">
        <f t="shared" si="128"/>
        <v>0</v>
      </c>
      <c r="EX192" s="3">
        <f t="shared" si="128"/>
        <v>0</v>
      </c>
      <c r="EY192" s="3">
        <f t="shared" si="128"/>
        <v>0</v>
      </c>
      <c r="EZ192" s="3">
        <f t="shared" si="128"/>
        <v>0</v>
      </c>
      <c r="FA192" s="3">
        <f t="shared" si="128"/>
        <v>0</v>
      </c>
      <c r="FB192" s="3">
        <f t="shared" si="128"/>
        <v>0</v>
      </c>
      <c r="FC192" s="3">
        <f t="shared" si="128"/>
        <v>0</v>
      </c>
      <c r="FD192" s="3">
        <f t="shared" si="128"/>
        <v>0</v>
      </c>
      <c r="FE192" s="3">
        <f t="shared" si="128"/>
        <v>0</v>
      </c>
      <c r="FF192" s="3">
        <f t="shared" si="128"/>
        <v>0</v>
      </c>
      <c r="FG192" s="3">
        <f t="shared" si="128"/>
        <v>0</v>
      </c>
      <c r="FH192" s="3">
        <f t="shared" si="128"/>
        <v>0</v>
      </c>
      <c r="FI192" s="3">
        <f t="shared" si="128"/>
        <v>0</v>
      </c>
      <c r="FJ192" s="3">
        <f t="shared" si="128"/>
        <v>0</v>
      </c>
      <c r="FK192" s="3">
        <f t="shared" si="128"/>
        <v>0</v>
      </c>
      <c r="FL192" s="3">
        <f t="shared" si="128"/>
        <v>0</v>
      </c>
      <c r="FM192" s="3">
        <f t="shared" si="128"/>
        <v>0</v>
      </c>
      <c r="FN192" s="3">
        <f t="shared" si="128"/>
        <v>0</v>
      </c>
      <c r="FO192" s="3">
        <f t="shared" si="128"/>
        <v>0</v>
      </c>
      <c r="FP192" s="3">
        <f t="shared" si="128"/>
        <v>0</v>
      </c>
      <c r="FQ192" s="3">
        <f t="shared" si="128"/>
        <v>0</v>
      </c>
      <c r="FR192" s="3">
        <f t="shared" si="128"/>
        <v>0</v>
      </c>
      <c r="FS192" s="3">
        <f t="shared" ref="FS192:GX192" si="129">FS201</f>
        <v>0</v>
      </c>
      <c r="FT192" s="3">
        <f t="shared" si="129"/>
        <v>0</v>
      </c>
      <c r="FU192" s="3">
        <f t="shared" si="129"/>
        <v>0</v>
      </c>
      <c r="FV192" s="3">
        <f t="shared" si="129"/>
        <v>0</v>
      </c>
      <c r="FW192" s="3">
        <f t="shared" si="129"/>
        <v>0</v>
      </c>
      <c r="FX192" s="3">
        <f t="shared" si="129"/>
        <v>0</v>
      </c>
      <c r="FY192" s="3">
        <f t="shared" si="129"/>
        <v>0</v>
      </c>
      <c r="FZ192" s="3">
        <f t="shared" si="129"/>
        <v>0</v>
      </c>
      <c r="GA192" s="3">
        <f t="shared" si="129"/>
        <v>0</v>
      </c>
      <c r="GB192" s="3">
        <f t="shared" si="129"/>
        <v>0</v>
      </c>
      <c r="GC192" s="3">
        <f t="shared" si="129"/>
        <v>0</v>
      </c>
      <c r="GD192" s="3">
        <f t="shared" si="129"/>
        <v>0</v>
      </c>
      <c r="GE192" s="3">
        <f t="shared" si="129"/>
        <v>0</v>
      </c>
      <c r="GF192" s="3">
        <f t="shared" si="129"/>
        <v>0</v>
      </c>
      <c r="GG192" s="3">
        <f t="shared" si="129"/>
        <v>0</v>
      </c>
      <c r="GH192" s="3">
        <f t="shared" si="129"/>
        <v>0</v>
      </c>
      <c r="GI192" s="3">
        <f t="shared" si="129"/>
        <v>0</v>
      </c>
      <c r="GJ192" s="3">
        <f t="shared" si="129"/>
        <v>0</v>
      </c>
      <c r="GK192" s="3">
        <f t="shared" si="129"/>
        <v>0</v>
      </c>
      <c r="GL192" s="3">
        <f t="shared" si="129"/>
        <v>0</v>
      </c>
      <c r="GM192" s="3">
        <f t="shared" si="129"/>
        <v>0</v>
      </c>
      <c r="GN192" s="3">
        <f t="shared" si="129"/>
        <v>0</v>
      </c>
      <c r="GO192" s="3">
        <f t="shared" si="129"/>
        <v>0</v>
      </c>
      <c r="GP192" s="3">
        <f t="shared" si="129"/>
        <v>0</v>
      </c>
      <c r="GQ192" s="3">
        <f t="shared" si="129"/>
        <v>0</v>
      </c>
      <c r="GR192" s="3">
        <f t="shared" si="129"/>
        <v>0</v>
      </c>
      <c r="GS192" s="3">
        <f t="shared" si="129"/>
        <v>0</v>
      </c>
      <c r="GT192" s="3">
        <f t="shared" si="129"/>
        <v>0</v>
      </c>
      <c r="GU192" s="3">
        <f t="shared" si="129"/>
        <v>0</v>
      </c>
      <c r="GV192" s="3">
        <f t="shared" si="129"/>
        <v>0</v>
      </c>
      <c r="GW192" s="3">
        <f t="shared" si="129"/>
        <v>0</v>
      </c>
      <c r="GX192" s="3">
        <f t="shared" si="129"/>
        <v>0</v>
      </c>
    </row>
    <row r="194" spans="1:245" x14ac:dyDescent="0.2">
      <c r="A194">
        <v>17</v>
      </c>
      <c r="B194">
        <v>1</v>
      </c>
      <c r="C194">
        <f>ROW(SmtRes!A38)</f>
        <v>38</v>
      </c>
      <c r="D194">
        <f>ROW(EtalonRes!A38)</f>
        <v>38</v>
      </c>
      <c r="E194" t="s">
        <v>138</v>
      </c>
      <c r="F194" t="s">
        <v>139</v>
      </c>
      <c r="G194" t="s">
        <v>140</v>
      </c>
      <c r="H194" t="s">
        <v>141</v>
      </c>
      <c r="I194">
        <f>ROUND(15/100,9)</f>
        <v>0.15</v>
      </c>
      <c r="J194">
        <v>0</v>
      </c>
      <c r="K194">
        <f>ROUND(15/100,9)</f>
        <v>0.15</v>
      </c>
      <c r="O194">
        <f t="shared" ref="O194:O199" si="130">ROUND(CP194,2)</f>
        <v>48801.71</v>
      </c>
      <c r="P194">
        <f t="shared" ref="P194:P199" si="131">ROUND(CQ194*I194,2)</f>
        <v>2926.72</v>
      </c>
      <c r="Q194">
        <f t="shared" ref="Q194:Q199" si="132">ROUND(CR194*I194,2)</f>
        <v>0</v>
      </c>
      <c r="R194">
        <f t="shared" ref="R194:R199" si="133">ROUND(CS194*I194,2)</f>
        <v>0</v>
      </c>
      <c r="S194">
        <f t="shared" ref="S194:S199" si="134">ROUND(CT194*I194,2)</f>
        <v>45874.99</v>
      </c>
      <c r="T194">
        <f t="shared" ref="T194:T199" si="135">ROUND(CU194*I194,2)</f>
        <v>0</v>
      </c>
      <c r="U194">
        <f t="shared" ref="U194:U199" si="136">CV194*I194</f>
        <v>163.96800000000002</v>
      </c>
      <c r="V194">
        <f t="shared" ref="V194:V199" si="137">CW194*I194</f>
        <v>0</v>
      </c>
      <c r="W194">
        <f t="shared" ref="W194:W199" si="138">ROUND(CX194*I194,2)</f>
        <v>0</v>
      </c>
      <c r="X194">
        <f t="shared" ref="X194:Y199" si="139">ROUND(CY194,2)</f>
        <v>32112.49</v>
      </c>
      <c r="Y194">
        <f t="shared" si="139"/>
        <v>4587.5</v>
      </c>
      <c r="AA194">
        <v>75529128</v>
      </c>
      <c r="AB194">
        <f t="shared" ref="AB194:AB199" si="140">ROUND((AC194+AD194+AF194),6)</f>
        <v>325344.71999999997</v>
      </c>
      <c r="AC194">
        <f>ROUND(((ES194*122)),6)</f>
        <v>19511.46</v>
      </c>
      <c r="AD194">
        <f>ROUND(((((ET194*122))-((EU194*122)))+AE194),6)</f>
        <v>0</v>
      </c>
      <c r="AE194">
        <f>ROUND(((EU194*122)),6)</f>
        <v>0</v>
      </c>
      <c r="AF194">
        <f>ROUND(((EV194*122)),6)</f>
        <v>305833.26</v>
      </c>
      <c r="AG194">
        <f t="shared" ref="AG194:AG199" si="141">ROUND((AP194),6)</f>
        <v>0</v>
      </c>
      <c r="AH194">
        <f>((EW194*122))</f>
        <v>1093.1200000000001</v>
      </c>
      <c r="AI194">
        <f>((EX194*122))</f>
        <v>0</v>
      </c>
      <c r="AJ194">
        <f t="shared" ref="AJ194:AJ199" si="142">(AS194)</f>
        <v>0</v>
      </c>
      <c r="AK194">
        <v>2666.76</v>
      </c>
      <c r="AL194">
        <v>159.93</v>
      </c>
      <c r="AM194">
        <v>0</v>
      </c>
      <c r="AN194">
        <v>0</v>
      </c>
      <c r="AO194">
        <v>2506.83</v>
      </c>
      <c r="AP194">
        <v>0</v>
      </c>
      <c r="AQ194">
        <v>8.9600000000000009</v>
      </c>
      <c r="AR194">
        <v>0</v>
      </c>
      <c r="AS194">
        <v>0</v>
      </c>
      <c r="AT194">
        <v>70</v>
      </c>
      <c r="AU194">
        <v>10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4</v>
      </c>
      <c r="BJ194" t="s">
        <v>142</v>
      </c>
      <c r="BM194">
        <v>0</v>
      </c>
      <c r="BN194">
        <v>0</v>
      </c>
      <c r="BO194" t="s">
        <v>3</v>
      </c>
      <c r="BP194">
        <v>0</v>
      </c>
      <c r="BQ194">
        <v>1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70</v>
      </c>
      <c r="CA194">
        <v>10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ref="CP194:CP199" si="143">(P194+Q194+S194)</f>
        <v>48801.71</v>
      </c>
      <c r="CQ194">
        <f t="shared" ref="CQ194:CQ199" si="144">(AC194*BC194*AW194)</f>
        <v>19511.46</v>
      </c>
      <c r="CR194">
        <f>(((((ET194*122))*BB194-((EU194*122))*BS194)+AE194*BS194)*AV194)</f>
        <v>0</v>
      </c>
      <c r="CS194">
        <f t="shared" ref="CS194:CS199" si="145">(AE194*BS194*AV194)</f>
        <v>0</v>
      </c>
      <c r="CT194">
        <f t="shared" ref="CT194:CT199" si="146">(AF194*BA194*AV194)</f>
        <v>305833.26</v>
      </c>
      <c r="CU194">
        <f t="shared" ref="CU194:CU199" si="147">AG194</f>
        <v>0</v>
      </c>
      <c r="CV194">
        <f t="shared" ref="CV194:CV199" si="148">(AH194*AV194)</f>
        <v>1093.1200000000001</v>
      </c>
      <c r="CW194">
        <f t="shared" ref="CW194:CX199" si="149">AI194</f>
        <v>0</v>
      </c>
      <c r="CX194">
        <f t="shared" si="149"/>
        <v>0</v>
      </c>
      <c r="CY194">
        <f t="shared" ref="CY194:CY199" si="150">((S194*BZ194)/100)</f>
        <v>32112.492999999999</v>
      </c>
      <c r="CZ194">
        <f t="shared" ref="CZ194:CZ199" si="151">((S194*CA194)/100)</f>
        <v>4587.4989999999998</v>
      </c>
      <c r="DC194" t="s">
        <v>3</v>
      </c>
      <c r="DD194" t="s">
        <v>143</v>
      </c>
      <c r="DE194" t="s">
        <v>143</v>
      </c>
      <c r="DF194" t="s">
        <v>143</v>
      </c>
      <c r="DG194" t="s">
        <v>143</v>
      </c>
      <c r="DH194" t="s">
        <v>3</v>
      </c>
      <c r="DI194" t="s">
        <v>143</v>
      </c>
      <c r="DJ194" t="s">
        <v>143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1010</v>
      </c>
      <c r="DV194" t="s">
        <v>141</v>
      </c>
      <c r="DW194" t="s">
        <v>141</v>
      </c>
      <c r="DX194">
        <v>100</v>
      </c>
      <c r="DZ194" t="s">
        <v>3</v>
      </c>
      <c r="EA194" t="s">
        <v>3</v>
      </c>
      <c r="EB194" t="s">
        <v>3</v>
      </c>
      <c r="EC194" t="s">
        <v>3</v>
      </c>
      <c r="EE194">
        <v>75226705</v>
      </c>
      <c r="EF194">
        <v>1</v>
      </c>
      <c r="EG194" t="s">
        <v>21</v>
      </c>
      <c r="EH194">
        <v>0</v>
      </c>
      <c r="EI194" t="s">
        <v>3</v>
      </c>
      <c r="EJ194">
        <v>4</v>
      </c>
      <c r="EK194">
        <v>0</v>
      </c>
      <c r="EL194" t="s">
        <v>22</v>
      </c>
      <c r="EM194" t="s">
        <v>23</v>
      </c>
      <c r="EO194" t="s">
        <v>3</v>
      </c>
      <c r="EQ194">
        <v>0</v>
      </c>
      <c r="ER194">
        <v>2666.76</v>
      </c>
      <c r="ES194">
        <v>159.93</v>
      </c>
      <c r="ET194">
        <v>0</v>
      </c>
      <c r="EU194">
        <v>0</v>
      </c>
      <c r="EV194">
        <v>2506.83</v>
      </c>
      <c r="EW194">
        <v>8.9600000000000009</v>
      </c>
      <c r="EX194">
        <v>0</v>
      </c>
      <c r="EY194">
        <v>0</v>
      </c>
      <c r="FQ194">
        <v>0</v>
      </c>
      <c r="FR194">
        <f t="shared" ref="FR194:FR199" si="152">ROUND(IF(BI194=3,GM194,0),2)</f>
        <v>0</v>
      </c>
      <c r="FS194">
        <v>0</v>
      </c>
      <c r="FX194">
        <v>70</v>
      </c>
      <c r="FY194">
        <v>10</v>
      </c>
      <c r="GA194" t="s">
        <v>3</v>
      </c>
      <c r="GD194">
        <v>0</v>
      </c>
      <c r="GF194">
        <v>-2063491238</v>
      </c>
      <c r="GG194">
        <v>2</v>
      </c>
      <c r="GH194">
        <v>1</v>
      </c>
      <c r="GI194">
        <v>-2</v>
      </c>
      <c r="GJ194">
        <v>0</v>
      </c>
      <c r="GK194">
        <f>ROUND(R194*(R12)/100,2)</f>
        <v>0</v>
      </c>
      <c r="GL194">
        <f t="shared" ref="GL194:GL199" si="153">ROUND(IF(AND(BH194=3,BI194=3,FS194&lt;&gt;0),P194,0),2)</f>
        <v>0</v>
      </c>
      <c r="GM194">
        <f t="shared" ref="GM194:GM199" si="154">ROUND(O194+X194+Y194+GK194,2)+GX194</f>
        <v>85501.7</v>
      </c>
      <c r="GN194">
        <f t="shared" ref="GN194:GN199" si="155">IF(OR(BI194=0,BI194=1),GM194-GX194,0)</f>
        <v>0</v>
      </c>
      <c r="GO194">
        <f t="shared" ref="GO194:GO199" si="156">IF(BI194=2,GM194-GX194,0)</f>
        <v>0</v>
      </c>
      <c r="GP194">
        <f t="shared" ref="GP194:GP199" si="157">IF(BI194=4,GM194-GX194,0)</f>
        <v>85501.7</v>
      </c>
      <c r="GR194">
        <v>0</v>
      </c>
      <c r="GS194">
        <v>3</v>
      </c>
      <c r="GT194">
        <v>0</v>
      </c>
      <c r="GU194" t="s">
        <v>3</v>
      </c>
      <c r="GV194">
        <f t="shared" ref="GV194:GV199" si="158">ROUND((GT194),6)</f>
        <v>0</v>
      </c>
      <c r="GW194">
        <v>1</v>
      </c>
      <c r="GX194">
        <f t="shared" ref="GX194:GX199" si="159">ROUND(HC194*I194,2)</f>
        <v>0</v>
      </c>
      <c r="HA194">
        <v>0</v>
      </c>
      <c r="HB194">
        <v>0</v>
      </c>
      <c r="HC194">
        <f t="shared" ref="HC194:HC199" si="160">GV194*GW194</f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18</v>
      </c>
      <c r="B195">
        <v>1</v>
      </c>
      <c r="C195">
        <v>38</v>
      </c>
      <c r="E195" t="s">
        <v>144</v>
      </c>
      <c r="F195" t="s">
        <v>25</v>
      </c>
      <c r="G195" t="s">
        <v>26</v>
      </c>
      <c r="H195" t="s">
        <v>27</v>
      </c>
      <c r="I195">
        <f>I194*J195</f>
        <v>-6.4050000000000002</v>
      </c>
      <c r="J195">
        <v>-42.7</v>
      </c>
      <c r="K195">
        <v>-0.35</v>
      </c>
      <c r="O195">
        <f t="shared" si="130"/>
        <v>-319.16000000000003</v>
      </c>
      <c r="P195">
        <f t="shared" si="131"/>
        <v>-319.16000000000003</v>
      </c>
      <c r="Q195">
        <f t="shared" si="132"/>
        <v>0</v>
      </c>
      <c r="R195">
        <f t="shared" si="133"/>
        <v>0</v>
      </c>
      <c r="S195">
        <f t="shared" si="134"/>
        <v>0</v>
      </c>
      <c r="T195">
        <f t="shared" si="135"/>
        <v>0</v>
      </c>
      <c r="U195">
        <f t="shared" si="136"/>
        <v>0</v>
      </c>
      <c r="V195">
        <f t="shared" si="137"/>
        <v>0</v>
      </c>
      <c r="W195">
        <f t="shared" si="138"/>
        <v>0</v>
      </c>
      <c r="X195">
        <f t="shared" si="139"/>
        <v>0</v>
      </c>
      <c r="Y195">
        <f t="shared" si="139"/>
        <v>0</v>
      </c>
      <c r="AA195">
        <v>75529128</v>
      </c>
      <c r="AB195">
        <f t="shared" si="140"/>
        <v>49.83</v>
      </c>
      <c r="AC195">
        <f>ROUND((ES195),6)</f>
        <v>49.83</v>
      </c>
      <c r="AD195">
        <f>ROUND((((ET195)-(EU195))+AE195),6)</f>
        <v>0</v>
      </c>
      <c r="AE195">
        <f>ROUND((EU195),6)</f>
        <v>0</v>
      </c>
      <c r="AF195">
        <f>ROUND((EV195),6)</f>
        <v>0</v>
      </c>
      <c r="AG195">
        <f t="shared" si="141"/>
        <v>0</v>
      </c>
      <c r="AH195">
        <f>(EW195)</f>
        <v>0</v>
      </c>
      <c r="AI195">
        <f>(EX195)</f>
        <v>0</v>
      </c>
      <c r="AJ195">
        <f t="shared" si="142"/>
        <v>0</v>
      </c>
      <c r="AK195">
        <v>49.83</v>
      </c>
      <c r="AL195">
        <v>49.83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70</v>
      </c>
      <c r="AU195">
        <v>10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4</v>
      </c>
      <c r="BJ195" t="s">
        <v>28</v>
      </c>
      <c r="BM195">
        <v>0</v>
      </c>
      <c r="BN195">
        <v>0</v>
      </c>
      <c r="BO195" t="s">
        <v>3</v>
      </c>
      <c r="BP195">
        <v>0</v>
      </c>
      <c r="BQ195">
        <v>1</v>
      </c>
      <c r="BR195">
        <v>1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70</v>
      </c>
      <c r="CA195">
        <v>10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43"/>
        <v>-319.16000000000003</v>
      </c>
      <c r="CQ195">
        <f t="shared" si="144"/>
        <v>49.83</v>
      </c>
      <c r="CR195">
        <f>((((ET195)*BB195-(EU195)*BS195)+AE195*BS195)*AV195)</f>
        <v>0</v>
      </c>
      <c r="CS195">
        <f t="shared" si="145"/>
        <v>0</v>
      </c>
      <c r="CT195">
        <f t="shared" si="146"/>
        <v>0</v>
      </c>
      <c r="CU195">
        <f t="shared" si="147"/>
        <v>0</v>
      </c>
      <c r="CV195">
        <f t="shared" si="148"/>
        <v>0</v>
      </c>
      <c r="CW195">
        <f t="shared" si="149"/>
        <v>0</v>
      </c>
      <c r="CX195">
        <f t="shared" si="149"/>
        <v>0</v>
      </c>
      <c r="CY195">
        <f t="shared" si="150"/>
        <v>0</v>
      </c>
      <c r="CZ195">
        <f t="shared" si="151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1007</v>
      </c>
      <c r="DV195" t="s">
        <v>27</v>
      </c>
      <c r="DW195" t="s">
        <v>27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75226705</v>
      </c>
      <c r="EF195">
        <v>1</v>
      </c>
      <c r="EG195" t="s">
        <v>21</v>
      </c>
      <c r="EH195">
        <v>0</v>
      </c>
      <c r="EI195" t="s">
        <v>3</v>
      </c>
      <c r="EJ195">
        <v>4</v>
      </c>
      <c r="EK195">
        <v>0</v>
      </c>
      <c r="EL195" t="s">
        <v>22</v>
      </c>
      <c r="EM195" t="s">
        <v>23</v>
      </c>
      <c r="EO195" t="s">
        <v>3</v>
      </c>
      <c r="EQ195">
        <v>0</v>
      </c>
      <c r="ER195">
        <v>49.83</v>
      </c>
      <c r="ES195">
        <v>49.83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f t="shared" si="152"/>
        <v>0</v>
      </c>
      <c r="FS195">
        <v>0</v>
      </c>
      <c r="FX195">
        <v>70</v>
      </c>
      <c r="FY195">
        <v>10</v>
      </c>
      <c r="GA195" t="s">
        <v>3</v>
      </c>
      <c r="GD195">
        <v>0</v>
      </c>
      <c r="GF195">
        <v>973433911</v>
      </c>
      <c r="GG195">
        <v>2</v>
      </c>
      <c r="GH195">
        <v>1</v>
      </c>
      <c r="GI195">
        <v>-2</v>
      </c>
      <c r="GJ195">
        <v>0</v>
      </c>
      <c r="GK195">
        <f>ROUND(R195*(R12)/100,2)</f>
        <v>0</v>
      </c>
      <c r="GL195">
        <f t="shared" si="153"/>
        <v>0</v>
      </c>
      <c r="GM195">
        <f t="shared" si="154"/>
        <v>-319.16000000000003</v>
      </c>
      <c r="GN195">
        <f t="shared" si="155"/>
        <v>0</v>
      </c>
      <c r="GO195">
        <f t="shared" si="156"/>
        <v>0</v>
      </c>
      <c r="GP195">
        <f t="shared" si="157"/>
        <v>-319.16000000000003</v>
      </c>
      <c r="GR195">
        <v>0</v>
      </c>
      <c r="GS195">
        <v>3</v>
      </c>
      <c r="GT195">
        <v>0</v>
      </c>
      <c r="GU195" t="s">
        <v>3</v>
      </c>
      <c r="GV195">
        <f t="shared" si="158"/>
        <v>0</v>
      </c>
      <c r="GW195">
        <v>1</v>
      </c>
      <c r="GX195">
        <f t="shared" si="159"/>
        <v>0</v>
      </c>
      <c r="HA195">
        <v>0</v>
      </c>
      <c r="HB195">
        <v>0</v>
      </c>
      <c r="HC195">
        <f t="shared" si="160"/>
        <v>0</v>
      </c>
      <c r="HE195" t="s">
        <v>3</v>
      </c>
      <c r="HF195" t="s">
        <v>3</v>
      </c>
      <c r="HM195" t="s">
        <v>143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C196">
        <f>ROW(SmtRes!A42)</f>
        <v>42</v>
      </c>
      <c r="D196">
        <f>ROW(EtalonRes!A42)</f>
        <v>42</v>
      </c>
      <c r="E196" t="s">
        <v>145</v>
      </c>
      <c r="F196" t="s">
        <v>146</v>
      </c>
      <c r="G196" t="s">
        <v>147</v>
      </c>
      <c r="H196" t="s">
        <v>141</v>
      </c>
      <c r="I196">
        <f>ROUND(16/100,9)</f>
        <v>0.16</v>
      </c>
      <c r="J196">
        <v>0</v>
      </c>
      <c r="K196">
        <f>ROUND(16/100,9)</f>
        <v>0.16</v>
      </c>
      <c r="O196">
        <f t="shared" si="130"/>
        <v>29749.46</v>
      </c>
      <c r="P196">
        <f t="shared" si="131"/>
        <v>2770.67</v>
      </c>
      <c r="Q196">
        <f t="shared" si="132"/>
        <v>0</v>
      </c>
      <c r="R196">
        <f t="shared" si="133"/>
        <v>0</v>
      </c>
      <c r="S196">
        <f t="shared" si="134"/>
        <v>26978.79</v>
      </c>
      <c r="T196">
        <f t="shared" si="135"/>
        <v>0</v>
      </c>
      <c r="U196">
        <f t="shared" si="136"/>
        <v>96.42880000000001</v>
      </c>
      <c r="V196">
        <f t="shared" si="137"/>
        <v>0</v>
      </c>
      <c r="W196">
        <f t="shared" si="138"/>
        <v>0</v>
      </c>
      <c r="X196">
        <f t="shared" si="139"/>
        <v>18885.150000000001</v>
      </c>
      <c r="Y196">
        <f t="shared" si="139"/>
        <v>2697.88</v>
      </c>
      <c r="AA196">
        <v>75529128</v>
      </c>
      <c r="AB196">
        <f t="shared" si="140"/>
        <v>185934.1</v>
      </c>
      <c r="AC196">
        <f>ROUND(((ES196*122)),6)</f>
        <v>17316.68</v>
      </c>
      <c r="AD196">
        <f>ROUND(((((ET196*122))-((EU196*122)))+AE196),6)</f>
        <v>0</v>
      </c>
      <c r="AE196">
        <f>ROUND(((EU196*122)),6)</f>
        <v>0</v>
      </c>
      <c r="AF196">
        <f>ROUND(((EV196*122)),6)</f>
        <v>168617.42</v>
      </c>
      <c r="AG196">
        <f t="shared" si="141"/>
        <v>0</v>
      </c>
      <c r="AH196">
        <f>((EW196*122))</f>
        <v>602.68000000000006</v>
      </c>
      <c r="AI196">
        <f>((EX196*122))</f>
        <v>0</v>
      </c>
      <c r="AJ196">
        <f t="shared" si="142"/>
        <v>0</v>
      </c>
      <c r="AK196">
        <v>1524.05</v>
      </c>
      <c r="AL196">
        <v>141.94</v>
      </c>
      <c r="AM196">
        <v>0</v>
      </c>
      <c r="AN196">
        <v>0</v>
      </c>
      <c r="AO196">
        <v>1382.11</v>
      </c>
      <c r="AP196">
        <v>0</v>
      </c>
      <c r="AQ196">
        <v>4.9400000000000004</v>
      </c>
      <c r="AR196">
        <v>0</v>
      </c>
      <c r="AS196">
        <v>0</v>
      </c>
      <c r="AT196">
        <v>70</v>
      </c>
      <c r="AU196">
        <v>10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4</v>
      </c>
      <c r="BJ196" t="s">
        <v>148</v>
      </c>
      <c r="BM196">
        <v>0</v>
      </c>
      <c r="BN196">
        <v>0</v>
      </c>
      <c r="BO196" t="s">
        <v>3</v>
      </c>
      <c r="BP196">
        <v>0</v>
      </c>
      <c r="BQ196">
        <v>1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70</v>
      </c>
      <c r="CA196">
        <v>10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43"/>
        <v>29749.46</v>
      </c>
      <c r="CQ196">
        <f t="shared" si="144"/>
        <v>17316.68</v>
      </c>
      <c r="CR196">
        <f>(((((ET196*122))*BB196-((EU196*122))*BS196)+AE196*BS196)*AV196)</f>
        <v>0</v>
      </c>
      <c r="CS196">
        <f t="shared" si="145"/>
        <v>0</v>
      </c>
      <c r="CT196">
        <f t="shared" si="146"/>
        <v>168617.42</v>
      </c>
      <c r="CU196">
        <f t="shared" si="147"/>
        <v>0</v>
      </c>
      <c r="CV196">
        <f t="shared" si="148"/>
        <v>602.68000000000006</v>
      </c>
      <c r="CW196">
        <f t="shared" si="149"/>
        <v>0</v>
      </c>
      <c r="CX196">
        <f t="shared" si="149"/>
        <v>0</v>
      </c>
      <c r="CY196">
        <f t="shared" si="150"/>
        <v>18885.153000000002</v>
      </c>
      <c r="CZ196">
        <f t="shared" si="151"/>
        <v>2697.8790000000004</v>
      </c>
      <c r="DC196" t="s">
        <v>3</v>
      </c>
      <c r="DD196" t="s">
        <v>143</v>
      </c>
      <c r="DE196" t="s">
        <v>143</v>
      </c>
      <c r="DF196" t="s">
        <v>143</v>
      </c>
      <c r="DG196" t="s">
        <v>143</v>
      </c>
      <c r="DH196" t="s">
        <v>3</v>
      </c>
      <c r="DI196" t="s">
        <v>143</v>
      </c>
      <c r="DJ196" t="s">
        <v>143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1010</v>
      </c>
      <c r="DV196" t="s">
        <v>141</v>
      </c>
      <c r="DW196" t="s">
        <v>141</v>
      </c>
      <c r="DX196">
        <v>100</v>
      </c>
      <c r="DZ196" t="s">
        <v>3</v>
      </c>
      <c r="EA196" t="s">
        <v>3</v>
      </c>
      <c r="EB196" t="s">
        <v>3</v>
      </c>
      <c r="EC196" t="s">
        <v>3</v>
      </c>
      <c r="EE196">
        <v>75226705</v>
      </c>
      <c r="EF196">
        <v>1</v>
      </c>
      <c r="EG196" t="s">
        <v>21</v>
      </c>
      <c r="EH196">
        <v>0</v>
      </c>
      <c r="EI196" t="s">
        <v>3</v>
      </c>
      <c r="EJ196">
        <v>4</v>
      </c>
      <c r="EK196">
        <v>0</v>
      </c>
      <c r="EL196" t="s">
        <v>22</v>
      </c>
      <c r="EM196" t="s">
        <v>23</v>
      </c>
      <c r="EO196" t="s">
        <v>3</v>
      </c>
      <c r="EQ196">
        <v>0</v>
      </c>
      <c r="ER196">
        <v>1524.05</v>
      </c>
      <c r="ES196">
        <v>141.94</v>
      </c>
      <c r="ET196">
        <v>0</v>
      </c>
      <c r="EU196">
        <v>0</v>
      </c>
      <c r="EV196">
        <v>1382.11</v>
      </c>
      <c r="EW196">
        <v>4.9400000000000004</v>
      </c>
      <c r="EX196">
        <v>0</v>
      </c>
      <c r="EY196">
        <v>0</v>
      </c>
      <c r="FQ196">
        <v>0</v>
      </c>
      <c r="FR196">
        <f t="shared" si="152"/>
        <v>0</v>
      </c>
      <c r="FS196">
        <v>0</v>
      </c>
      <c r="FX196">
        <v>70</v>
      </c>
      <c r="FY196">
        <v>10</v>
      </c>
      <c r="GA196" t="s">
        <v>3</v>
      </c>
      <c r="GD196">
        <v>0</v>
      </c>
      <c r="GF196">
        <v>-662962953</v>
      </c>
      <c r="GG196">
        <v>2</v>
      </c>
      <c r="GH196">
        <v>1</v>
      </c>
      <c r="GI196">
        <v>-2</v>
      </c>
      <c r="GJ196">
        <v>0</v>
      </c>
      <c r="GK196">
        <f>ROUND(R196*(R12)/100,2)</f>
        <v>0</v>
      </c>
      <c r="GL196">
        <f t="shared" si="153"/>
        <v>0</v>
      </c>
      <c r="GM196">
        <f t="shared" si="154"/>
        <v>51332.49</v>
      </c>
      <c r="GN196">
        <f t="shared" si="155"/>
        <v>0</v>
      </c>
      <c r="GO196">
        <f t="shared" si="156"/>
        <v>0</v>
      </c>
      <c r="GP196">
        <f t="shared" si="157"/>
        <v>51332.49</v>
      </c>
      <c r="GR196">
        <v>0</v>
      </c>
      <c r="GS196">
        <v>3</v>
      </c>
      <c r="GT196">
        <v>0</v>
      </c>
      <c r="GU196" t="s">
        <v>3</v>
      </c>
      <c r="GV196">
        <f t="shared" si="158"/>
        <v>0</v>
      </c>
      <c r="GW196">
        <v>1</v>
      </c>
      <c r="GX196">
        <f t="shared" si="159"/>
        <v>0</v>
      </c>
      <c r="HA196">
        <v>0</v>
      </c>
      <c r="HB196">
        <v>0</v>
      </c>
      <c r="HC196">
        <f t="shared" si="160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18</v>
      </c>
      <c r="B197">
        <v>1</v>
      </c>
      <c r="C197">
        <v>42</v>
      </c>
      <c r="E197" t="s">
        <v>149</v>
      </c>
      <c r="F197" t="s">
        <v>25</v>
      </c>
      <c r="G197" t="s">
        <v>26</v>
      </c>
      <c r="H197" t="s">
        <v>27</v>
      </c>
      <c r="I197">
        <f>I196*J197</f>
        <v>-5.8560000000000008</v>
      </c>
      <c r="J197">
        <v>-36.6</v>
      </c>
      <c r="K197">
        <v>-0.3</v>
      </c>
      <c r="O197">
        <f t="shared" si="130"/>
        <v>-291.8</v>
      </c>
      <c r="P197">
        <f t="shared" si="131"/>
        <v>-291.8</v>
      </c>
      <c r="Q197">
        <f t="shared" si="132"/>
        <v>0</v>
      </c>
      <c r="R197">
        <f t="shared" si="133"/>
        <v>0</v>
      </c>
      <c r="S197">
        <f t="shared" si="134"/>
        <v>0</v>
      </c>
      <c r="T197">
        <f t="shared" si="135"/>
        <v>0</v>
      </c>
      <c r="U197">
        <f t="shared" si="136"/>
        <v>0</v>
      </c>
      <c r="V197">
        <f t="shared" si="137"/>
        <v>0</v>
      </c>
      <c r="W197">
        <f t="shared" si="138"/>
        <v>0</v>
      </c>
      <c r="X197">
        <f t="shared" si="139"/>
        <v>0</v>
      </c>
      <c r="Y197">
        <f t="shared" si="139"/>
        <v>0</v>
      </c>
      <c r="AA197">
        <v>75529128</v>
      </c>
      <c r="AB197">
        <f t="shared" si="140"/>
        <v>49.83</v>
      </c>
      <c r="AC197">
        <f>ROUND((ES197),6)</f>
        <v>49.83</v>
      </c>
      <c r="AD197">
        <f>ROUND((((ET197)-(EU197))+AE197),6)</f>
        <v>0</v>
      </c>
      <c r="AE197">
        <f>ROUND((EU197),6)</f>
        <v>0</v>
      </c>
      <c r="AF197">
        <f>ROUND((EV197),6)</f>
        <v>0</v>
      </c>
      <c r="AG197">
        <f t="shared" si="141"/>
        <v>0</v>
      </c>
      <c r="AH197">
        <f>(EW197)</f>
        <v>0</v>
      </c>
      <c r="AI197">
        <f>(EX197)</f>
        <v>0</v>
      </c>
      <c r="AJ197">
        <f t="shared" si="142"/>
        <v>0</v>
      </c>
      <c r="AK197">
        <v>49.83</v>
      </c>
      <c r="AL197">
        <v>49.83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70</v>
      </c>
      <c r="AU197">
        <v>10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4</v>
      </c>
      <c r="BJ197" t="s">
        <v>28</v>
      </c>
      <c r="BM197">
        <v>0</v>
      </c>
      <c r="BN197">
        <v>0</v>
      </c>
      <c r="BO197" t="s">
        <v>3</v>
      </c>
      <c r="BP197">
        <v>0</v>
      </c>
      <c r="BQ197">
        <v>1</v>
      </c>
      <c r="BR197">
        <v>1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70</v>
      </c>
      <c r="CA197">
        <v>10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43"/>
        <v>-291.8</v>
      </c>
      <c r="CQ197">
        <f t="shared" si="144"/>
        <v>49.83</v>
      </c>
      <c r="CR197">
        <f>((((ET197)*BB197-(EU197)*BS197)+AE197*BS197)*AV197)</f>
        <v>0</v>
      </c>
      <c r="CS197">
        <f t="shared" si="145"/>
        <v>0</v>
      </c>
      <c r="CT197">
        <f t="shared" si="146"/>
        <v>0</v>
      </c>
      <c r="CU197">
        <f t="shared" si="147"/>
        <v>0</v>
      </c>
      <c r="CV197">
        <f t="shared" si="148"/>
        <v>0</v>
      </c>
      <c r="CW197">
        <f t="shared" si="149"/>
        <v>0</v>
      </c>
      <c r="CX197">
        <f t="shared" si="149"/>
        <v>0</v>
      </c>
      <c r="CY197">
        <f t="shared" si="150"/>
        <v>0</v>
      </c>
      <c r="CZ197">
        <f t="shared" si="151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1007</v>
      </c>
      <c r="DV197" t="s">
        <v>27</v>
      </c>
      <c r="DW197" t="s">
        <v>27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75226705</v>
      </c>
      <c r="EF197">
        <v>1</v>
      </c>
      <c r="EG197" t="s">
        <v>21</v>
      </c>
      <c r="EH197">
        <v>0</v>
      </c>
      <c r="EI197" t="s">
        <v>3</v>
      </c>
      <c r="EJ197">
        <v>4</v>
      </c>
      <c r="EK197">
        <v>0</v>
      </c>
      <c r="EL197" t="s">
        <v>22</v>
      </c>
      <c r="EM197" t="s">
        <v>23</v>
      </c>
      <c r="EO197" t="s">
        <v>3</v>
      </c>
      <c r="EQ197">
        <v>0</v>
      </c>
      <c r="ER197">
        <v>49.83</v>
      </c>
      <c r="ES197">
        <v>49.83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f t="shared" si="152"/>
        <v>0</v>
      </c>
      <c r="FS197">
        <v>0</v>
      </c>
      <c r="FX197">
        <v>70</v>
      </c>
      <c r="FY197">
        <v>10</v>
      </c>
      <c r="GA197" t="s">
        <v>3</v>
      </c>
      <c r="GD197">
        <v>0</v>
      </c>
      <c r="GF197">
        <v>973433911</v>
      </c>
      <c r="GG197">
        <v>2</v>
      </c>
      <c r="GH197">
        <v>1</v>
      </c>
      <c r="GI197">
        <v>-2</v>
      </c>
      <c r="GJ197">
        <v>0</v>
      </c>
      <c r="GK197">
        <f>ROUND(R197*(R12)/100,2)</f>
        <v>0</v>
      </c>
      <c r="GL197">
        <f t="shared" si="153"/>
        <v>0</v>
      </c>
      <c r="GM197">
        <f t="shared" si="154"/>
        <v>-291.8</v>
      </c>
      <c r="GN197">
        <f t="shared" si="155"/>
        <v>0</v>
      </c>
      <c r="GO197">
        <f t="shared" si="156"/>
        <v>0</v>
      </c>
      <c r="GP197">
        <f t="shared" si="157"/>
        <v>-291.8</v>
      </c>
      <c r="GR197">
        <v>0</v>
      </c>
      <c r="GS197">
        <v>3</v>
      </c>
      <c r="GT197">
        <v>0</v>
      </c>
      <c r="GU197" t="s">
        <v>3</v>
      </c>
      <c r="GV197">
        <f t="shared" si="158"/>
        <v>0</v>
      </c>
      <c r="GW197">
        <v>1</v>
      </c>
      <c r="GX197">
        <f t="shared" si="159"/>
        <v>0</v>
      </c>
      <c r="HA197">
        <v>0</v>
      </c>
      <c r="HB197">
        <v>0</v>
      </c>
      <c r="HC197">
        <f t="shared" si="160"/>
        <v>0</v>
      </c>
      <c r="HE197" t="s">
        <v>3</v>
      </c>
      <c r="HF197" t="s">
        <v>3</v>
      </c>
      <c r="HM197" t="s">
        <v>143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C198">
        <f>ROW(SmtRes!A46)</f>
        <v>46</v>
      </c>
      <c r="D198">
        <f>ROW(EtalonRes!A46)</f>
        <v>46</v>
      </c>
      <c r="E198" t="s">
        <v>150</v>
      </c>
      <c r="F198" t="s">
        <v>146</v>
      </c>
      <c r="G198" t="s">
        <v>151</v>
      </c>
      <c r="H198" t="s">
        <v>141</v>
      </c>
      <c r="I198">
        <f>ROUND(5/100,9)</f>
        <v>0.05</v>
      </c>
      <c r="J198">
        <v>0</v>
      </c>
      <c r="K198">
        <f>ROUND(5/100,9)</f>
        <v>0.05</v>
      </c>
      <c r="O198">
        <f t="shared" si="130"/>
        <v>9296.7000000000007</v>
      </c>
      <c r="P198">
        <f t="shared" si="131"/>
        <v>865.83</v>
      </c>
      <c r="Q198">
        <f t="shared" si="132"/>
        <v>0</v>
      </c>
      <c r="R198">
        <f t="shared" si="133"/>
        <v>0</v>
      </c>
      <c r="S198">
        <f t="shared" si="134"/>
        <v>8430.8700000000008</v>
      </c>
      <c r="T198">
        <f t="shared" si="135"/>
        <v>0</v>
      </c>
      <c r="U198">
        <f t="shared" si="136"/>
        <v>30.134000000000004</v>
      </c>
      <c r="V198">
        <f t="shared" si="137"/>
        <v>0</v>
      </c>
      <c r="W198">
        <f t="shared" si="138"/>
        <v>0</v>
      </c>
      <c r="X198">
        <f t="shared" si="139"/>
        <v>5901.61</v>
      </c>
      <c r="Y198">
        <f t="shared" si="139"/>
        <v>843.09</v>
      </c>
      <c r="AA198">
        <v>75529128</v>
      </c>
      <c r="AB198">
        <f t="shared" si="140"/>
        <v>185934.1</v>
      </c>
      <c r="AC198">
        <f>ROUND(((ES198*122)),6)</f>
        <v>17316.68</v>
      </c>
      <c r="AD198">
        <f>ROUND(((((ET198*122))-((EU198*122)))+AE198),6)</f>
        <v>0</v>
      </c>
      <c r="AE198">
        <f>ROUND(((EU198*122)),6)</f>
        <v>0</v>
      </c>
      <c r="AF198">
        <f>ROUND(((EV198*122)),6)</f>
        <v>168617.42</v>
      </c>
      <c r="AG198">
        <f t="shared" si="141"/>
        <v>0</v>
      </c>
      <c r="AH198">
        <f>((EW198*122))</f>
        <v>602.68000000000006</v>
      </c>
      <c r="AI198">
        <f>((EX198*122))</f>
        <v>0</v>
      </c>
      <c r="AJ198">
        <f t="shared" si="142"/>
        <v>0</v>
      </c>
      <c r="AK198">
        <v>1524.05</v>
      </c>
      <c r="AL198">
        <v>141.94</v>
      </c>
      <c r="AM198">
        <v>0</v>
      </c>
      <c r="AN198">
        <v>0</v>
      </c>
      <c r="AO198">
        <v>1382.11</v>
      </c>
      <c r="AP198">
        <v>0</v>
      </c>
      <c r="AQ198">
        <v>4.9400000000000004</v>
      </c>
      <c r="AR198">
        <v>0</v>
      </c>
      <c r="AS198">
        <v>0</v>
      </c>
      <c r="AT198">
        <v>70</v>
      </c>
      <c r="AU198">
        <v>10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4</v>
      </c>
      <c r="BJ198" t="s">
        <v>148</v>
      </c>
      <c r="BM198">
        <v>0</v>
      </c>
      <c r="BN198">
        <v>0</v>
      </c>
      <c r="BO198" t="s">
        <v>3</v>
      </c>
      <c r="BP198">
        <v>0</v>
      </c>
      <c r="BQ198">
        <v>1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70</v>
      </c>
      <c r="CA198">
        <v>10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43"/>
        <v>9296.7000000000007</v>
      </c>
      <c r="CQ198">
        <f t="shared" si="144"/>
        <v>17316.68</v>
      </c>
      <c r="CR198">
        <f>(((((ET198*122))*BB198-((EU198*122))*BS198)+AE198*BS198)*AV198)</f>
        <v>0</v>
      </c>
      <c r="CS198">
        <f t="shared" si="145"/>
        <v>0</v>
      </c>
      <c r="CT198">
        <f t="shared" si="146"/>
        <v>168617.42</v>
      </c>
      <c r="CU198">
        <f t="shared" si="147"/>
        <v>0</v>
      </c>
      <c r="CV198">
        <f t="shared" si="148"/>
        <v>602.68000000000006</v>
      </c>
      <c r="CW198">
        <f t="shared" si="149"/>
        <v>0</v>
      </c>
      <c r="CX198">
        <f t="shared" si="149"/>
        <v>0</v>
      </c>
      <c r="CY198">
        <f t="shared" si="150"/>
        <v>5901.6090000000004</v>
      </c>
      <c r="CZ198">
        <f t="shared" si="151"/>
        <v>843.0870000000001</v>
      </c>
      <c r="DC198" t="s">
        <v>3</v>
      </c>
      <c r="DD198" t="s">
        <v>143</v>
      </c>
      <c r="DE198" t="s">
        <v>143</v>
      </c>
      <c r="DF198" t="s">
        <v>143</v>
      </c>
      <c r="DG198" t="s">
        <v>143</v>
      </c>
      <c r="DH198" t="s">
        <v>3</v>
      </c>
      <c r="DI198" t="s">
        <v>143</v>
      </c>
      <c r="DJ198" t="s">
        <v>143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141</v>
      </c>
      <c r="DW198" t="s">
        <v>141</v>
      </c>
      <c r="DX198">
        <v>100</v>
      </c>
      <c r="DZ198" t="s">
        <v>3</v>
      </c>
      <c r="EA198" t="s">
        <v>3</v>
      </c>
      <c r="EB198" t="s">
        <v>3</v>
      </c>
      <c r="EC198" t="s">
        <v>3</v>
      </c>
      <c r="EE198">
        <v>75226705</v>
      </c>
      <c r="EF198">
        <v>1</v>
      </c>
      <c r="EG198" t="s">
        <v>21</v>
      </c>
      <c r="EH198">
        <v>0</v>
      </c>
      <c r="EI198" t="s">
        <v>3</v>
      </c>
      <c r="EJ198">
        <v>4</v>
      </c>
      <c r="EK198">
        <v>0</v>
      </c>
      <c r="EL198" t="s">
        <v>22</v>
      </c>
      <c r="EM198" t="s">
        <v>23</v>
      </c>
      <c r="EO198" t="s">
        <v>3</v>
      </c>
      <c r="EQ198">
        <v>0</v>
      </c>
      <c r="ER198">
        <v>1524.05</v>
      </c>
      <c r="ES198">
        <v>141.94</v>
      </c>
      <c r="ET198">
        <v>0</v>
      </c>
      <c r="EU198">
        <v>0</v>
      </c>
      <c r="EV198">
        <v>1382.11</v>
      </c>
      <c r="EW198">
        <v>4.9400000000000004</v>
      </c>
      <c r="EX198">
        <v>0</v>
      </c>
      <c r="EY198">
        <v>0</v>
      </c>
      <c r="FQ198">
        <v>0</v>
      </c>
      <c r="FR198">
        <f t="shared" si="152"/>
        <v>0</v>
      </c>
      <c r="FS198">
        <v>0</v>
      </c>
      <c r="FX198">
        <v>70</v>
      </c>
      <c r="FY198">
        <v>10</v>
      </c>
      <c r="GA198" t="s">
        <v>3</v>
      </c>
      <c r="GD198">
        <v>0</v>
      </c>
      <c r="GF198">
        <v>991717749</v>
      </c>
      <c r="GG198">
        <v>2</v>
      </c>
      <c r="GH198">
        <v>1</v>
      </c>
      <c r="GI198">
        <v>-2</v>
      </c>
      <c r="GJ198">
        <v>0</v>
      </c>
      <c r="GK198">
        <f>ROUND(R198*(R12)/100,2)</f>
        <v>0</v>
      </c>
      <c r="GL198">
        <f t="shared" si="153"/>
        <v>0</v>
      </c>
      <c r="GM198">
        <f t="shared" si="154"/>
        <v>16041.4</v>
      </c>
      <c r="GN198">
        <f t="shared" si="155"/>
        <v>0</v>
      </c>
      <c r="GO198">
        <f t="shared" si="156"/>
        <v>0</v>
      </c>
      <c r="GP198">
        <f t="shared" si="157"/>
        <v>16041.4</v>
      </c>
      <c r="GR198">
        <v>0</v>
      </c>
      <c r="GS198">
        <v>3</v>
      </c>
      <c r="GT198">
        <v>0</v>
      </c>
      <c r="GU198" t="s">
        <v>3</v>
      </c>
      <c r="GV198">
        <f t="shared" si="158"/>
        <v>0</v>
      </c>
      <c r="GW198">
        <v>1</v>
      </c>
      <c r="GX198">
        <f t="shared" si="159"/>
        <v>0</v>
      </c>
      <c r="HA198">
        <v>0</v>
      </c>
      <c r="HB198">
        <v>0</v>
      </c>
      <c r="HC198">
        <f t="shared" si="160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18</v>
      </c>
      <c r="B199">
        <v>1</v>
      </c>
      <c r="C199">
        <v>46</v>
      </c>
      <c r="E199" t="s">
        <v>152</v>
      </c>
      <c r="F199" t="s">
        <v>25</v>
      </c>
      <c r="G199" t="s">
        <v>26</v>
      </c>
      <c r="H199" t="s">
        <v>27</v>
      </c>
      <c r="I199">
        <f>I198*J199</f>
        <v>-1.83</v>
      </c>
      <c r="J199">
        <v>-36.6</v>
      </c>
      <c r="K199">
        <v>-0.3</v>
      </c>
      <c r="O199">
        <f t="shared" si="130"/>
        <v>-91.19</v>
      </c>
      <c r="P199">
        <f t="shared" si="131"/>
        <v>-91.19</v>
      </c>
      <c r="Q199">
        <f t="shared" si="132"/>
        <v>0</v>
      </c>
      <c r="R199">
        <f t="shared" si="133"/>
        <v>0</v>
      </c>
      <c r="S199">
        <f t="shared" si="134"/>
        <v>0</v>
      </c>
      <c r="T199">
        <f t="shared" si="135"/>
        <v>0</v>
      </c>
      <c r="U199">
        <f t="shared" si="136"/>
        <v>0</v>
      </c>
      <c r="V199">
        <f t="shared" si="137"/>
        <v>0</v>
      </c>
      <c r="W199">
        <f t="shared" si="138"/>
        <v>0</v>
      </c>
      <c r="X199">
        <f t="shared" si="139"/>
        <v>0</v>
      </c>
      <c r="Y199">
        <f t="shared" si="139"/>
        <v>0</v>
      </c>
      <c r="AA199">
        <v>75529128</v>
      </c>
      <c r="AB199">
        <f t="shared" si="140"/>
        <v>49.83</v>
      </c>
      <c r="AC199">
        <f>ROUND((ES199),6)</f>
        <v>49.83</v>
      </c>
      <c r="AD199">
        <f>ROUND((((ET199)-(EU199))+AE199),6)</f>
        <v>0</v>
      </c>
      <c r="AE199">
        <f>ROUND((EU199),6)</f>
        <v>0</v>
      </c>
      <c r="AF199">
        <f>ROUND((EV199),6)</f>
        <v>0</v>
      </c>
      <c r="AG199">
        <f t="shared" si="141"/>
        <v>0</v>
      </c>
      <c r="AH199">
        <f>(EW199)</f>
        <v>0</v>
      </c>
      <c r="AI199">
        <f>(EX199)</f>
        <v>0</v>
      </c>
      <c r="AJ199">
        <f t="shared" si="142"/>
        <v>0</v>
      </c>
      <c r="AK199">
        <v>49.83</v>
      </c>
      <c r="AL199">
        <v>49.83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70</v>
      </c>
      <c r="AU199">
        <v>10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4</v>
      </c>
      <c r="BJ199" t="s">
        <v>28</v>
      </c>
      <c r="BM199">
        <v>0</v>
      </c>
      <c r="BN199">
        <v>0</v>
      </c>
      <c r="BO199" t="s">
        <v>3</v>
      </c>
      <c r="BP199">
        <v>0</v>
      </c>
      <c r="BQ199">
        <v>1</v>
      </c>
      <c r="BR199">
        <v>1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70</v>
      </c>
      <c r="CA199">
        <v>10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43"/>
        <v>-91.19</v>
      </c>
      <c r="CQ199">
        <f t="shared" si="144"/>
        <v>49.83</v>
      </c>
      <c r="CR199">
        <f>((((ET199)*BB199-(EU199)*BS199)+AE199*BS199)*AV199)</f>
        <v>0</v>
      </c>
      <c r="CS199">
        <f t="shared" si="145"/>
        <v>0</v>
      </c>
      <c r="CT199">
        <f t="shared" si="146"/>
        <v>0</v>
      </c>
      <c r="CU199">
        <f t="shared" si="147"/>
        <v>0</v>
      </c>
      <c r="CV199">
        <f t="shared" si="148"/>
        <v>0</v>
      </c>
      <c r="CW199">
        <f t="shared" si="149"/>
        <v>0</v>
      </c>
      <c r="CX199">
        <f t="shared" si="149"/>
        <v>0</v>
      </c>
      <c r="CY199">
        <f t="shared" si="150"/>
        <v>0</v>
      </c>
      <c r="CZ199">
        <f t="shared" si="151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27</v>
      </c>
      <c r="DW199" t="s">
        <v>27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75226705</v>
      </c>
      <c r="EF199">
        <v>1</v>
      </c>
      <c r="EG199" t="s">
        <v>21</v>
      </c>
      <c r="EH199">
        <v>0</v>
      </c>
      <c r="EI199" t="s">
        <v>3</v>
      </c>
      <c r="EJ199">
        <v>4</v>
      </c>
      <c r="EK199">
        <v>0</v>
      </c>
      <c r="EL199" t="s">
        <v>22</v>
      </c>
      <c r="EM199" t="s">
        <v>23</v>
      </c>
      <c r="EO199" t="s">
        <v>3</v>
      </c>
      <c r="EQ199">
        <v>0</v>
      </c>
      <c r="ER199">
        <v>49.83</v>
      </c>
      <c r="ES199">
        <v>49.83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152"/>
        <v>0</v>
      </c>
      <c r="FS199">
        <v>0</v>
      </c>
      <c r="FX199">
        <v>70</v>
      </c>
      <c r="FY199">
        <v>10</v>
      </c>
      <c r="GA199" t="s">
        <v>3</v>
      </c>
      <c r="GD199">
        <v>0</v>
      </c>
      <c r="GF199">
        <v>973433911</v>
      </c>
      <c r="GG199">
        <v>2</v>
      </c>
      <c r="GH199">
        <v>1</v>
      </c>
      <c r="GI199">
        <v>-2</v>
      </c>
      <c r="GJ199">
        <v>0</v>
      </c>
      <c r="GK199">
        <f>ROUND(R199*(R12)/100,2)</f>
        <v>0</v>
      </c>
      <c r="GL199">
        <f t="shared" si="153"/>
        <v>0</v>
      </c>
      <c r="GM199">
        <f t="shared" si="154"/>
        <v>-91.19</v>
      </c>
      <c r="GN199">
        <f t="shared" si="155"/>
        <v>0</v>
      </c>
      <c r="GO199">
        <f t="shared" si="156"/>
        <v>0</v>
      </c>
      <c r="GP199">
        <f t="shared" si="157"/>
        <v>-91.19</v>
      </c>
      <c r="GR199">
        <v>0</v>
      </c>
      <c r="GS199">
        <v>3</v>
      </c>
      <c r="GT199">
        <v>0</v>
      </c>
      <c r="GU199" t="s">
        <v>3</v>
      </c>
      <c r="GV199">
        <f t="shared" si="158"/>
        <v>0</v>
      </c>
      <c r="GW199">
        <v>1</v>
      </c>
      <c r="GX199">
        <f t="shared" si="159"/>
        <v>0</v>
      </c>
      <c r="HA199">
        <v>0</v>
      </c>
      <c r="HB199">
        <v>0</v>
      </c>
      <c r="HC199">
        <f t="shared" si="160"/>
        <v>0</v>
      </c>
      <c r="HE199" t="s">
        <v>3</v>
      </c>
      <c r="HF199" t="s">
        <v>3</v>
      </c>
      <c r="HM199" t="s">
        <v>143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1" spans="1:245" x14ac:dyDescent="0.2">
      <c r="A201" s="2">
        <v>51</v>
      </c>
      <c r="B201" s="2">
        <f>B190</f>
        <v>1</v>
      </c>
      <c r="C201" s="2">
        <f>A190</f>
        <v>5</v>
      </c>
      <c r="D201" s="2">
        <f>ROW(A190)</f>
        <v>190</v>
      </c>
      <c r="E201" s="2"/>
      <c r="F201" s="2" t="str">
        <f>IF(F190&lt;&gt;"",F190,"")</f>
        <v/>
      </c>
      <c r="G201" s="2" t="str">
        <f>IF(G190&lt;&gt;"",G190,"")</f>
        <v>Мытье сантехнических приборов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161">ROUND(AB201,2)</f>
        <v>87145.72</v>
      </c>
      <c r="P201" s="2">
        <f t="shared" si="161"/>
        <v>5861.07</v>
      </c>
      <c r="Q201" s="2">
        <f t="shared" si="161"/>
        <v>0</v>
      </c>
      <c r="R201" s="2">
        <f t="shared" si="161"/>
        <v>0</v>
      </c>
      <c r="S201" s="2">
        <f t="shared" si="161"/>
        <v>81284.649999999994</v>
      </c>
      <c r="T201" s="2">
        <f t="shared" si="161"/>
        <v>0</v>
      </c>
      <c r="U201" s="2">
        <f>AH201</f>
        <v>290.53080000000006</v>
      </c>
      <c r="V201" s="2">
        <f>AI201</f>
        <v>0</v>
      </c>
      <c r="W201" s="2">
        <f>ROUND(AJ201,2)</f>
        <v>0</v>
      </c>
      <c r="X201" s="2">
        <f>ROUND(AK201,2)</f>
        <v>56899.25</v>
      </c>
      <c r="Y201" s="2">
        <f>ROUND(AL201,2)</f>
        <v>8128.47</v>
      </c>
      <c r="Z201" s="2"/>
      <c r="AA201" s="2"/>
      <c r="AB201" s="2">
        <f>ROUND(SUMIF(AA194:AA199,"=75529128",O194:O199),2)</f>
        <v>87145.72</v>
      </c>
      <c r="AC201" s="2">
        <f>ROUND(SUMIF(AA194:AA199,"=75529128",P194:P199),2)</f>
        <v>5861.07</v>
      </c>
      <c r="AD201" s="2">
        <f>ROUND(SUMIF(AA194:AA199,"=75529128",Q194:Q199),2)</f>
        <v>0</v>
      </c>
      <c r="AE201" s="2">
        <f>ROUND(SUMIF(AA194:AA199,"=75529128",R194:R199),2)</f>
        <v>0</v>
      </c>
      <c r="AF201" s="2">
        <f>ROUND(SUMIF(AA194:AA199,"=75529128",S194:S199),2)</f>
        <v>81284.649999999994</v>
      </c>
      <c r="AG201" s="2">
        <f>ROUND(SUMIF(AA194:AA199,"=75529128",T194:T199),2)</f>
        <v>0</v>
      </c>
      <c r="AH201" s="2">
        <f>SUMIF(AA194:AA199,"=75529128",U194:U199)</f>
        <v>290.53080000000006</v>
      </c>
      <c r="AI201" s="2">
        <f>SUMIF(AA194:AA199,"=75529128",V194:V199)</f>
        <v>0</v>
      </c>
      <c r="AJ201" s="2">
        <f>ROUND(SUMIF(AA194:AA199,"=75529128",W194:W199),2)</f>
        <v>0</v>
      </c>
      <c r="AK201" s="2">
        <f>ROUND(SUMIF(AA194:AA199,"=75529128",X194:X199),2)</f>
        <v>56899.25</v>
      </c>
      <c r="AL201" s="2">
        <f>ROUND(SUMIF(AA194:AA199,"=75529128",Y194:Y199),2)</f>
        <v>8128.47</v>
      </c>
      <c r="AM201" s="2"/>
      <c r="AN201" s="2"/>
      <c r="AO201" s="2">
        <f t="shared" ref="AO201:BD201" si="162">ROUND(BX201,2)</f>
        <v>0</v>
      </c>
      <c r="AP201" s="2">
        <f t="shared" si="162"/>
        <v>0</v>
      </c>
      <c r="AQ201" s="2">
        <f t="shared" si="162"/>
        <v>0</v>
      </c>
      <c r="AR201" s="2">
        <f t="shared" si="162"/>
        <v>152173.44</v>
      </c>
      <c r="AS201" s="2">
        <f t="shared" si="162"/>
        <v>0</v>
      </c>
      <c r="AT201" s="2">
        <f t="shared" si="162"/>
        <v>0</v>
      </c>
      <c r="AU201" s="2">
        <f t="shared" si="162"/>
        <v>152173.44</v>
      </c>
      <c r="AV201" s="2">
        <f t="shared" si="162"/>
        <v>5861.07</v>
      </c>
      <c r="AW201" s="2">
        <f t="shared" si="162"/>
        <v>5861.07</v>
      </c>
      <c r="AX201" s="2">
        <f t="shared" si="162"/>
        <v>0</v>
      </c>
      <c r="AY201" s="2">
        <f t="shared" si="162"/>
        <v>5861.07</v>
      </c>
      <c r="AZ201" s="2">
        <f t="shared" si="162"/>
        <v>0</v>
      </c>
      <c r="BA201" s="2">
        <f t="shared" si="162"/>
        <v>0</v>
      </c>
      <c r="BB201" s="2">
        <f t="shared" si="162"/>
        <v>0</v>
      </c>
      <c r="BC201" s="2">
        <f t="shared" si="162"/>
        <v>0</v>
      </c>
      <c r="BD201" s="2">
        <f t="shared" si="162"/>
        <v>0</v>
      </c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>
        <f>ROUND(SUMIF(AA194:AA199,"=75529128",FQ194:FQ199),2)</f>
        <v>0</v>
      </c>
      <c r="BY201" s="2">
        <f>ROUND(SUMIF(AA194:AA199,"=75529128",FR194:FR199),2)</f>
        <v>0</v>
      </c>
      <c r="BZ201" s="2">
        <f>ROUND(SUMIF(AA194:AA199,"=75529128",GL194:GL199),2)</f>
        <v>0</v>
      </c>
      <c r="CA201" s="2">
        <f>ROUND(SUMIF(AA194:AA199,"=75529128",GM194:GM199),2)</f>
        <v>152173.44</v>
      </c>
      <c r="CB201" s="2">
        <f>ROUND(SUMIF(AA194:AA199,"=75529128",GN194:GN199),2)</f>
        <v>0</v>
      </c>
      <c r="CC201" s="2">
        <f>ROUND(SUMIF(AA194:AA199,"=75529128",GO194:GO199),2)</f>
        <v>0</v>
      </c>
      <c r="CD201" s="2">
        <f>ROUND(SUMIF(AA194:AA199,"=75529128",GP194:GP199),2)</f>
        <v>152173.44</v>
      </c>
      <c r="CE201" s="2">
        <f>AC201-BX201</f>
        <v>5861.07</v>
      </c>
      <c r="CF201" s="2">
        <f>AC201-BY201</f>
        <v>5861.07</v>
      </c>
      <c r="CG201" s="2">
        <f>BX201-BZ201</f>
        <v>0</v>
      </c>
      <c r="CH201" s="2">
        <f>AC201-BX201-BY201+BZ201</f>
        <v>5861.07</v>
      </c>
      <c r="CI201" s="2">
        <f>BY201-BZ201</f>
        <v>0</v>
      </c>
      <c r="CJ201" s="2">
        <f>ROUND(SUMIF(AA194:AA199,"=75529128",GX194:GX199),2)</f>
        <v>0</v>
      </c>
      <c r="CK201" s="2">
        <f>ROUND(SUMIF(AA194:AA199,"=75529128",GY194:GY199),2)</f>
        <v>0</v>
      </c>
      <c r="CL201" s="2">
        <f>ROUND(SUMIF(AA194:AA199,"=75529128",GZ194:GZ199),2)</f>
        <v>0</v>
      </c>
      <c r="CM201" s="2">
        <f>ROUND(SUMIF(AA194:AA199,"=75529128",HD194:HD199),2)</f>
        <v>0</v>
      </c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87145.72</v>
      </c>
      <c r="G203" s="4" t="s">
        <v>34</v>
      </c>
      <c r="H203" s="4" t="s">
        <v>35</v>
      </c>
      <c r="I203" s="4"/>
      <c r="J203" s="4"/>
      <c r="K203" s="4">
        <v>201</v>
      </c>
      <c r="L203" s="4">
        <v>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87145.72</v>
      </c>
      <c r="X203" s="4">
        <v>1</v>
      </c>
      <c r="Y203" s="4">
        <v>87145.72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5861.07</v>
      </c>
      <c r="G204" s="4" t="s">
        <v>36</v>
      </c>
      <c r="H204" s="4" t="s">
        <v>37</v>
      </c>
      <c r="I204" s="4"/>
      <c r="J204" s="4"/>
      <c r="K204" s="4">
        <v>202</v>
      </c>
      <c r="L204" s="4">
        <v>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5861.07</v>
      </c>
      <c r="X204" s="4">
        <v>1</v>
      </c>
      <c r="Y204" s="4">
        <v>5861.07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38</v>
      </c>
      <c r="H205" s="4" t="s">
        <v>39</v>
      </c>
      <c r="I205" s="4"/>
      <c r="J205" s="4"/>
      <c r="K205" s="4">
        <v>222</v>
      </c>
      <c r="L205" s="4">
        <v>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5861.07</v>
      </c>
      <c r="G206" s="4" t="s">
        <v>40</v>
      </c>
      <c r="H206" s="4" t="s">
        <v>41</v>
      </c>
      <c r="I206" s="4"/>
      <c r="J206" s="4"/>
      <c r="K206" s="4">
        <v>225</v>
      </c>
      <c r="L206" s="4">
        <v>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5861.07</v>
      </c>
      <c r="X206" s="4">
        <v>1</v>
      </c>
      <c r="Y206" s="4">
        <v>5861.07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5861.07</v>
      </c>
      <c r="G207" s="4" t="s">
        <v>42</v>
      </c>
      <c r="H207" s="4" t="s">
        <v>43</v>
      </c>
      <c r="I207" s="4"/>
      <c r="J207" s="4"/>
      <c r="K207" s="4">
        <v>226</v>
      </c>
      <c r="L207" s="4">
        <v>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5861.07</v>
      </c>
      <c r="X207" s="4">
        <v>1</v>
      </c>
      <c r="Y207" s="4">
        <v>5861.07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44</v>
      </c>
      <c r="H208" s="4" t="s">
        <v>45</v>
      </c>
      <c r="I208" s="4"/>
      <c r="J208" s="4"/>
      <c r="K208" s="4">
        <v>227</v>
      </c>
      <c r="L208" s="4">
        <v>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5861.07</v>
      </c>
      <c r="G209" s="4" t="s">
        <v>46</v>
      </c>
      <c r="H209" s="4" t="s">
        <v>47</v>
      </c>
      <c r="I209" s="4"/>
      <c r="J209" s="4"/>
      <c r="K209" s="4">
        <v>228</v>
      </c>
      <c r="L209" s="4">
        <v>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5861.07</v>
      </c>
      <c r="X209" s="4">
        <v>1</v>
      </c>
      <c r="Y209" s="4">
        <v>5861.07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0</v>
      </c>
      <c r="G210" s="4" t="s">
        <v>48</v>
      </c>
      <c r="H210" s="4" t="s">
        <v>49</v>
      </c>
      <c r="I210" s="4"/>
      <c r="J210" s="4"/>
      <c r="K210" s="4">
        <v>216</v>
      </c>
      <c r="L210" s="4">
        <v>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50</v>
      </c>
      <c r="H211" s="4" t="s">
        <v>51</v>
      </c>
      <c r="I211" s="4"/>
      <c r="J211" s="4"/>
      <c r="K211" s="4">
        <v>223</v>
      </c>
      <c r="L211" s="4">
        <v>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0</v>
      </c>
      <c r="G212" s="4" t="s">
        <v>52</v>
      </c>
      <c r="H212" s="4" t="s">
        <v>53</v>
      </c>
      <c r="I212" s="4"/>
      <c r="J212" s="4"/>
      <c r="K212" s="4">
        <v>229</v>
      </c>
      <c r="L212" s="4">
        <v>10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0</v>
      </c>
      <c r="G213" s="4" t="s">
        <v>54</v>
      </c>
      <c r="H213" s="4" t="s">
        <v>55</v>
      </c>
      <c r="I213" s="4"/>
      <c r="J213" s="4"/>
      <c r="K213" s="4">
        <v>203</v>
      </c>
      <c r="L213" s="4">
        <v>11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56</v>
      </c>
      <c r="H214" s="4" t="s">
        <v>57</v>
      </c>
      <c r="I214" s="4"/>
      <c r="J214" s="4"/>
      <c r="K214" s="4">
        <v>231</v>
      </c>
      <c r="L214" s="4">
        <v>12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0</v>
      </c>
      <c r="G215" s="4" t="s">
        <v>58</v>
      </c>
      <c r="H215" s="4" t="s">
        <v>59</v>
      </c>
      <c r="I215" s="4"/>
      <c r="J215" s="4"/>
      <c r="K215" s="4">
        <v>204</v>
      </c>
      <c r="L215" s="4">
        <v>13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81284.649999999994</v>
      </c>
      <c r="G216" s="4" t="s">
        <v>60</v>
      </c>
      <c r="H216" s="4" t="s">
        <v>61</v>
      </c>
      <c r="I216" s="4"/>
      <c r="J216" s="4"/>
      <c r="K216" s="4">
        <v>205</v>
      </c>
      <c r="L216" s="4">
        <v>14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81284.649999999994</v>
      </c>
      <c r="X216" s="4">
        <v>1</v>
      </c>
      <c r="Y216" s="4">
        <v>81284.649999999994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62</v>
      </c>
      <c r="H217" s="4" t="s">
        <v>63</v>
      </c>
      <c r="I217" s="4"/>
      <c r="J217" s="4"/>
      <c r="K217" s="4">
        <v>232</v>
      </c>
      <c r="L217" s="4">
        <v>15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0</v>
      </c>
      <c r="G218" s="4" t="s">
        <v>64</v>
      </c>
      <c r="H218" s="4" t="s">
        <v>65</v>
      </c>
      <c r="I218" s="4"/>
      <c r="J218" s="4"/>
      <c r="K218" s="4">
        <v>214</v>
      </c>
      <c r="L218" s="4">
        <v>16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0</v>
      </c>
      <c r="G219" s="4" t="s">
        <v>66</v>
      </c>
      <c r="H219" s="4" t="s">
        <v>67</v>
      </c>
      <c r="I219" s="4"/>
      <c r="J219" s="4"/>
      <c r="K219" s="4">
        <v>215</v>
      </c>
      <c r="L219" s="4">
        <v>17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152173.44</v>
      </c>
      <c r="G220" s="4" t="s">
        <v>68</v>
      </c>
      <c r="H220" s="4" t="s">
        <v>69</v>
      </c>
      <c r="I220" s="4"/>
      <c r="J220" s="4"/>
      <c r="K220" s="4">
        <v>217</v>
      </c>
      <c r="L220" s="4">
        <v>18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152173.44</v>
      </c>
      <c r="X220" s="4">
        <v>1</v>
      </c>
      <c r="Y220" s="4">
        <v>152173.44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70</v>
      </c>
      <c r="H221" s="4" t="s">
        <v>71</v>
      </c>
      <c r="I221" s="4"/>
      <c r="J221" s="4"/>
      <c r="K221" s="4">
        <v>230</v>
      </c>
      <c r="L221" s="4">
        <v>19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72</v>
      </c>
      <c r="H222" s="4" t="s">
        <v>73</v>
      </c>
      <c r="I222" s="4"/>
      <c r="J222" s="4"/>
      <c r="K222" s="4">
        <v>206</v>
      </c>
      <c r="L222" s="4">
        <v>20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Source!U201</f>
        <v>290.53080000000006</v>
      </c>
      <c r="G223" s="4" t="s">
        <v>74</v>
      </c>
      <c r="H223" s="4" t="s">
        <v>75</v>
      </c>
      <c r="I223" s="4"/>
      <c r="J223" s="4"/>
      <c r="K223" s="4">
        <v>207</v>
      </c>
      <c r="L223" s="4">
        <v>21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290.5308</v>
      </c>
      <c r="X223" s="4">
        <v>1</v>
      </c>
      <c r="Y223" s="4">
        <v>290.5308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Source!V201</f>
        <v>0</v>
      </c>
      <c r="G224" s="4" t="s">
        <v>76</v>
      </c>
      <c r="H224" s="4" t="s">
        <v>77</v>
      </c>
      <c r="I224" s="4"/>
      <c r="J224" s="4"/>
      <c r="K224" s="4">
        <v>208</v>
      </c>
      <c r="L224" s="4">
        <v>22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78</v>
      </c>
      <c r="H225" s="4" t="s">
        <v>79</v>
      </c>
      <c r="I225" s="4"/>
      <c r="J225" s="4"/>
      <c r="K225" s="4">
        <v>209</v>
      </c>
      <c r="L225" s="4">
        <v>23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233</v>
      </c>
      <c r="F226" s="4">
        <f>ROUND(Source!BD201,O226)</f>
        <v>0</v>
      </c>
      <c r="G226" s="4" t="s">
        <v>80</v>
      </c>
      <c r="H226" s="4" t="s">
        <v>81</v>
      </c>
      <c r="I226" s="4"/>
      <c r="J226" s="4"/>
      <c r="K226" s="4">
        <v>233</v>
      </c>
      <c r="L226" s="4">
        <v>24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210</v>
      </c>
      <c r="F227" s="4">
        <f>ROUND(Source!X201,O227)</f>
        <v>56899.25</v>
      </c>
      <c r="G227" s="4" t="s">
        <v>82</v>
      </c>
      <c r="H227" s="4" t="s">
        <v>83</v>
      </c>
      <c r="I227" s="4"/>
      <c r="J227" s="4"/>
      <c r="K227" s="4">
        <v>210</v>
      </c>
      <c r="L227" s="4">
        <v>25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56899.25</v>
      </c>
      <c r="X227" s="4">
        <v>1</v>
      </c>
      <c r="Y227" s="4">
        <v>56899.25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211</v>
      </c>
      <c r="F228" s="4">
        <f>ROUND(Source!Y201,O228)</f>
        <v>8128.47</v>
      </c>
      <c r="G228" s="4" t="s">
        <v>84</v>
      </c>
      <c r="H228" s="4" t="s">
        <v>85</v>
      </c>
      <c r="I228" s="4"/>
      <c r="J228" s="4"/>
      <c r="K228" s="4">
        <v>211</v>
      </c>
      <c r="L228" s="4">
        <v>26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8128.47</v>
      </c>
      <c r="X228" s="4">
        <v>1</v>
      </c>
      <c r="Y228" s="4">
        <v>8128.47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224</v>
      </c>
      <c r="F229" s="4">
        <f>ROUND(Source!AR201,O229)</f>
        <v>152173.44</v>
      </c>
      <c r="G229" s="4" t="s">
        <v>86</v>
      </c>
      <c r="H229" s="4" t="s">
        <v>87</v>
      </c>
      <c r="I229" s="4"/>
      <c r="J229" s="4"/>
      <c r="K229" s="4">
        <v>224</v>
      </c>
      <c r="L229" s="4">
        <v>27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152173.44</v>
      </c>
      <c r="X229" s="4">
        <v>1</v>
      </c>
      <c r="Y229" s="4">
        <v>152173.44</v>
      </c>
      <c r="Z229" s="4"/>
      <c r="AA229" s="4"/>
      <c r="AB229" s="4"/>
    </row>
    <row r="231" spans="1:206" x14ac:dyDescent="0.2">
      <c r="A231" s="2">
        <v>51</v>
      </c>
      <c r="B231" s="2">
        <f>B24</f>
        <v>1</v>
      </c>
      <c r="C231" s="2">
        <f>A24</f>
        <v>4</v>
      </c>
      <c r="D231" s="2">
        <f>ROW(A24)</f>
        <v>24</v>
      </c>
      <c r="E231" s="2"/>
      <c r="F231" s="2" t="str">
        <f>IF(F24&lt;&gt;"",F24,"")</f>
        <v/>
      </c>
      <c r="G231" s="2" t="str">
        <f>IF(G24&lt;&gt;"",G24,"")</f>
        <v>Поддерживающая уборка</v>
      </c>
      <c r="H231" s="2">
        <v>0</v>
      </c>
      <c r="I231" s="2"/>
      <c r="J231" s="2"/>
      <c r="K231" s="2"/>
      <c r="L231" s="2"/>
      <c r="M231" s="2"/>
      <c r="N231" s="2"/>
      <c r="O231" s="2">
        <f t="shared" ref="O231:T231" si="163">ROUND(O37+O74+O119+O160+O201+AB231,2)</f>
        <v>565177.03</v>
      </c>
      <c r="P231" s="2">
        <f t="shared" si="163"/>
        <v>34104.65</v>
      </c>
      <c r="Q231" s="2">
        <f t="shared" si="163"/>
        <v>592.97</v>
      </c>
      <c r="R231" s="2">
        <f t="shared" si="163"/>
        <v>9.66</v>
      </c>
      <c r="S231" s="2">
        <f t="shared" si="163"/>
        <v>530479.41</v>
      </c>
      <c r="T231" s="2">
        <f t="shared" si="163"/>
        <v>0</v>
      </c>
      <c r="U231" s="2">
        <f>U37+U74+U119+U160+U201+AH231</f>
        <v>1896.0702834000001</v>
      </c>
      <c r="V231" s="2">
        <f>V37+V74+V119+V160+V201+AI231</f>
        <v>0</v>
      </c>
      <c r="W231" s="2">
        <f>ROUND(W37+W74+W119+W160+W201+AJ231,2)</f>
        <v>0</v>
      </c>
      <c r="X231" s="2">
        <f>ROUND(X37+X74+X119+X160+X201+AK231,2)</f>
        <v>371335.58</v>
      </c>
      <c r="Y231" s="2">
        <f>ROUND(Y37+Y74+Y119+Y160+Y201+AL231,2)</f>
        <v>53047.95</v>
      </c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>
        <f t="shared" ref="AO231:BD231" si="164">ROUND(AO37+AO74+AO119+AO160+AO201+BX231,2)</f>
        <v>0</v>
      </c>
      <c r="AP231" s="2">
        <f t="shared" si="164"/>
        <v>0</v>
      </c>
      <c r="AQ231" s="2">
        <f t="shared" si="164"/>
        <v>0</v>
      </c>
      <c r="AR231" s="2">
        <f t="shared" si="164"/>
        <v>989570.99</v>
      </c>
      <c r="AS231" s="2">
        <f t="shared" si="164"/>
        <v>0</v>
      </c>
      <c r="AT231" s="2">
        <f t="shared" si="164"/>
        <v>0</v>
      </c>
      <c r="AU231" s="2">
        <f t="shared" si="164"/>
        <v>989570.99</v>
      </c>
      <c r="AV231" s="2">
        <f t="shared" si="164"/>
        <v>34104.65</v>
      </c>
      <c r="AW231" s="2">
        <f t="shared" si="164"/>
        <v>34104.65</v>
      </c>
      <c r="AX231" s="2">
        <f t="shared" si="164"/>
        <v>0</v>
      </c>
      <c r="AY231" s="2">
        <f t="shared" si="164"/>
        <v>34104.65</v>
      </c>
      <c r="AZ231" s="2">
        <f t="shared" si="164"/>
        <v>0</v>
      </c>
      <c r="BA231" s="2">
        <f t="shared" si="164"/>
        <v>0</v>
      </c>
      <c r="BB231" s="2">
        <f t="shared" si="164"/>
        <v>0</v>
      </c>
      <c r="BC231" s="2">
        <f t="shared" si="164"/>
        <v>0</v>
      </c>
      <c r="BD231" s="2">
        <f t="shared" si="164"/>
        <v>0</v>
      </c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>
        <v>0</v>
      </c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201</v>
      </c>
      <c r="F233" s="4">
        <f>ROUND(Source!O231,O233)</f>
        <v>565177.03</v>
      </c>
      <c r="G233" s="4" t="s">
        <v>34</v>
      </c>
      <c r="H233" s="4" t="s">
        <v>35</v>
      </c>
      <c r="I233" s="4"/>
      <c r="J233" s="4"/>
      <c r="K233" s="4">
        <v>201</v>
      </c>
      <c r="L233" s="4">
        <v>1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565177.03</v>
      </c>
      <c r="X233" s="4">
        <v>1</v>
      </c>
      <c r="Y233" s="4">
        <v>565177.03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202</v>
      </c>
      <c r="F234" s="4">
        <f>ROUND(Source!P231,O234)</f>
        <v>34104.65</v>
      </c>
      <c r="G234" s="4" t="s">
        <v>36</v>
      </c>
      <c r="H234" s="4" t="s">
        <v>37</v>
      </c>
      <c r="I234" s="4"/>
      <c r="J234" s="4"/>
      <c r="K234" s="4">
        <v>202</v>
      </c>
      <c r="L234" s="4">
        <v>2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34104.65</v>
      </c>
      <c r="X234" s="4">
        <v>1</v>
      </c>
      <c r="Y234" s="4">
        <v>34104.65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222</v>
      </c>
      <c r="F235" s="4">
        <f>ROUND(Source!AO231,O235)</f>
        <v>0</v>
      </c>
      <c r="G235" s="4" t="s">
        <v>38</v>
      </c>
      <c r="H235" s="4" t="s">
        <v>39</v>
      </c>
      <c r="I235" s="4"/>
      <c r="J235" s="4"/>
      <c r="K235" s="4">
        <v>222</v>
      </c>
      <c r="L235" s="4">
        <v>3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225</v>
      </c>
      <c r="F236" s="4">
        <f>ROUND(Source!AV231,O236)</f>
        <v>34104.65</v>
      </c>
      <c r="G236" s="4" t="s">
        <v>40</v>
      </c>
      <c r="H236" s="4" t="s">
        <v>41</v>
      </c>
      <c r="I236" s="4"/>
      <c r="J236" s="4"/>
      <c r="K236" s="4">
        <v>225</v>
      </c>
      <c r="L236" s="4">
        <v>4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34104.65</v>
      </c>
      <c r="X236" s="4">
        <v>1</v>
      </c>
      <c r="Y236" s="4">
        <v>34104.65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226</v>
      </c>
      <c r="F237" s="4">
        <f>ROUND(Source!AW231,O237)</f>
        <v>34104.65</v>
      </c>
      <c r="G237" s="4" t="s">
        <v>42</v>
      </c>
      <c r="H237" s="4" t="s">
        <v>43</v>
      </c>
      <c r="I237" s="4"/>
      <c r="J237" s="4"/>
      <c r="K237" s="4">
        <v>226</v>
      </c>
      <c r="L237" s="4">
        <v>5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34104.65</v>
      </c>
      <c r="X237" s="4">
        <v>1</v>
      </c>
      <c r="Y237" s="4">
        <v>34104.65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227</v>
      </c>
      <c r="F238" s="4">
        <f>ROUND(Source!AX231,O238)</f>
        <v>0</v>
      </c>
      <c r="G238" s="4" t="s">
        <v>44</v>
      </c>
      <c r="H238" s="4" t="s">
        <v>45</v>
      </c>
      <c r="I238" s="4"/>
      <c r="J238" s="4"/>
      <c r="K238" s="4">
        <v>227</v>
      </c>
      <c r="L238" s="4">
        <v>6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228</v>
      </c>
      <c r="F239" s="4">
        <f>ROUND(Source!AY231,O239)</f>
        <v>34104.65</v>
      </c>
      <c r="G239" s="4" t="s">
        <v>46</v>
      </c>
      <c r="H239" s="4" t="s">
        <v>47</v>
      </c>
      <c r="I239" s="4"/>
      <c r="J239" s="4"/>
      <c r="K239" s="4">
        <v>228</v>
      </c>
      <c r="L239" s="4">
        <v>7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34104.65</v>
      </c>
      <c r="X239" s="4">
        <v>1</v>
      </c>
      <c r="Y239" s="4">
        <v>34104.65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216</v>
      </c>
      <c r="F240" s="4">
        <f>ROUND(Source!AP231,O240)</f>
        <v>0</v>
      </c>
      <c r="G240" s="4" t="s">
        <v>48</v>
      </c>
      <c r="H240" s="4" t="s">
        <v>49</v>
      </c>
      <c r="I240" s="4"/>
      <c r="J240" s="4"/>
      <c r="K240" s="4">
        <v>216</v>
      </c>
      <c r="L240" s="4">
        <v>8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223</v>
      </c>
      <c r="F241" s="4">
        <f>ROUND(Source!AQ231,O241)</f>
        <v>0</v>
      </c>
      <c r="G241" s="4" t="s">
        <v>50</v>
      </c>
      <c r="H241" s="4" t="s">
        <v>51</v>
      </c>
      <c r="I241" s="4"/>
      <c r="J241" s="4"/>
      <c r="K241" s="4">
        <v>223</v>
      </c>
      <c r="L241" s="4">
        <v>9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229</v>
      </c>
      <c r="F242" s="4">
        <f>ROUND(Source!AZ231,O242)</f>
        <v>0</v>
      </c>
      <c r="G242" s="4" t="s">
        <v>52</v>
      </c>
      <c r="H242" s="4" t="s">
        <v>53</v>
      </c>
      <c r="I242" s="4"/>
      <c r="J242" s="4"/>
      <c r="K242" s="4">
        <v>229</v>
      </c>
      <c r="L242" s="4">
        <v>10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203</v>
      </c>
      <c r="F243" s="4">
        <f>ROUND(Source!Q231,O243)</f>
        <v>592.97</v>
      </c>
      <c r="G243" s="4" t="s">
        <v>54</v>
      </c>
      <c r="H243" s="4" t="s">
        <v>55</v>
      </c>
      <c r="I243" s="4"/>
      <c r="J243" s="4"/>
      <c r="K243" s="4">
        <v>203</v>
      </c>
      <c r="L243" s="4">
        <v>11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592.97</v>
      </c>
      <c r="X243" s="4">
        <v>1</v>
      </c>
      <c r="Y243" s="4">
        <v>592.97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231</v>
      </c>
      <c r="F244" s="4">
        <f>ROUND(Source!BB231,O244)</f>
        <v>0</v>
      </c>
      <c r="G244" s="4" t="s">
        <v>56</v>
      </c>
      <c r="H244" s="4" t="s">
        <v>57</v>
      </c>
      <c r="I244" s="4"/>
      <c r="J244" s="4"/>
      <c r="K244" s="4">
        <v>231</v>
      </c>
      <c r="L244" s="4">
        <v>12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204</v>
      </c>
      <c r="F245" s="4">
        <f>ROUND(Source!R231,O245)</f>
        <v>9.66</v>
      </c>
      <c r="G245" s="4" t="s">
        <v>58</v>
      </c>
      <c r="H245" s="4" t="s">
        <v>59</v>
      </c>
      <c r="I245" s="4"/>
      <c r="J245" s="4"/>
      <c r="K245" s="4">
        <v>204</v>
      </c>
      <c r="L245" s="4">
        <v>13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9.66</v>
      </c>
      <c r="X245" s="4">
        <v>1</v>
      </c>
      <c r="Y245" s="4">
        <v>9.66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205</v>
      </c>
      <c r="F246" s="4">
        <f>ROUND(Source!S231,O246)</f>
        <v>530479.41</v>
      </c>
      <c r="G246" s="4" t="s">
        <v>60</v>
      </c>
      <c r="H246" s="4" t="s">
        <v>61</v>
      </c>
      <c r="I246" s="4"/>
      <c r="J246" s="4"/>
      <c r="K246" s="4">
        <v>205</v>
      </c>
      <c r="L246" s="4">
        <v>14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530479.41</v>
      </c>
      <c r="X246" s="4">
        <v>1</v>
      </c>
      <c r="Y246" s="4">
        <v>530479.41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232</v>
      </c>
      <c r="F247" s="4">
        <f>ROUND(Source!BC231,O247)</f>
        <v>0</v>
      </c>
      <c r="G247" s="4" t="s">
        <v>62</v>
      </c>
      <c r="H247" s="4" t="s">
        <v>63</v>
      </c>
      <c r="I247" s="4"/>
      <c r="J247" s="4"/>
      <c r="K247" s="4">
        <v>232</v>
      </c>
      <c r="L247" s="4">
        <v>15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214</v>
      </c>
      <c r="F248" s="4">
        <f>ROUND(Source!AS231,O248)</f>
        <v>0</v>
      </c>
      <c r="G248" s="4" t="s">
        <v>64</v>
      </c>
      <c r="H248" s="4" t="s">
        <v>65</v>
      </c>
      <c r="I248" s="4"/>
      <c r="J248" s="4"/>
      <c r="K248" s="4">
        <v>214</v>
      </c>
      <c r="L248" s="4">
        <v>16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215</v>
      </c>
      <c r="F249" s="4">
        <f>ROUND(Source!AT231,O249)</f>
        <v>0</v>
      </c>
      <c r="G249" s="4" t="s">
        <v>66</v>
      </c>
      <c r="H249" s="4" t="s">
        <v>67</v>
      </c>
      <c r="I249" s="4"/>
      <c r="J249" s="4"/>
      <c r="K249" s="4">
        <v>215</v>
      </c>
      <c r="L249" s="4">
        <v>17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217</v>
      </c>
      <c r="F250" s="4">
        <f>ROUND(Source!AU231,O250)</f>
        <v>989570.99</v>
      </c>
      <c r="G250" s="4" t="s">
        <v>68</v>
      </c>
      <c r="H250" s="4" t="s">
        <v>69</v>
      </c>
      <c r="I250" s="4"/>
      <c r="J250" s="4"/>
      <c r="K250" s="4">
        <v>217</v>
      </c>
      <c r="L250" s="4">
        <v>18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989570.99</v>
      </c>
      <c r="X250" s="4">
        <v>1</v>
      </c>
      <c r="Y250" s="4">
        <v>989570.99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230</v>
      </c>
      <c r="F251" s="4">
        <f>ROUND(Source!BA231,O251)</f>
        <v>0</v>
      </c>
      <c r="G251" s="4" t="s">
        <v>70</v>
      </c>
      <c r="H251" s="4" t="s">
        <v>71</v>
      </c>
      <c r="I251" s="4"/>
      <c r="J251" s="4"/>
      <c r="K251" s="4">
        <v>230</v>
      </c>
      <c r="L251" s="4">
        <v>19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206</v>
      </c>
      <c r="F252" s="4">
        <f>ROUND(Source!T231,O252)</f>
        <v>0</v>
      </c>
      <c r="G252" s="4" t="s">
        <v>72</v>
      </c>
      <c r="H252" s="4" t="s">
        <v>73</v>
      </c>
      <c r="I252" s="4"/>
      <c r="J252" s="4"/>
      <c r="K252" s="4">
        <v>206</v>
      </c>
      <c r="L252" s="4">
        <v>20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207</v>
      </c>
      <c r="F253" s="4">
        <f>Source!U231</f>
        <v>1896.0702834000001</v>
      </c>
      <c r="G253" s="4" t="s">
        <v>74</v>
      </c>
      <c r="H253" s="4" t="s">
        <v>75</v>
      </c>
      <c r="I253" s="4"/>
      <c r="J253" s="4"/>
      <c r="K253" s="4">
        <v>207</v>
      </c>
      <c r="L253" s="4">
        <v>21</v>
      </c>
      <c r="M253" s="4">
        <v>3</v>
      </c>
      <c r="N253" s="4" t="s">
        <v>3</v>
      </c>
      <c r="O253" s="4">
        <v>-1</v>
      </c>
      <c r="P253" s="4"/>
      <c r="Q253" s="4"/>
      <c r="R253" s="4"/>
      <c r="S253" s="4"/>
      <c r="T253" s="4"/>
      <c r="U253" s="4"/>
      <c r="V253" s="4"/>
      <c r="W253" s="4">
        <v>1896.0702834000001</v>
      </c>
      <c r="X253" s="4">
        <v>1</v>
      </c>
      <c r="Y253" s="4">
        <v>1896.0702834000001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208</v>
      </c>
      <c r="F254" s="4">
        <f>Source!V231</f>
        <v>0</v>
      </c>
      <c r="G254" s="4" t="s">
        <v>76</v>
      </c>
      <c r="H254" s="4" t="s">
        <v>77</v>
      </c>
      <c r="I254" s="4"/>
      <c r="J254" s="4"/>
      <c r="K254" s="4">
        <v>208</v>
      </c>
      <c r="L254" s="4">
        <v>22</v>
      </c>
      <c r="M254" s="4">
        <v>3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209</v>
      </c>
      <c r="F255" s="4">
        <f>ROUND(Source!W231,O255)</f>
        <v>0</v>
      </c>
      <c r="G255" s="4" t="s">
        <v>78</v>
      </c>
      <c r="H255" s="4" t="s">
        <v>79</v>
      </c>
      <c r="I255" s="4"/>
      <c r="J255" s="4"/>
      <c r="K255" s="4">
        <v>209</v>
      </c>
      <c r="L255" s="4">
        <v>23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233</v>
      </c>
      <c r="F256" s="4">
        <f>ROUND(Source!BD231,O256)</f>
        <v>0</v>
      </c>
      <c r="G256" s="4" t="s">
        <v>80</v>
      </c>
      <c r="H256" s="4" t="s">
        <v>81</v>
      </c>
      <c r="I256" s="4"/>
      <c r="J256" s="4"/>
      <c r="K256" s="4">
        <v>233</v>
      </c>
      <c r="L256" s="4">
        <v>24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210</v>
      </c>
      <c r="F257" s="4">
        <f>ROUND(Source!X231,O257)</f>
        <v>371335.58</v>
      </c>
      <c r="G257" s="4" t="s">
        <v>82</v>
      </c>
      <c r="H257" s="4" t="s">
        <v>83</v>
      </c>
      <c r="I257" s="4"/>
      <c r="J257" s="4"/>
      <c r="K257" s="4">
        <v>210</v>
      </c>
      <c r="L257" s="4">
        <v>25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371335.58</v>
      </c>
      <c r="X257" s="4">
        <v>1</v>
      </c>
      <c r="Y257" s="4">
        <v>371335.58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211</v>
      </c>
      <c r="F258" s="4">
        <f>ROUND(Source!Y231,O258)</f>
        <v>53047.95</v>
      </c>
      <c r="G258" s="4" t="s">
        <v>84</v>
      </c>
      <c r="H258" s="4" t="s">
        <v>85</v>
      </c>
      <c r="I258" s="4"/>
      <c r="J258" s="4"/>
      <c r="K258" s="4">
        <v>211</v>
      </c>
      <c r="L258" s="4">
        <v>26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53047.95</v>
      </c>
      <c r="X258" s="4">
        <v>1</v>
      </c>
      <c r="Y258" s="4">
        <v>53047.95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224</v>
      </c>
      <c r="F259" s="4">
        <f>ROUND(Source!AR231,O259)</f>
        <v>989570.99</v>
      </c>
      <c r="G259" s="4" t="s">
        <v>86</v>
      </c>
      <c r="H259" s="4" t="s">
        <v>87</v>
      </c>
      <c r="I259" s="4"/>
      <c r="J259" s="4"/>
      <c r="K259" s="4">
        <v>224</v>
      </c>
      <c r="L259" s="4">
        <v>27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989570.99</v>
      </c>
      <c r="X259" s="4">
        <v>1</v>
      </c>
      <c r="Y259" s="4">
        <v>989570.99</v>
      </c>
      <c r="Z259" s="4"/>
      <c r="AA259" s="4"/>
      <c r="AB259" s="4"/>
    </row>
    <row r="260" spans="1:245" x14ac:dyDescent="0.2">
      <c r="A260" s="4">
        <v>50</v>
      </c>
      <c r="B260" s="4">
        <v>1</v>
      </c>
      <c r="C260" s="4">
        <v>0</v>
      </c>
      <c r="D260" s="4">
        <v>2</v>
      </c>
      <c r="E260" s="4">
        <v>0</v>
      </c>
      <c r="F260" s="4">
        <f>ROUND(F259,O260)</f>
        <v>989570.99</v>
      </c>
      <c r="G260" s="4" t="s">
        <v>153</v>
      </c>
      <c r="H260" s="4" t="s">
        <v>154</v>
      </c>
      <c r="I260" s="4"/>
      <c r="J260" s="4"/>
      <c r="K260" s="4">
        <v>212</v>
      </c>
      <c r="L260" s="4">
        <v>28</v>
      </c>
      <c r="M260" s="4">
        <v>0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989570.99</v>
      </c>
      <c r="X260" s="4">
        <v>1</v>
      </c>
      <c r="Y260" s="4">
        <v>989570.99</v>
      </c>
      <c r="Z260" s="4"/>
      <c r="AA260" s="4"/>
      <c r="AB260" s="4"/>
    </row>
    <row r="261" spans="1:245" x14ac:dyDescent="0.2">
      <c r="A261" s="4">
        <v>50</v>
      </c>
      <c r="B261" s="4">
        <v>1</v>
      </c>
      <c r="C261" s="4">
        <v>0</v>
      </c>
      <c r="D261" s="4">
        <v>2</v>
      </c>
      <c r="E261" s="4">
        <v>0</v>
      </c>
      <c r="F261" s="4">
        <f>ROUND(F260*0.07,O261)</f>
        <v>69269.97</v>
      </c>
      <c r="G261" s="4" t="s">
        <v>155</v>
      </c>
      <c r="H261" s="4" t="s">
        <v>156</v>
      </c>
      <c r="I261" s="4"/>
      <c r="J261" s="4"/>
      <c r="K261" s="4">
        <v>212</v>
      </c>
      <c r="L261" s="4">
        <v>29</v>
      </c>
      <c r="M261" s="4">
        <v>0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69269.97</v>
      </c>
      <c r="X261" s="4">
        <v>1</v>
      </c>
      <c r="Y261" s="4">
        <v>69269.97</v>
      </c>
      <c r="Z261" s="4"/>
      <c r="AA261" s="4"/>
      <c r="AB261" s="4"/>
    </row>
    <row r="262" spans="1:245" x14ac:dyDescent="0.2">
      <c r="A262" s="4">
        <v>50</v>
      </c>
      <c r="B262" s="4">
        <v>1</v>
      </c>
      <c r="C262" s="4">
        <v>0</v>
      </c>
      <c r="D262" s="4">
        <v>2</v>
      </c>
      <c r="E262" s="4">
        <v>213</v>
      </c>
      <c r="F262" s="4">
        <f>ROUND(F260+F261,O262)</f>
        <v>1058840.96</v>
      </c>
      <c r="G262" s="4" t="s">
        <v>157</v>
      </c>
      <c r="H262" s="4" t="s">
        <v>86</v>
      </c>
      <c r="I262" s="4"/>
      <c r="J262" s="4"/>
      <c r="K262" s="4">
        <v>212</v>
      </c>
      <c r="L262" s="4">
        <v>30</v>
      </c>
      <c r="M262" s="4">
        <v>0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1058840.96</v>
      </c>
      <c r="X262" s="4">
        <v>1</v>
      </c>
      <c r="Y262" s="4">
        <v>1058840.96</v>
      </c>
      <c r="Z262" s="4"/>
      <c r="AA262" s="4"/>
      <c r="AB262" s="4"/>
    </row>
    <row r="264" spans="1:245" x14ac:dyDescent="0.2">
      <c r="A264" s="1">
        <v>4</v>
      </c>
      <c r="B264" s="1">
        <v>1</v>
      </c>
      <c r="C264" s="1"/>
      <c r="D264" s="1">
        <f>ROW(A521)</f>
        <v>521</v>
      </c>
      <c r="E264" s="1"/>
      <c r="F264" s="1" t="s">
        <v>3</v>
      </c>
      <c r="G264" s="1" t="s">
        <v>158</v>
      </c>
      <c r="H264" s="1" t="s">
        <v>3</v>
      </c>
      <c r="I264" s="1">
        <v>0</v>
      </c>
      <c r="J264" s="1"/>
      <c r="K264" s="1">
        <v>-1</v>
      </c>
      <c r="L264" s="1"/>
      <c r="M264" s="1" t="s">
        <v>3</v>
      </c>
      <c r="N264" s="1"/>
      <c r="O264" s="1"/>
      <c r="P264" s="1"/>
      <c r="Q264" s="1"/>
      <c r="R264" s="1"/>
      <c r="S264" s="1">
        <v>0</v>
      </c>
      <c r="T264" s="1"/>
      <c r="U264" s="1" t="s">
        <v>3</v>
      </c>
      <c r="V264" s="1">
        <v>0</v>
      </c>
      <c r="W264" s="1"/>
      <c r="X264" s="1"/>
      <c r="Y264" s="1"/>
      <c r="Z264" s="1"/>
      <c r="AA264" s="1"/>
      <c r="AB264" s="1" t="s">
        <v>3</v>
      </c>
      <c r="AC264" s="1" t="s">
        <v>3</v>
      </c>
      <c r="AD264" s="1" t="s">
        <v>3</v>
      </c>
      <c r="AE264" s="1" t="s">
        <v>3</v>
      </c>
      <c r="AF264" s="1" t="s">
        <v>3</v>
      </c>
      <c r="AG264" s="1" t="s">
        <v>3</v>
      </c>
      <c r="AH264" s="1"/>
      <c r="AI264" s="1"/>
      <c r="AJ264" s="1"/>
      <c r="AK264" s="1"/>
      <c r="AL264" s="1"/>
      <c r="AM264" s="1"/>
      <c r="AN264" s="1"/>
      <c r="AO264" s="1"/>
      <c r="AP264" s="1" t="s">
        <v>3</v>
      </c>
      <c r="AQ264" s="1" t="s">
        <v>3</v>
      </c>
      <c r="AR264" s="1" t="s">
        <v>3</v>
      </c>
      <c r="AS264" s="1"/>
      <c r="AT264" s="1"/>
      <c r="AU264" s="1"/>
      <c r="AV264" s="1"/>
      <c r="AW264" s="1"/>
      <c r="AX264" s="1"/>
      <c r="AY264" s="1"/>
      <c r="AZ264" s="1" t="s">
        <v>3</v>
      </c>
      <c r="BA264" s="1"/>
      <c r="BB264" s="1" t="s">
        <v>3</v>
      </c>
      <c r="BC264" s="1" t="s">
        <v>3</v>
      </c>
      <c r="BD264" s="1" t="s">
        <v>3</v>
      </c>
      <c r="BE264" s="1" t="s">
        <v>3</v>
      </c>
      <c r="BF264" s="1" t="s">
        <v>3</v>
      </c>
      <c r="BG264" s="1" t="s">
        <v>3</v>
      </c>
      <c r="BH264" s="1" t="s">
        <v>3</v>
      </c>
      <c r="BI264" s="1" t="s">
        <v>3</v>
      </c>
      <c r="BJ264" s="1" t="s">
        <v>3</v>
      </c>
      <c r="BK264" s="1" t="s">
        <v>3</v>
      </c>
      <c r="BL264" s="1" t="s">
        <v>3</v>
      </c>
      <c r="BM264" s="1" t="s">
        <v>3</v>
      </c>
      <c r="BN264" s="1" t="s">
        <v>3</v>
      </c>
      <c r="BO264" s="1" t="s">
        <v>3</v>
      </c>
      <c r="BP264" s="1" t="s">
        <v>3</v>
      </c>
      <c r="BQ264" s="1"/>
      <c r="BR264" s="1"/>
      <c r="BS264" s="1"/>
      <c r="BT264" s="1"/>
      <c r="BU264" s="1"/>
      <c r="BV264" s="1"/>
      <c r="BW264" s="1"/>
      <c r="BX264" s="1">
        <v>0</v>
      </c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>
        <v>0</v>
      </c>
    </row>
    <row r="266" spans="1:245" x14ac:dyDescent="0.2">
      <c r="A266" s="2">
        <v>52</v>
      </c>
      <c r="B266" s="2">
        <f t="shared" ref="B266:G266" si="165">B521</f>
        <v>1</v>
      </c>
      <c r="C266" s="2">
        <f t="shared" si="165"/>
        <v>4</v>
      </c>
      <c r="D266" s="2">
        <f t="shared" si="165"/>
        <v>264</v>
      </c>
      <c r="E266" s="2">
        <f t="shared" si="165"/>
        <v>0</v>
      </c>
      <c r="F266" s="2" t="str">
        <f t="shared" si="165"/>
        <v/>
      </c>
      <c r="G266" s="2" t="str">
        <f t="shared" si="165"/>
        <v>Основная уборка</v>
      </c>
      <c r="H266" s="2"/>
      <c r="I266" s="2"/>
      <c r="J266" s="2"/>
      <c r="K266" s="2"/>
      <c r="L266" s="2"/>
      <c r="M266" s="2"/>
      <c r="N266" s="2"/>
      <c r="O266" s="2">
        <f t="shared" ref="O266:AT266" si="166">O521</f>
        <v>700237.16</v>
      </c>
      <c r="P266" s="2">
        <f t="shared" si="166"/>
        <v>238940.23</v>
      </c>
      <c r="Q266" s="2">
        <f t="shared" si="166"/>
        <v>909.17</v>
      </c>
      <c r="R266" s="2">
        <f t="shared" si="166"/>
        <v>14.53</v>
      </c>
      <c r="S266" s="2">
        <f t="shared" si="166"/>
        <v>460387.76</v>
      </c>
      <c r="T266" s="2">
        <f t="shared" si="166"/>
        <v>0</v>
      </c>
      <c r="U266" s="2">
        <f t="shared" si="166"/>
        <v>1645.5421560000002</v>
      </c>
      <c r="V266" s="2">
        <f t="shared" si="166"/>
        <v>0</v>
      </c>
      <c r="W266" s="2">
        <f t="shared" si="166"/>
        <v>0</v>
      </c>
      <c r="X266" s="2">
        <f t="shared" si="166"/>
        <v>322271.43</v>
      </c>
      <c r="Y266" s="2">
        <f t="shared" si="166"/>
        <v>46038.8</v>
      </c>
      <c r="Z266" s="2">
        <f t="shared" si="166"/>
        <v>0</v>
      </c>
      <c r="AA266" s="2">
        <f t="shared" si="166"/>
        <v>0</v>
      </c>
      <c r="AB266" s="2">
        <f t="shared" si="166"/>
        <v>0</v>
      </c>
      <c r="AC266" s="2">
        <f t="shared" si="166"/>
        <v>0</v>
      </c>
      <c r="AD266" s="2">
        <f t="shared" si="166"/>
        <v>0</v>
      </c>
      <c r="AE266" s="2">
        <f t="shared" si="166"/>
        <v>0</v>
      </c>
      <c r="AF266" s="2">
        <f t="shared" si="166"/>
        <v>0</v>
      </c>
      <c r="AG266" s="2">
        <f t="shared" si="166"/>
        <v>0</v>
      </c>
      <c r="AH266" s="2">
        <f t="shared" si="166"/>
        <v>0</v>
      </c>
      <c r="AI266" s="2">
        <f t="shared" si="166"/>
        <v>0</v>
      </c>
      <c r="AJ266" s="2">
        <f t="shared" si="166"/>
        <v>0</v>
      </c>
      <c r="AK266" s="2">
        <f t="shared" si="166"/>
        <v>0</v>
      </c>
      <c r="AL266" s="2">
        <f t="shared" si="166"/>
        <v>0</v>
      </c>
      <c r="AM266" s="2">
        <f t="shared" si="166"/>
        <v>0</v>
      </c>
      <c r="AN266" s="2">
        <f t="shared" si="166"/>
        <v>0</v>
      </c>
      <c r="AO266" s="2">
        <f t="shared" si="166"/>
        <v>0</v>
      </c>
      <c r="AP266" s="2">
        <f t="shared" si="166"/>
        <v>0</v>
      </c>
      <c r="AQ266" s="2">
        <f t="shared" si="166"/>
        <v>0</v>
      </c>
      <c r="AR266" s="2">
        <f t="shared" si="166"/>
        <v>1068563.08</v>
      </c>
      <c r="AS266" s="2">
        <f t="shared" si="166"/>
        <v>203495.82</v>
      </c>
      <c r="AT266" s="2">
        <f t="shared" si="166"/>
        <v>0</v>
      </c>
      <c r="AU266" s="2">
        <f t="shared" ref="AU266:BZ266" si="167">AU521</f>
        <v>865067.26</v>
      </c>
      <c r="AV266" s="2">
        <f t="shared" si="167"/>
        <v>238940.23</v>
      </c>
      <c r="AW266" s="2">
        <f t="shared" si="167"/>
        <v>238940.23</v>
      </c>
      <c r="AX266" s="2">
        <f t="shared" si="167"/>
        <v>0</v>
      </c>
      <c r="AY266" s="2">
        <f t="shared" si="167"/>
        <v>238940.23</v>
      </c>
      <c r="AZ266" s="2">
        <f t="shared" si="167"/>
        <v>0</v>
      </c>
      <c r="BA266" s="2">
        <f t="shared" si="167"/>
        <v>0</v>
      </c>
      <c r="BB266" s="2">
        <f t="shared" si="167"/>
        <v>0</v>
      </c>
      <c r="BC266" s="2">
        <f t="shared" si="167"/>
        <v>0</v>
      </c>
      <c r="BD266" s="2">
        <f t="shared" si="167"/>
        <v>0</v>
      </c>
      <c r="BE266" s="2">
        <f t="shared" si="167"/>
        <v>0</v>
      </c>
      <c r="BF266" s="2">
        <f t="shared" si="167"/>
        <v>0</v>
      </c>
      <c r="BG266" s="2">
        <f t="shared" si="167"/>
        <v>0</v>
      </c>
      <c r="BH266" s="2">
        <f t="shared" si="167"/>
        <v>0</v>
      </c>
      <c r="BI266" s="2">
        <f t="shared" si="167"/>
        <v>0</v>
      </c>
      <c r="BJ266" s="2">
        <f t="shared" si="167"/>
        <v>0</v>
      </c>
      <c r="BK266" s="2">
        <f t="shared" si="167"/>
        <v>0</v>
      </c>
      <c r="BL266" s="2">
        <f t="shared" si="167"/>
        <v>0</v>
      </c>
      <c r="BM266" s="2">
        <f t="shared" si="167"/>
        <v>0</v>
      </c>
      <c r="BN266" s="2">
        <f t="shared" si="167"/>
        <v>0</v>
      </c>
      <c r="BO266" s="2">
        <f t="shared" si="167"/>
        <v>0</v>
      </c>
      <c r="BP266" s="2">
        <f t="shared" si="167"/>
        <v>0</v>
      </c>
      <c r="BQ266" s="2">
        <f t="shared" si="167"/>
        <v>0</v>
      </c>
      <c r="BR266" s="2">
        <f t="shared" si="167"/>
        <v>0</v>
      </c>
      <c r="BS266" s="2">
        <f t="shared" si="167"/>
        <v>0</v>
      </c>
      <c r="BT266" s="2">
        <f t="shared" si="167"/>
        <v>0</v>
      </c>
      <c r="BU266" s="2">
        <f t="shared" si="167"/>
        <v>0</v>
      </c>
      <c r="BV266" s="2">
        <f t="shared" si="167"/>
        <v>0</v>
      </c>
      <c r="BW266" s="2">
        <f t="shared" si="167"/>
        <v>0</v>
      </c>
      <c r="BX266" s="2">
        <f t="shared" si="167"/>
        <v>0</v>
      </c>
      <c r="BY266" s="2">
        <f t="shared" si="167"/>
        <v>0</v>
      </c>
      <c r="BZ266" s="2">
        <f t="shared" si="167"/>
        <v>0</v>
      </c>
      <c r="CA266" s="2">
        <f t="shared" ref="CA266:DF266" si="168">CA521</f>
        <v>0</v>
      </c>
      <c r="CB266" s="2">
        <f t="shared" si="168"/>
        <v>0</v>
      </c>
      <c r="CC266" s="2">
        <f t="shared" si="168"/>
        <v>0</v>
      </c>
      <c r="CD266" s="2">
        <f t="shared" si="168"/>
        <v>0</v>
      </c>
      <c r="CE266" s="2">
        <f t="shared" si="168"/>
        <v>0</v>
      </c>
      <c r="CF266" s="2">
        <f t="shared" si="168"/>
        <v>0</v>
      </c>
      <c r="CG266" s="2">
        <f t="shared" si="168"/>
        <v>0</v>
      </c>
      <c r="CH266" s="2">
        <f t="shared" si="168"/>
        <v>0</v>
      </c>
      <c r="CI266" s="2">
        <f t="shared" si="168"/>
        <v>0</v>
      </c>
      <c r="CJ266" s="2">
        <f t="shared" si="168"/>
        <v>0</v>
      </c>
      <c r="CK266" s="2">
        <f t="shared" si="168"/>
        <v>0</v>
      </c>
      <c r="CL266" s="2">
        <f t="shared" si="168"/>
        <v>0</v>
      </c>
      <c r="CM266" s="2">
        <f t="shared" si="168"/>
        <v>0</v>
      </c>
      <c r="CN266" s="2">
        <f t="shared" si="168"/>
        <v>0</v>
      </c>
      <c r="CO266" s="2">
        <f t="shared" si="168"/>
        <v>0</v>
      </c>
      <c r="CP266" s="2">
        <f t="shared" si="168"/>
        <v>0</v>
      </c>
      <c r="CQ266" s="2">
        <f t="shared" si="168"/>
        <v>0</v>
      </c>
      <c r="CR266" s="2">
        <f t="shared" si="168"/>
        <v>0</v>
      </c>
      <c r="CS266" s="2">
        <f t="shared" si="168"/>
        <v>0</v>
      </c>
      <c r="CT266" s="2">
        <f t="shared" si="168"/>
        <v>0</v>
      </c>
      <c r="CU266" s="2">
        <f t="shared" si="168"/>
        <v>0</v>
      </c>
      <c r="CV266" s="2">
        <f t="shared" si="168"/>
        <v>0</v>
      </c>
      <c r="CW266" s="2">
        <f t="shared" si="168"/>
        <v>0</v>
      </c>
      <c r="CX266" s="2">
        <f t="shared" si="168"/>
        <v>0</v>
      </c>
      <c r="CY266" s="2">
        <f t="shared" si="168"/>
        <v>0</v>
      </c>
      <c r="CZ266" s="2">
        <f t="shared" si="168"/>
        <v>0</v>
      </c>
      <c r="DA266" s="2">
        <f t="shared" si="168"/>
        <v>0</v>
      </c>
      <c r="DB266" s="2">
        <f t="shared" si="168"/>
        <v>0</v>
      </c>
      <c r="DC266" s="2">
        <f t="shared" si="168"/>
        <v>0</v>
      </c>
      <c r="DD266" s="2">
        <f t="shared" si="168"/>
        <v>0</v>
      </c>
      <c r="DE266" s="2">
        <f t="shared" si="168"/>
        <v>0</v>
      </c>
      <c r="DF266" s="2">
        <f t="shared" si="168"/>
        <v>0</v>
      </c>
      <c r="DG266" s="3">
        <f t="shared" ref="DG266:EL266" si="169">DG521</f>
        <v>0</v>
      </c>
      <c r="DH266" s="3">
        <f t="shared" si="169"/>
        <v>0</v>
      </c>
      <c r="DI266" s="3">
        <f t="shared" si="169"/>
        <v>0</v>
      </c>
      <c r="DJ266" s="3">
        <f t="shared" si="169"/>
        <v>0</v>
      </c>
      <c r="DK266" s="3">
        <f t="shared" si="169"/>
        <v>0</v>
      </c>
      <c r="DL266" s="3">
        <f t="shared" si="169"/>
        <v>0</v>
      </c>
      <c r="DM266" s="3">
        <f t="shared" si="169"/>
        <v>0</v>
      </c>
      <c r="DN266" s="3">
        <f t="shared" si="169"/>
        <v>0</v>
      </c>
      <c r="DO266" s="3">
        <f t="shared" si="169"/>
        <v>0</v>
      </c>
      <c r="DP266" s="3">
        <f t="shared" si="169"/>
        <v>0</v>
      </c>
      <c r="DQ266" s="3">
        <f t="shared" si="169"/>
        <v>0</v>
      </c>
      <c r="DR266" s="3">
        <f t="shared" si="169"/>
        <v>0</v>
      </c>
      <c r="DS266" s="3">
        <f t="shared" si="169"/>
        <v>0</v>
      </c>
      <c r="DT266" s="3">
        <f t="shared" si="169"/>
        <v>0</v>
      </c>
      <c r="DU266" s="3">
        <f t="shared" si="169"/>
        <v>0</v>
      </c>
      <c r="DV266" s="3">
        <f t="shared" si="169"/>
        <v>0</v>
      </c>
      <c r="DW266" s="3">
        <f t="shared" si="169"/>
        <v>0</v>
      </c>
      <c r="DX266" s="3">
        <f t="shared" si="169"/>
        <v>0</v>
      </c>
      <c r="DY266" s="3">
        <f t="shared" si="169"/>
        <v>0</v>
      </c>
      <c r="DZ266" s="3">
        <f t="shared" si="169"/>
        <v>0</v>
      </c>
      <c r="EA266" s="3">
        <f t="shared" si="169"/>
        <v>0</v>
      </c>
      <c r="EB266" s="3">
        <f t="shared" si="169"/>
        <v>0</v>
      </c>
      <c r="EC266" s="3">
        <f t="shared" si="169"/>
        <v>0</v>
      </c>
      <c r="ED266" s="3">
        <f t="shared" si="169"/>
        <v>0</v>
      </c>
      <c r="EE266" s="3">
        <f t="shared" si="169"/>
        <v>0</v>
      </c>
      <c r="EF266" s="3">
        <f t="shared" si="169"/>
        <v>0</v>
      </c>
      <c r="EG266" s="3">
        <f t="shared" si="169"/>
        <v>0</v>
      </c>
      <c r="EH266" s="3">
        <f t="shared" si="169"/>
        <v>0</v>
      </c>
      <c r="EI266" s="3">
        <f t="shared" si="169"/>
        <v>0</v>
      </c>
      <c r="EJ266" s="3">
        <f t="shared" si="169"/>
        <v>0</v>
      </c>
      <c r="EK266" s="3">
        <f t="shared" si="169"/>
        <v>0</v>
      </c>
      <c r="EL266" s="3">
        <f t="shared" si="169"/>
        <v>0</v>
      </c>
      <c r="EM266" s="3">
        <f t="shared" ref="EM266:FR266" si="170">EM521</f>
        <v>0</v>
      </c>
      <c r="EN266" s="3">
        <f t="shared" si="170"/>
        <v>0</v>
      </c>
      <c r="EO266" s="3">
        <f t="shared" si="170"/>
        <v>0</v>
      </c>
      <c r="EP266" s="3">
        <f t="shared" si="170"/>
        <v>0</v>
      </c>
      <c r="EQ266" s="3">
        <f t="shared" si="170"/>
        <v>0</v>
      </c>
      <c r="ER266" s="3">
        <f t="shared" si="170"/>
        <v>0</v>
      </c>
      <c r="ES266" s="3">
        <f t="shared" si="170"/>
        <v>0</v>
      </c>
      <c r="ET266" s="3">
        <f t="shared" si="170"/>
        <v>0</v>
      </c>
      <c r="EU266" s="3">
        <f t="shared" si="170"/>
        <v>0</v>
      </c>
      <c r="EV266" s="3">
        <f t="shared" si="170"/>
        <v>0</v>
      </c>
      <c r="EW266" s="3">
        <f t="shared" si="170"/>
        <v>0</v>
      </c>
      <c r="EX266" s="3">
        <f t="shared" si="170"/>
        <v>0</v>
      </c>
      <c r="EY266" s="3">
        <f t="shared" si="170"/>
        <v>0</v>
      </c>
      <c r="EZ266" s="3">
        <f t="shared" si="170"/>
        <v>0</v>
      </c>
      <c r="FA266" s="3">
        <f t="shared" si="170"/>
        <v>0</v>
      </c>
      <c r="FB266" s="3">
        <f t="shared" si="170"/>
        <v>0</v>
      </c>
      <c r="FC266" s="3">
        <f t="shared" si="170"/>
        <v>0</v>
      </c>
      <c r="FD266" s="3">
        <f t="shared" si="170"/>
        <v>0</v>
      </c>
      <c r="FE266" s="3">
        <f t="shared" si="170"/>
        <v>0</v>
      </c>
      <c r="FF266" s="3">
        <f t="shared" si="170"/>
        <v>0</v>
      </c>
      <c r="FG266" s="3">
        <f t="shared" si="170"/>
        <v>0</v>
      </c>
      <c r="FH266" s="3">
        <f t="shared" si="170"/>
        <v>0</v>
      </c>
      <c r="FI266" s="3">
        <f t="shared" si="170"/>
        <v>0</v>
      </c>
      <c r="FJ266" s="3">
        <f t="shared" si="170"/>
        <v>0</v>
      </c>
      <c r="FK266" s="3">
        <f t="shared" si="170"/>
        <v>0</v>
      </c>
      <c r="FL266" s="3">
        <f t="shared" si="170"/>
        <v>0</v>
      </c>
      <c r="FM266" s="3">
        <f t="shared" si="170"/>
        <v>0</v>
      </c>
      <c r="FN266" s="3">
        <f t="shared" si="170"/>
        <v>0</v>
      </c>
      <c r="FO266" s="3">
        <f t="shared" si="170"/>
        <v>0</v>
      </c>
      <c r="FP266" s="3">
        <f t="shared" si="170"/>
        <v>0</v>
      </c>
      <c r="FQ266" s="3">
        <f t="shared" si="170"/>
        <v>0</v>
      </c>
      <c r="FR266" s="3">
        <f t="shared" si="170"/>
        <v>0</v>
      </c>
      <c r="FS266" s="3">
        <f t="shared" ref="FS266:GX266" si="171">FS521</f>
        <v>0</v>
      </c>
      <c r="FT266" s="3">
        <f t="shared" si="171"/>
        <v>0</v>
      </c>
      <c r="FU266" s="3">
        <f t="shared" si="171"/>
        <v>0</v>
      </c>
      <c r="FV266" s="3">
        <f t="shared" si="171"/>
        <v>0</v>
      </c>
      <c r="FW266" s="3">
        <f t="shared" si="171"/>
        <v>0</v>
      </c>
      <c r="FX266" s="3">
        <f t="shared" si="171"/>
        <v>0</v>
      </c>
      <c r="FY266" s="3">
        <f t="shared" si="171"/>
        <v>0</v>
      </c>
      <c r="FZ266" s="3">
        <f t="shared" si="171"/>
        <v>0</v>
      </c>
      <c r="GA266" s="3">
        <f t="shared" si="171"/>
        <v>0</v>
      </c>
      <c r="GB266" s="3">
        <f t="shared" si="171"/>
        <v>0</v>
      </c>
      <c r="GC266" s="3">
        <f t="shared" si="171"/>
        <v>0</v>
      </c>
      <c r="GD266" s="3">
        <f t="shared" si="171"/>
        <v>0</v>
      </c>
      <c r="GE266" s="3">
        <f t="shared" si="171"/>
        <v>0</v>
      </c>
      <c r="GF266" s="3">
        <f t="shared" si="171"/>
        <v>0</v>
      </c>
      <c r="GG266" s="3">
        <f t="shared" si="171"/>
        <v>0</v>
      </c>
      <c r="GH266" s="3">
        <f t="shared" si="171"/>
        <v>0</v>
      </c>
      <c r="GI266" s="3">
        <f t="shared" si="171"/>
        <v>0</v>
      </c>
      <c r="GJ266" s="3">
        <f t="shared" si="171"/>
        <v>0</v>
      </c>
      <c r="GK266" s="3">
        <f t="shared" si="171"/>
        <v>0</v>
      </c>
      <c r="GL266" s="3">
        <f t="shared" si="171"/>
        <v>0</v>
      </c>
      <c r="GM266" s="3">
        <f t="shared" si="171"/>
        <v>0</v>
      </c>
      <c r="GN266" s="3">
        <f t="shared" si="171"/>
        <v>0</v>
      </c>
      <c r="GO266" s="3">
        <f t="shared" si="171"/>
        <v>0</v>
      </c>
      <c r="GP266" s="3">
        <f t="shared" si="171"/>
        <v>0</v>
      </c>
      <c r="GQ266" s="3">
        <f t="shared" si="171"/>
        <v>0</v>
      </c>
      <c r="GR266" s="3">
        <f t="shared" si="171"/>
        <v>0</v>
      </c>
      <c r="GS266" s="3">
        <f t="shared" si="171"/>
        <v>0</v>
      </c>
      <c r="GT266" s="3">
        <f t="shared" si="171"/>
        <v>0</v>
      </c>
      <c r="GU266" s="3">
        <f t="shared" si="171"/>
        <v>0</v>
      </c>
      <c r="GV266" s="3">
        <f t="shared" si="171"/>
        <v>0</v>
      </c>
      <c r="GW266" s="3">
        <f t="shared" si="171"/>
        <v>0</v>
      </c>
      <c r="GX266" s="3">
        <f t="shared" si="171"/>
        <v>0</v>
      </c>
    </row>
    <row r="268" spans="1:245" x14ac:dyDescent="0.2">
      <c r="A268" s="1">
        <v>5</v>
      </c>
      <c r="B268" s="1">
        <v>1</v>
      </c>
      <c r="C268" s="1"/>
      <c r="D268" s="1">
        <f>ROW(A275)</f>
        <v>275</v>
      </c>
      <c r="E268" s="1"/>
      <c r="F268" s="1" t="s">
        <v>3</v>
      </c>
      <c r="G268" s="1" t="s">
        <v>14</v>
      </c>
      <c r="H268" s="1" t="s">
        <v>3</v>
      </c>
      <c r="I268" s="1">
        <v>0</v>
      </c>
      <c r="J268" s="1"/>
      <c r="K268" s="1">
        <v>-1</v>
      </c>
      <c r="L268" s="1"/>
      <c r="M268" s="1" t="s">
        <v>3</v>
      </c>
      <c r="N268" s="1"/>
      <c r="O268" s="1"/>
      <c r="P268" s="1"/>
      <c r="Q268" s="1"/>
      <c r="R268" s="1"/>
      <c r="S268" s="1">
        <v>0</v>
      </c>
      <c r="T268" s="1"/>
      <c r="U268" s="1" t="s">
        <v>3</v>
      </c>
      <c r="V268" s="1">
        <v>0</v>
      </c>
      <c r="W268" s="1"/>
      <c r="X268" s="1"/>
      <c r="Y268" s="1"/>
      <c r="Z268" s="1"/>
      <c r="AA268" s="1"/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/>
      <c r="AI268" s="1"/>
      <c r="AJ268" s="1"/>
      <c r="AK268" s="1"/>
      <c r="AL268" s="1"/>
      <c r="AM268" s="1"/>
      <c r="AN268" s="1"/>
      <c r="AO268" s="1"/>
      <c r="AP268" s="1" t="s">
        <v>3</v>
      </c>
      <c r="AQ268" s="1" t="s">
        <v>3</v>
      </c>
      <c r="AR268" s="1" t="s">
        <v>3</v>
      </c>
      <c r="AS268" s="1"/>
      <c r="AT268" s="1"/>
      <c r="AU268" s="1"/>
      <c r="AV268" s="1"/>
      <c r="AW268" s="1"/>
      <c r="AX268" s="1"/>
      <c r="AY268" s="1"/>
      <c r="AZ268" s="1" t="s">
        <v>3</v>
      </c>
      <c r="BA268" s="1"/>
      <c r="BB268" s="1" t="s">
        <v>3</v>
      </c>
      <c r="BC268" s="1" t="s">
        <v>3</v>
      </c>
      <c r="BD268" s="1" t="s">
        <v>3</v>
      </c>
      <c r="BE268" s="1" t="s">
        <v>3</v>
      </c>
      <c r="BF268" s="1" t="s">
        <v>3</v>
      </c>
      <c r="BG268" s="1" t="s">
        <v>3</v>
      </c>
      <c r="BH268" s="1" t="s">
        <v>3</v>
      </c>
      <c r="BI268" s="1" t="s">
        <v>3</v>
      </c>
      <c r="BJ268" s="1" t="s">
        <v>3</v>
      </c>
      <c r="BK268" s="1" t="s">
        <v>3</v>
      </c>
      <c r="BL268" s="1" t="s">
        <v>3</v>
      </c>
      <c r="BM268" s="1" t="s">
        <v>3</v>
      </c>
      <c r="BN268" s="1" t="s">
        <v>3</v>
      </c>
      <c r="BO268" s="1" t="s">
        <v>3</v>
      </c>
      <c r="BP268" s="1" t="s">
        <v>3</v>
      </c>
      <c r="BQ268" s="1"/>
      <c r="BR268" s="1"/>
      <c r="BS268" s="1"/>
      <c r="BT268" s="1"/>
      <c r="BU268" s="1"/>
      <c r="BV268" s="1"/>
      <c r="BW268" s="1"/>
      <c r="BX268" s="1">
        <v>0</v>
      </c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>
        <v>0</v>
      </c>
    </row>
    <row r="270" spans="1:245" x14ac:dyDescent="0.2">
      <c r="A270" s="2">
        <v>52</v>
      </c>
      <c r="B270" s="2">
        <f t="shared" ref="B270:G270" si="172">B275</f>
        <v>1</v>
      </c>
      <c r="C270" s="2">
        <f t="shared" si="172"/>
        <v>5</v>
      </c>
      <c r="D270" s="2">
        <f t="shared" si="172"/>
        <v>268</v>
      </c>
      <c r="E270" s="2">
        <f t="shared" si="172"/>
        <v>0</v>
      </c>
      <c r="F270" s="2" t="str">
        <f t="shared" si="172"/>
        <v/>
      </c>
      <c r="G270" s="2" t="str">
        <f t="shared" si="172"/>
        <v>Стены, потолки</v>
      </c>
      <c r="H270" s="2"/>
      <c r="I270" s="2"/>
      <c r="J270" s="2"/>
      <c r="K270" s="2"/>
      <c r="L270" s="2"/>
      <c r="M270" s="2"/>
      <c r="N270" s="2"/>
      <c r="O270" s="2">
        <f t="shared" ref="O270:AT270" si="173">O275</f>
        <v>83387.350000000006</v>
      </c>
      <c r="P270" s="2">
        <f t="shared" si="173"/>
        <v>1265.2</v>
      </c>
      <c r="Q270" s="2">
        <f t="shared" si="173"/>
        <v>0</v>
      </c>
      <c r="R270" s="2">
        <f t="shared" si="173"/>
        <v>0</v>
      </c>
      <c r="S270" s="2">
        <f t="shared" si="173"/>
        <v>82122.149999999994</v>
      </c>
      <c r="T270" s="2">
        <f t="shared" si="173"/>
        <v>0</v>
      </c>
      <c r="U270" s="2">
        <f t="shared" si="173"/>
        <v>293.52759599999996</v>
      </c>
      <c r="V270" s="2">
        <f t="shared" si="173"/>
        <v>0</v>
      </c>
      <c r="W270" s="2">
        <f t="shared" si="173"/>
        <v>0</v>
      </c>
      <c r="X270" s="2">
        <f t="shared" si="173"/>
        <v>57485.51</v>
      </c>
      <c r="Y270" s="2">
        <f t="shared" si="173"/>
        <v>8212.2199999999993</v>
      </c>
      <c r="Z270" s="2">
        <f t="shared" si="173"/>
        <v>0</v>
      </c>
      <c r="AA270" s="2">
        <f t="shared" si="173"/>
        <v>0</v>
      </c>
      <c r="AB270" s="2">
        <f t="shared" si="173"/>
        <v>83387.350000000006</v>
      </c>
      <c r="AC270" s="2">
        <f t="shared" si="173"/>
        <v>1265.2</v>
      </c>
      <c r="AD270" s="2">
        <f t="shared" si="173"/>
        <v>0</v>
      </c>
      <c r="AE270" s="2">
        <f t="shared" si="173"/>
        <v>0</v>
      </c>
      <c r="AF270" s="2">
        <f t="shared" si="173"/>
        <v>82122.149999999994</v>
      </c>
      <c r="AG270" s="2">
        <f t="shared" si="173"/>
        <v>0</v>
      </c>
      <c r="AH270" s="2">
        <f t="shared" si="173"/>
        <v>293.52759599999996</v>
      </c>
      <c r="AI270" s="2">
        <f t="shared" si="173"/>
        <v>0</v>
      </c>
      <c r="AJ270" s="2">
        <f t="shared" si="173"/>
        <v>0</v>
      </c>
      <c r="AK270" s="2">
        <f t="shared" si="173"/>
        <v>57485.51</v>
      </c>
      <c r="AL270" s="2">
        <f t="shared" si="173"/>
        <v>8212.2199999999993</v>
      </c>
      <c r="AM270" s="2">
        <f t="shared" si="173"/>
        <v>0</v>
      </c>
      <c r="AN270" s="2">
        <f t="shared" si="173"/>
        <v>0</v>
      </c>
      <c r="AO270" s="2">
        <f t="shared" si="173"/>
        <v>0</v>
      </c>
      <c r="AP270" s="2">
        <f t="shared" si="173"/>
        <v>0</v>
      </c>
      <c r="AQ270" s="2">
        <f t="shared" si="173"/>
        <v>0</v>
      </c>
      <c r="AR270" s="2">
        <f t="shared" si="173"/>
        <v>149085.07999999999</v>
      </c>
      <c r="AS270" s="2">
        <f t="shared" si="173"/>
        <v>0</v>
      </c>
      <c r="AT270" s="2">
        <f t="shared" si="173"/>
        <v>0</v>
      </c>
      <c r="AU270" s="2">
        <f t="shared" ref="AU270:BZ270" si="174">AU275</f>
        <v>149085.07999999999</v>
      </c>
      <c r="AV270" s="2">
        <f t="shared" si="174"/>
        <v>1265.2</v>
      </c>
      <c r="AW270" s="2">
        <f t="shared" si="174"/>
        <v>1265.2</v>
      </c>
      <c r="AX270" s="2">
        <f t="shared" si="174"/>
        <v>0</v>
      </c>
      <c r="AY270" s="2">
        <f t="shared" si="174"/>
        <v>1265.2</v>
      </c>
      <c r="AZ270" s="2">
        <f t="shared" si="174"/>
        <v>0</v>
      </c>
      <c r="BA270" s="2">
        <f t="shared" si="174"/>
        <v>0</v>
      </c>
      <c r="BB270" s="2">
        <f t="shared" si="174"/>
        <v>0</v>
      </c>
      <c r="BC270" s="2">
        <f t="shared" si="174"/>
        <v>0</v>
      </c>
      <c r="BD270" s="2">
        <f t="shared" si="174"/>
        <v>0</v>
      </c>
      <c r="BE270" s="2">
        <f t="shared" si="174"/>
        <v>0</v>
      </c>
      <c r="BF270" s="2">
        <f t="shared" si="174"/>
        <v>0</v>
      </c>
      <c r="BG270" s="2">
        <f t="shared" si="174"/>
        <v>0</v>
      </c>
      <c r="BH270" s="2">
        <f t="shared" si="174"/>
        <v>0</v>
      </c>
      <c r="BI270" s="2">
        <f t="shared" si="174"/>
        <v>0</v>
      </c>
      <c r="BJ270" s="2">
        <f t="shared" si="174"/>
        <v>0</v>
      </c>
      <c r="BK270" s="2">
        <f t="shared" si="174"/>
        <v>0</v>
      </c>
      <c r="BL270" s="2">
        <f t="shared" si="174"/>
        <v>0</v>
      </c>
      <c r="BM270" s="2">
        <f t="shared" si="174"/>
        <v>0</v>
      </c>
      <c r="BN270" s="2">
        <f t="shared" si="174"/>
        <v>0</v>
      </c>
      <c r="BO270" s="2">
        <f t="shared" si="174"/>
        <v>0</v>
      </c>
      <c r="BP270" s="2">
        <f t="shared" si="174"/>
        <v>0</v>
      </c>
      <c r="BQ270" s="2">
        <f t="shared" si="174"/>
        <v>0</v>
      </c>
      <c r="BR270" s="2">
        <f t="shared" si="174"/>
        <v>0</v>
      </c>
      <c r="BS270" s="2">
        <f t="shared" si="174"/>
        <v>0</v>
      </c>
      <c r="BT270" s="2">
        <f t="shared" si="174"/>
        <v>0</v>
      </c>
      <c r="BU270" s="2">
        <f t="shared" si="174"/>
        <v>0</v>
      </c>
      <c r="BV270" s="2">
        <f t="shared" si="174"/>
        <v>0</v>
      </c>
      <c r="BW270" s="2">
        <f t="shared" si="174"/>
        <v>0</v>
      </c>
      <c r="BX270" s="2">
        <f t="shared" si="174"/>
        <v>0</v>
      </c>
      <c r="BY270" s="2">
        <f t="shared" si="174"/>
        <v>0</v>
      </c>
      <c r="BZ270" s="2">
        <f t="shared" si="174"/>
        <v>0</v>
      </c>
      <c r="CA270" s="2">
        <f t="shared" ref="CA270:DF270" si="175">CA275</f>
        <v>149085.07999999999</v>
      </c>
      <c r="CB270" s="2">
        <f t="shared" si="175"/>
        <v>0</v>
      </c>
      <c r="CC270" s="2">
        <f t="shared" si="175"/>
        <v>0</v>
      </c>
      <c r="CD270" s="2">
        <f t="shared" si="175"/>
        <v>149085.07999999999</v>
      </c>
      <c r="CE270" s="2">
        <f t="shared" si="175"/>
        <v>1265.2</v>
      </c>
      <c r="CF270" s="2">
        <f t="shared" si="175"/>
        <v>1265.2</v>
      </c>
      <c r="CG270" s="2">
        <f t="shared" si="175"/>
        <v>0</v>
      </c>
      <c r="CH270" s="2">
        <f t="shared" si="175"/>
        <v>1265.2</v>
      </c>
      <c r="CI270" s="2">
        <f t="shared" si="175"/>
        <v>0</v>
      </c>
      <c r="CJ270" s="2">
        <f t="shared" si="175"/>
        <v>0</v>
      </c>
      <c r="CK270" s="2">
        <f t="shared" si="175"/>
        <v>0</v>
      </c>
      <c r="CL270" s="2">
        <f t="shared" si="175"/>
        <v>0</v>
      </c>
      <c r="CM270" s="2">
        <f t="shared" si="175"/>
        <v>0</v>
      </c>
      <c r="CN270" s="2">
        <f t="shared" si="175"/>
        <v>0</v>
      </c>
      <c r="CO270" s="2">
        <f t="shared" si="175"/>
        <v>0</v>
      </c>
      <c r="CP270" s="2">
        <f t="shared" si="175"/>
        <v>0</v>
      </c>
      <c r="CQ270" s="2">
        <f t="shared" si="175"/>
        <v>0</v>
      </c>
      <c r="CR270" s="2">
        <f t="shared" si="175"/>
        <v>0</v>
      </c>
      <c r="CS270" s="2">
        <f t="shared" si="175"/>
        <v>0</v>
      </c>
      <c r="CT270" s="2">
        <f t="shared" si="175"/>
        <v>0</v>
      </c>
      <c r="CU270" s="2">
        <f t="shared" si="175"/>
        <v>0</v>
      </c>
      <c r="CV270" s="2">
        <f t="shared" si="175"/>
        <v>0</v>
      </c>
      <c r="CW270" s="2">
        <f t="shared" si="175"/>
        <v>0</v>
      </c>
      <c r="CX270" s="2">
        <f t="shared" si="175"/>
        <v>0</v>
      </c>
      <c r="CY270" s="2">
        <f t="shared" si="175"/>
        <v>0</v>
      </c>
      <c r="CZ270" s="2">
        <f t="shared" si="175"/>
        <v>0</v>
      </c>
      <c r="DA270" s="2">
        <f t="shared" si="175"/>
        <v>0</v>
      </c>
      <c r="DB270" s="2">
        <f t="shared" si="175"/>
        <v>0</v>
      </c>
      <c r="DC270" s="2">
        <f t="shared" si="175"/>
        <v>0</v>
      </c>
      <c r="DD270" s="2">
        <f t="shared" si="175"/>
        <v>0</v>
      </c>
      <c r="DE270" s="2">
        <f t="shared" si="175"/>
        <v>0</v>
      </c>
      <c r="DF270" s="2">
        <f t="shared" si="175"/>
        <v>0</v>
      </c>
      <c r="DG270" s="3">
        <f t="shared" ref="DG270:EL270" si="176">DG275</f>
        <v>0</v>
      </c>
      <c r="DH270" s="3">
        <f t="shared" si="176"/>
        <v>0</v>
      </c>
      <c r="DI270" s="3">
        <f t="shared" si="176"/>
        <v>0</v>
      </c>
      <c r="DJ270" s="3">
        <f t="shared" si="176"/>
        <v>0</v>
      </c>
      <c r="DK270" s="3">
        <f t="shared" si="176"/>
        <v>0</v>
      </c>
      <c r="DL270" s="3">
        <f t="shared" si="176"/>
        <v>0</v>
      </c>
      <c r="DM270" s="3">
        <f t="shared" si="176"/>
        <v>0</v>
      </c>
      <c r="DN270" s="3">
        <f t="shared" si="176"/>
        <v>0</v>
      </c>
      <c r="DO270" s="3">
        <f t="shared" si="176"/>
        <v>0</v>
      </c>
      <c r="DP270" s="3">
        <f t="shared" si="176"/>
        <v>0</v>
      </c>
      <c r="DQ270" s="3">
        <f t="shared" si="176"/>
        <v>0</v>
      </c>
      <c r="DR270" s="3">
        <f t="shared" si="176"/>
        <v>0</v>
      </c>
      <c r="DS270" s="3">
        <f t="shared" si="176"/>
        <v>0</v>
      </c>
      <c r="DT270" s="3">
        <f t="shared" si="176"/>
        <v>0</v>
      </c>
      <c r="DU270" s="3">
        <f t="shared" si="176"/>
        <v>0</v>
      </c>
      <c r="DV270" s="3">
        <f t="shared" si="176"/>
        <v>0</v>
      </c>
      <c r="DW270" s="3">
        <f t="shared" si="176"/>
        <v>0</v>
      </c>
      <c r="DX270" s="3">
        <f t="shared" si="176"/>
        <v>0</v>
      </c>
      <c r="DY270" s="3">
        <f t="shared" si="176"/>
        <v>0</v>
      </c>
      <c r="DZ270" s="3">
        <f t="shared" si="176"/>
        <v>0</v>
      </c>
      <c r="EA270" s="3">
        <f t="shared" si="176"/>
        <v>0</v>
      </c>
      <c r="EB270" s="3">
        <f t="shared" si="176"/>
        <v>0</v>
      </c>
      <c r="EC270" s="3">
        <f t="shared" si="176"/>
        <v>0</v>
      </c>
      <c r="ED270" s="3">
        <f t="shared" si="176"/>
        <v>0</v>
      </c>
      <c r="EE270" s="3">
        <f t="shared" si="176"/>
        <v>0</v>
      </c>
      <c r="EF270" s="3">
        <f t="shared" si="176"/>
        <v>0</v>
      </c>
      <c r="EG270" s="3">
        <f t="shared" si="176"/>
        <v>0</v>
      </c>
      <c r="EH270" s="3">
        <f t="shared" si="176"/>
        <v>0</v>
      </c>
      <c r="EI270" s="3">
        <f t="shared" si="176"/>
        <v>0</v>
      </c>
      <c r="EJ270" s="3">
        <f t="shared" si="176"/>
        <v>0</v>
      </c>
      <c r="EK270" s="3">
        <f t="shared" si="176"/>
        <v>0</v>
      </c>
      <c r="EL270" s="3">
        <f t="shared" si="176"/>
        <v>0</v>
      </c>
      <c r="EM270" s="3">
        <f t="shared" ref="EM270:FR270" si="177">EM275</f>
        <v>0</v>
      </c>
      <c r="EN270" s="3">
        <f t="shared" si="177"/>
        <v>0</v>
      </c>
      <c r="EO270" s="3">
        <f t="shared" si="177"/>
        <v>0</v>
      </c>
      <c r="EP270" s="3">
        <f t="shared" si="177"/>
        <v>0</v>
      </c>
      <c r="EQ270" s="3">
        <f t="shared" si="177"/>
        <v>0</v>
      </c>
      <c r="ER270" s="3">
        <f t="shared" si="177"/>
        <v>0</v>
      </c>
      <c r="ES270" s="3">
        <f t="shared" si="177"/>
        <v>0</v>
      </c>
      <c r="ET270" s="3">
        <f t="shared" si="177"/>
        <v>0</v>
      </c>
      <c r="EU270" s="3">
        <f t="shared" si="177"/>
        <v>0</v>
      </c>
      <c r="EV270" s="3">
        <f t="shared" si="177"/>
        <v>0</v>
      </c>
      <c r="EW270" s="3">
        <f t="shared" si="177"/>
        <v>0</v>
      </c>
      <c r="EX270" s="3">
        <f t="shared" si="177"/>
        <v>0</v>
      </c>
      <c r="EY270" s="3">
        <f t="shared" si="177"/>
        <v>0</v>
      </c>
      <c r="EZ270" s="3">
        <f t="shared" si="177"/>
        <v>0</v>
      </c>
      <c r="FA270" s="3">
        <f t="shared" si="177"/>
        <v>0</v>
      </c>
      <c r="FB270" s="3">
        <f t="shared" si="177"/>
        <v>0</v>
      </c>
      <c r="FC270" s="3">
        <f t="shared" si="177"/>
        <v>0</v>
      </c>
      <c r="FD270" s="3">
        <f t="shared" si="177"/>
        <v>0</v>
      </c>
      <c r="FE270" s="3">
        <f t="shared" si="177"/>
        <v>0</v>
      </c>
      <c r="FF270" s="3">
        <f t="shared" si="177"/>
        <v>0</v>
      </c>
      <c r="FG270" s="3">
        <f t="shared" si="177"/>
        <v>0</v>
      </c>
      <c r="FH270" s="3">
        <f t="shared" si="177"/>
        <v>0</v>
      </c>
      <c r="FI270" s="3">
        <f t="shared" si="177"/>
        <v>0</v>
      </c>
      <c r="FJ270" s="3">
        <f t="shared" si="177"/>
        <v>0</v>
      </c>
      <c r="FK270" s="3">
        <f t="shared" si="177"/>
        <v>0</v>
      </c>
      <c r="FL270" s="3">
        <f t="shared" si="177"/>
        <v>0</v>
      </c>
      <c r="FM270" s="3">
        <f t="shared" si="177"/>
        <v>0</v>
      </c>
      <c r="FN270" s="3">
        <f t="shared" si="177"/>
        <v>0</v>
      </c>
      <c r="FO270" s="3">
        <f t="shared" si="177"/>
        <v>0</v>
      </c>
      <c r="FP270" s="3">
        <f t="shared" si="177"/>
        <v>0</v>
      </c>
      <c r="FQ270" s="3">
        <f t="shared" si="177"/>
        <v>0</v>
      </c>
      <c r="FR270" s="3">
        <f t="shared" si="177"/>
        <v>0</v>
      </c>
      <c r="FS270" s="3">
        <f t="shared" ref="FS270:GX270" si="178">FS275</f>
        <v>0</v>
      </c>
      <c r="FT270" s="3">
        <f t="shared" si="178"/>
        <v>0</v>
      </c>
      <c r="FU270" s="3">
        <f t="shared" si="178"/>
        <v>0</v>
      </c>
      <c r="FV270" s="3">
        <f t="shared" si="178"/>
        <v>0</v>
      </c>
      <c r="FW270" s="3">
        <f t="shared" si="178"/>
        <v>0</v>
      </c>
      <c r="FX270" s="3">
        <f t="shared" si="178"/>
        <v>0</v>
      </c>
      <c r="FY270" s="3">
        <f t="shared" si="178"/>
        <v>0</v>
      </c>
      <c r="FZ270" s="3">
        <f t="shared" si="178"/>
        <v>0</v>
      </c>
      <c r="GA270" s="3">
        <f t="shared" si="178"/>
        <v>0</v>
      </c>
      <c r="GB270" s="3">
        <f t="shared" si="178"/>
        <v>0</v>
      </c>
      <c r="GC270" s="3">
        <f t="shared" si="178"/>
        <v>0</v>
      </c>
      <c r="GD270" s="3">
        <f t="shared" si="178"/>
        <v>0</v>
      </c>
      <c r="GE270" s="3">
        <f t="shared" si="178"/>
        <v>0</v>
      </c>
      <c r="GF270" s="3">
        <f t="shared" si="178"/>
        <v>0</v>
      </c>
      <c r="GG270" s="3">
        <f t="shared" si="178"/>
        <v>0</v>
      </c>
      <c r="GH270" s="3">
        <f t="shared" si="178"/>
        <v>0</v>
      </c>
      <c r="GI270" s="3">
        <f t="shared" si="178"/>
        <v>0</v>
      </c>
      <c r="GJ270" s="3">
        <f t="shared" si="178"/>
        <v>0</v>
      </c>
      <c r="GK270" s="3">
        <f t="shared" si="178"/>
        <v>0</v>
      </c>
      <c r="GL270" s="3">
        <f t="shared" si="178"/>
        <v>0</v>
      </c>
      <c r="GM270" s="3">
        <f t="shared" si="178"/>
        <v>0</v>
      </c>
      <c r="GN270" s="3">
        <f t="shared" si="178"/>
        <v>0</v>
      </c>
      <c r="GO270" s="3">
        <f t="shared" si="178"/>
        <v>0</v>
      </c>
      <c r="GP270" s="3">
        <f t="shared" si="178"/>
        <v>0</v>
      </c>
      <c r="GQ270" s="3">
        <f t="shared" si="178"/>
        <v>0</v>
      </c>
      <c r="GR270" s="3">
        <f t="shared" si="178"/>
        <v>0</v>
      </c>
      <c r="GS270" s="3">
        <f t="shared" si="178"/>
        <v>0</v>
      </c>
      <c r="GT270" s="3">
        <f t="shared" si="178"/>
        <v>0</v>
      </c>
      <c r="GU270" s="3">
        <f t="shared" si="178"/>
        <v>0</v>
      </c>
      <c r="GV270" s="3">
        <f t="shared" si="178"/>
        <v>0</v>
      </c>
      <c r="GW270" s="3">
        <f t="shared" si="178"/>
        <v>0</v>
      </c>
      <c r="GX270" s="3">
        <f t="shared" si="178"/>
        <v>0</v>
      </c>
    </row>
    <row r="272" spans="1:245" x14ac:dyDescent="0.2">
      <c r="A272">
        <v>17</v>
      </c>
      <c r="B272">
        <v>1</v>
      </c>
      <c r="C272">
        <f>ROW(SmtRes!A49)</f>
        <v>49</v>
      </c>
      <c r="D272">
        <f>ROW(EtalonRes!A49)</f>
        <v>49</v>
      </c>
      <c r="E272" t="s">
        <v>159</v>
      </c>
      <c r="F272" t="s">
        <v>30</v>
      </c>
      <c r="G272" t="s">
        <v>31</v>
      </c>
      <c r="H272" t="s">
        <v>18</v>
      </c>
      <c r="I272">
        <f>ROUND(264.63/100,9)</f>
        <v>2.6463000000000001</v>
      </c>
      <c r="J272">
        <v>0</v>
      </c>
      <c r="K272">
        <f>ROUND(264.63/100,9)</f>
        <v>2.6463000000000001</v>
      </c>
      <c r="O272">
        <f>ROUND(CP272,2)</f>
        <v>83542.95</v>
      </c>
      <c r="P272">
        <f>ROUND(CQ272*I272,2)</f>
        <v>1420.8</v>
      </c>
      <c r="Q272">
        <f>ROUND(CR272*I272,2)</f>
        <v>0</v>
      </c>
      <c r="R272">
        <f>ROUND(CS272*I272,2)</f>
        <v>0</v>
      </c>
      <c r="S272">
        <f>ROUND(CT272*I272,2)</f>
        <v>82122.149999999994</v>
      </c>
      <c r="T272">
        <f>ROUND(CU272*I272,2)</f>
        <v>0</v>
      </c>
      <c r="U272">
        <f>CV272*I272</f>
        <v>293.52759599999996</v>
      </c>
      <c r="V272">
        <f>CW272*I272</f>
        <v>0</v>
      </c>
      <c r="W272">
        <f>ROUND(CX272*I272,2)</f>
        <v>0</v>
      </c>
      <c r="X272">
        <f>ROUND(CY272,2)</f>
        <v>57485.51</v>
      </c>
      <c r="Y272">
        <f>ROUND(CZ272,2)</f>
        <v>8212.2199999999993</v>
      </c>
      <c r="AA272">
        <v>75529128</v>
      </c>
      <c r="AB272">
        <f>ROUND((AC272+AD272+AF272),6)</f>
        <v>31569.72</v>
      </c>
      <c r="AC272">
        <f>ROUND(((ES272*118)),6)</f>
        <v>536.9</v>
      </c>
      <c r="AD272">
        <f>ROUND(((((ET272*118))-((EU272*118)))+AE272),6)</f>
        <v>0</v>
      </c>
      <c r="AE272">
        <f>ROUND(((EU272*118)),6)</f>
        <v>0</v>
      </c>
      <c r="AF272">
        <f>ROUND(((EV272*118)),6)</f>
        <v>31032.82</v>
      </c>
      <c r="AG272">
        <f>ROUND((AP272),6)</f>
        <v>0</v>
      </c>
      <c r="AH272">
        <f>((EW272*118))</f>
        <v>110.91999999999999</v>
      </c>
      <c r="AI272">
        <f>((EX272*118))</f>
        <v>0</v>
      </c>
      <c r="AJ272">
        <f>(AS272)</f>
        <v>0</v>
      </c>
      <c r="AK272">
        <v>267.54000000000002</v>
      </c>
      <c r="AL272">
        <v>4.55</v>
      </c>
      <c r="AM272">
        <v>0</v>
      </c>
      <c r="AN272">
        <v>0</v>
      </c>
      <c r="AO272">
        <v>262.99</v>
      </c>
      <c r="AP272">
        <v>0</v>
      </c>
      <c r="AQ272">
        <v>0.94</v>
      </c>
      <c r="AR272">
        <v>0</v>
      </c>
      <c r="AS272">
        <v>0</v>
      </c>
      <c r="AT272">
        <v>70</v>
      </c>
      <c r="AU272">
        <v>10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4</v>
      </c>
      <c r="BJ272" t="s">
        <v>32</v>
      </c>
      <c r="BM272">
        <v>0</v>
      </c>
      <c r="BN272">
        <v>0</v>
      </c>
      <c r="BO272" t="s">
        <v>3</v>
      </c>
      <c r="BP272">
        <v>0</v>
      </c>
      <c r="BQ272">
        <v>1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70</v>
      </c>
      <c r="CA272">
        <v>10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>(P272+Q272+S272)</f>
        <v>83542.95</v>
      </c>
      <c r="CQ272">
        <f>(AC272*BC272*AW272)</f>
        <v>536.9</v>
      </c>
      <c r="CR272">
        <f>(((((ET272*118))*BB272-((EU272*118))*BS272)+AE272*BS272)*AV272)</f>
        <v>0</v>
      </c>
      <c r="CS272">
        <f>(AE272*BS272*AV272)</f>
        <v>0</v>
      </c>
      <c r="CT272">
        <f>(AF272*BA272*AV272)</f>
        <v>31032.82</v>
      </c>
      <c r="CU272">
        <f>AG272</f>
        <v>0</v>
      </c>
      <c r="CV272">
        <f>(AH272*AV272)</f>
        <v>110.91999999999999</v>
      </c>
      <c r="CW272">
        <f>AI272</f>
        <v>0</v>
      </c>
      <c r="CX272">
        <f>AJ272</f>
        <v>0</v>
      </c>
      <c r="CY272">
        <f>((S272*BZ272)/100)</f>
        <v>57485.504999999997</v>
      </c>
      <c r="CZ272">
        <f>((S272*CA272)/100)</f>
        <v>8212.2150000000001</v>
      </c>
      <c r="DC272" t="s">
        <v>3</v>
      </c>
      <c r="DD272" t="s">
        <v>160</v>
      </c>
      <c r="DE272" t="s">
        <v>160</v>
      </c>
      <c r="DF272" t="s">
        <v>160</v>
      </c>
      <c r="DG272" t="s">
        <v>160</v>
      </c>
      <c r="DH272" t="s">
        <v>3</v>
      </c>
      <c r="DI272" t="s">
        <v>160</v>
      </c>
      <c r="DJ272" t="s">
        <v>160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1005</v>
      </c>
      <c r="DV272" t="s">
        <v>18</v>
      </c>
      <c r="DW272" t="s">
        <v>18</v>
      </c>
      <c r="DX272">
        <v>100</v>
      </c>
      <c r="DZ272" t="s">
        <v>3</v>
      </c>
      <c r="EA272" t="s">
        <v>3</v>
      </c>
      <c r="EB272" t="s">
        <v>3</v>
      </c>
      <c r="EC272" t="s">
        <v>3</v>
      </c>
      <c r="EE272">
        <v>75226705</v>
      </c>
      <c r="EF272">
        <v>1</v>
      </c>
      <c r="EG272" t="s">
        <v>21</v>
      </c>
      <c r="EH272">
        <v>0</v>
      </c>
      <c r="EI272" t="s">
        <v>3</v>
      </c>
      <c r="EJ272">
        <v>4</v>
      </c>
      <c r="EK272">
        <v>0</v>
      </c>
      <c r="EL272" t="s">
        <v>22</v>
      </c>
      <c r="EM272" t="s">
        <v>23</v>
      </c>
      <c r="EO272" t="s">
        <v>3</v>
      </c>
      <c r="EQ272">
        <v>0</v>
      </c>
      <c r="ER272">
        <v>267.54000000000002</v>
      </c>
      <c r="ES272">
        <v>4.55</v>
      </c>
      <c r="ET272">
        <v>0</v>
      </c>
      <c r="EU272">
        <v>0</v>
      </c>
      <c r="EV272">
        <v>262.99</v>
      </c>
      <c r="EW272">
        <v>0.94</v>
      </c>
      <c r="EX272">
        <v>0</v>
      </c>
      <c r="EY272">
        <v>0</v>
      </c>
      <c r="FQ272">
        <v>0</v>
      </c>
      <c r="FR272">
        <f>ROUND(IF(BI272=3,GM272,0),2)</f>
        <v>0</v>
      </c>
      <c r="FS272">
        <v>0</v>
      </c>
      <c r="FX272">
        <v>70</v>
      </c>
      <c r="FY272">
        <v>10</v>
      </c>
      <c r="GA272" t="s">
        <v>3</v>
      </c>
      <c r="GD272">
        <v>0</v>
      </c>
      <c r="GF272">
        <v>544866581</v>
      </c>
      <c r="GG272">
        <v>2</v>
      </c>
      <c r="GH272">
        <v>1</v>
      </c>
      <c r="GI272">
        <v>-2</v>
      </c>
      <c r="GJ272">
        <v>0</v>
      </c>
      <c r="GK272">
        <f>ROUND(R272*(R12)/100,2)</f>
        <v>0</v>
      </c>
      <c r="GL272">
        <f>ROUND(IF(AND(BH272=3,BI272=3,FS272&lt;&gt;0),P272,0),2)</f>
        <v>0</v>
      </c>
      <c r="GM272">
        <f>ROUND(O272+X272+Y272+GK272,2)+GX272</f>
        <v>149240.68</v>
      </c>
      <c r="GN272">
        <f>IF(OR(BI272=0,BI272=1),GM272-GX272,0)</f>
        <v>0</v>
      </c>
      <c r="GO272">
        <f>IF(BI272=2,GM272-GX272,0)</f>
        <v>0</v>
      </c>
      <c r="GP272">
        <f>IF(BI272=4,GM272-GX272,0)</f>
        <v>149240.68</v>
      </c>
      <c r="GR272">
        <v>0</v>
      </c>
      <c r="GS272">
        <v>3</v>
      </c>
      <c r="GT272">
        <v>0</v>
      </c>
      <c r="GU272" t="s">
        <v>3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18</v>
      </c>
      <c r="B273">
        <v>1</v>
      </c>
      <c r="C273">
        <v>49</v>
      </c>
      <c r="E273" t="s">
        <v>161</v>
      </c>
      <c r="F273" t="s">
        <v>25</v>
      </c>
      <c r="G273" t="s">
        <v>26</v>
      </c>
      <c r="H273" t="s">
        <v>27</v>
      </c>
      <c r="I273">
        <f>I272*J273</f>
        <v>-3.1226340000000001</v>
      </c>
      <c r="J273">
        <v>-1.18</v>
      </c>
      <c r="K273">
        <v>-0.01</v>
      </c>
      <c r="O273">
        <f>ROUND(CP273,2)</f>
        <v>-155.6</v>
      </c>
      <c r="P273">
        <f>ROUND(CQ273*I273,2)</f>
        <v>-155.6</v>
      </c>
      <c r="Q273">
        <f>ROUND(CR273*I273,2)</f>
        <v>0</v>
      </c>
      <c r="R273">
        <f>ROUND(CS273*I273,2)</f>
        <v>0</v>
      </c>
      <c r="S273">
        <f>ROUND(CT273*I273,2)</f>
        <v>0</v>
      </c>
      <c r="T273">
        <f>ROUND(CU273*I273,2)</f>
        <v>0</v>
      </c>
      <c r="U273">
        <f>CV273*I273</f>
        <v>0</v>
      </c>
      <c r="V273">
        <f>CW273*I273</f>
        <v>0</v>
      </c>
      <c r="W273">
        <f>ROUND(CX273*I273,2)</f>
        <v>0</v>
      </c>
      <c r="X273">
        <f>ROUND(CY273,2)</f>
        <v>0</v>
      </c>
      <c r="Y273">
        <f>ROUND(CZ273,2)</f>
        <v>0</v>
      </c>
      <c r="AA273">
        <v>75529128</v>
      </c>
      <c r="AB273">
        <f>ROUND((AC273+AD273+AF273),6)</f>
        <v>49.83</v>
      </c>
      <c r="AC273">
        <f>ROUND((ES273),6)</f>
        <v>49.83</v>
      </c>
      <c r="AD273">
        <f>ROUND((((ET273)-(EU273))+AE273),6)</f>
        <v>0</v>
      </c>
      <c r="AE273">
        <f>ROUND((EU273),6)</f>
        <v>0</v>
      </c>
      <c r="AF273">
        <f>ROUND((EV273),6)</f>
        <v>0</v>
      </c>
      <c r="AG273">
        <f>ROUND((AP273),6)</f>
        <v>0</v>
      </c>
      <c r="AH273">
        <f>(EW273)</f>
        <v>0</v>
      </c>
      <c r="AI273">
        <f>(EX273)</f>
        <v>0</v>
      </c>
      <c r="AJ273">
        <f>(AS273)</f>
        <v>0</v>
      </c>
      <c r="AK273">
        <v>49.83</v>
      </c>
      <c r="AL273">
        <v>49.83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70</v>
      </c>
      <c r="AU273">
        <v>10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4</v>
      </c>
      <c r="BJ273" t="s">
        <v>28</v>
      </c>
      <c r="BM273">
        <v>0</v>
      </c>
      <c r="BN273">
        <v>0</v>
      </c>
      <c r="BO273" t="s">
        <v>3</v>
      </c>
      <c r="BP273">
        <v>0</v>
      </c>
      <c r="BQ273">
        <v>1</v>
      </c>
      <c r="BR273">
        <v>1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70</v>
      </c>
      <c r="CA273">
        <v>10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>(P273+Q273+S273)</f>
        <v>-155.6</v>
      </c>
      <c r="CQ273">
        <f>(AC273*BC273*AW273)</f>
        <v>49.83</v>
      </c>
      <c r="CR273">
        <f>((((ET273)*BB273-(EU273)*BS273)+AE273*BS273)*AV273)</f>
        <v>0</v>
      </c>
      <c r="CS273">
        <f>(AE273*BS273*AV273)</f>
        <v>0</v>
      </c>
      <c r="CT273">
        <f>(AF273*BA273*AV273)</f>
        <v>0</v>
      </c>
      <c r="CU273">
        <f>AG273</f>
        <v>0</v>
      </c>
      <c r="CV273">
        <f>(AH273*AV273)</f>
        <v>0</v>
      </c>
      <c r="CW273">
        <f>AI273</f>
        <v>0</v>
      </c>
      <c r="CX273">
        <f>AJ273</f>
        <v>0</v>
      </c>
      <c r="CY273">
        <f>((S273*BZ273)/100)</f>
        <v>0</v>
      </c>
      <c r="CZ273">
        <f>((S273*CA273)/100)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1007</v>
      </c>
      <c r="DV273" t="s">
        <v>27</v>
      </c>
      <c r="DW273" t="s">
        <v>27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75226705</v>
      </c>
      <c r="EF273">
        <v>1</v>
      </c>
      <c r="EG273" t="s">
        <v>21</v>
      </c>
      <c r="EH273">
        <v>0</v>
      </c>
      <c r="EI273" t="s">
        <v>3</v>
      </c>
      <c r="EJ273">
        <v>4</v>
      </c>
      <c r="EK273">
        <v>0</v>
      </c>
      <c r="EL273" t="s">
        <v>22</v>
      </c>
      <c r="EM273" t="s">
        <v>23</v>
      </c>
      <c r="EO273" t="s">
        <v>3</v>
      </c>
      <c r="EQ273">
        <v>0</v>
      </c>
      <c r="ER273">
        <v>49.83</v>
      </c>
      <c r="ES273">
        <v>49.83</v>
      </c>
      <c r="ET273">
        <v>0</v>
      </c>
      <c r="EU273">
        <v>0</v>
      </c>
      <c r="EV273">
        <v>0</v>
      </c>
      <c r="EW273">
        <v>0</v>
      </c>
      <c r="EX273">
        <v>0</v>
      </c>
      <c r="FQ273">
        <v>0</v>
      </c>
      <c r="FR273">
        <f>ROUND(IF(BI273=3,GM273,0),2)</f>
        <v>0</v>
      </c>
      <c r="FS273">
        <v>0</v>
      </c>
      <c r="FX273">
        <v>70</v>
      </c>
      <c r="FY273">
        <v>10</v>
      </c>
      <c r="GA273" t="s">
        <v>3</v>
      </c>
      <c r="GD273">
        <v>0</v>
      </c>
      <c r="GF273">
        <v>973433911</v>
      </c>
      <c r="GG273">
        <v>2</v>
      </c>
      <c r="GH273">
        <v>1</v>
      </c>
      <c r="GI273">
        <v>-2</v>
      </c>
      <c r="GJ273">
        <v>0</v>
      </c>
      <c r="GK273">
        <f>ROUND(R273*(R12)/100,2)</f>
        <v>0</v>
      </c>
      <c r="GL273">
        <f>ROUND(IF(AND(BH273=3,BI273=3,FS273&lt;&gt;0),P273,0),2)</f>
        <v>0</v>
      </c>
      <c r="GM273">
        <f>ROUND(O273+X273+Y273+GK273,2)+GX273</f>
        <v>-155.6</v>
      </c>
      <c r="GN273">
        <f>IF(OR(BI273=0,BI273=1),GM273-GX273,0)</f>
        <v>0</v>
      </c>
      <c r="GO273">
        <f>IF(BI273=2,GM273-GX273,0)</f>
        <v>0</v>
      </c>
      <c r="GP273">
        <f>IF(BI273=4,GM273-GX273,0)</f>
        <v>-155.6</v>
      </c>
      <c r="GR273">
        <v>0</v>
      </c>
      <c r="GS273">
        <v>3</v>
      </c>
      <c r="GT273">
        <v>0</v>
      </c>
      <c r="GU273" t="s">
        <v>3</v>
      </c>
      <c r="GV273">
        <f>ROUND((GT273),6)</f>
        <v>0</v>
      </c>
      <c r="GW273">
        <v>1</v>
      </c>
      <c r="GX273">
        <f>ROUND(HC273*I273,2)</f>
        <v>0</v>
      </c>
      <c r="HA273">
        <v>0</v>
      </c>
      <c r="HB273">
        <v>0</v>
      </c>
      <c r="HC273">
        <f>GV273*GW273</f>
        <v>0</v>
      </c>
      <c r="HE273" t="s">
        <v>3</v>
      </c>
      <c r="HF273" t="s">
        <v>3</v>
      </c>
      <c r="HM273" t="s">
        <v>160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5" spans="1:245" x14ac:dyDescent="0.2">
      <c r="A275" s="2">
        <v>51</v>
      </c>
      <c r="B275" s="2">
        <f>B268</f>
        <v>1</v>
      </c>
      <c r="C275" s="2">
        <f>A268</f>
        <v>5</v>
      </c>
      <c r="D275" s="2">
        <f>ROW(A268)</f>
        <v>268</v>
      </c>
      <c r="E275" s="2"/>
      <c r="F275" s="2" t="str">
        <f>IF(F268&lt;&gt;"",F268,"")</f>
        <v/>
      </c>
      <c r="G275" s="2" t="str">
        <f>IF(G268&lt;&gt;"",G268,"")</f>
        <v>Стены, потолки</v>
      </c>
      <c r="H275" s="2">
        <v>0</v>
      </c>
      <c r="I275" s="2"/>
      <c r="J275" s="2"/>
      <c r="K275" s="2"/>
      <c r="L275" s="2"/>
      <c r="M275" s="2"/>
      <c r="N275" s="2"/>
      <c r="O275" s="2">
        <f t="shared" ref="O275:T275" si="179">ROUND(AB275,2)</f>
        <v>83387.350000000006</v>
      </c>
      <c r="P275" s="2">
        <f t="shared" si="179"/>
        <v>1265.2</v>
      </c>
      <c r="Q275" s="2">
        <f t="shared" si="179"/>
        <v>0</v>
      </c>
      <c r="R275" s="2">
        <f t="shared" si="179"/>
        <v>0</v>
      </c>
      <c r="S275" s="2">
        <f t="shared" si="179"/>
        <v>82122.149999999994</v>
      </c>
      <c r="T275" s="2">
        <f t="shared" si="179"/>
        <v>0</v>
      </c>
      <c r="U275" s="2">
        <f>AH275</f>
        <v>293.52759599999996</v>
      </c>
      <c r="V275" s="2">
        <f>AI275</f>
        <v>0</v>
      </c>
      <c r="W275" s="2">
        <f>ROUND(AJ275,2)</f>
        <v>0</v>
      </c>
      <c r="X275" s="2">
        <f>ROUND(AK275,2)</f>
        <v>57485.51</v>
      </c>
      <c r="Y275" s="2">
        <f>ROUND(AL275,2)</f>
        <v>8212.2199999999993</v>
      </c>
      <c r="Z275" s="2"/>
      <c r="AA275" s="2"/>
      <c r="AB275" s="2">
        <f>ROUND(SUMIF(AA272:AA273,"=75529128",O272:O273),2)</f>
        <v>83387.350000000006</v>
      </c>
      <c r="AC275" s="2">
        <f>ROUND(SUMIF(AA272:AA273,"=75529128",P272:P273),2)</f>
        <v>1265.2</v>
      </c>
      <c r="AD275" s="2">
        <f>ROUND(SUMIF(AA272:AA273,"=75529128",Q272:Q273),2)</f>
        <v>0</v>
      </c>
      <c r="AE275" s="2">
        <f>ROUND(SUMIF(AA272:AA273,"=75529128",R272:R273),2)</f>
        <v>0</v>
      </c>
      <c r="AF275" s="2">
        <f>ROUND(SUMIF(AA272:AA273,"=75529128",S272:S273),2)</f>
        <v>82122.149999999994</v>
      </c>
      <c r="AG275" s="2">
        <f>ROUND(SUMIF(AA272:AA273,"=75529128",T272:T273),2)</f>
        <v>0</v>
      </c>
      <c r="AH275" s="2">
        <f>SUMIF(AA272:AA273,"=75529128",U272:U273)</f>
        <v>293.52759599999996</v>
      </c>
      <c r="AI275" s="2">
        <f>SUMIF(AA272:AA273,"=75529128",V272:V273)</f>
        <v>0</v>
      </c>
      <c r="AJ275" s="2">
        <f>ROUND(SUMIF(AA272:AA273,"=75529128",W272:W273),2)</f>
        <v>0</v>
      </c>
      <c r="AK275" s="2">
        <f>ROUND(SUMIF(AA272:AA273,"=75529128",X272:X273),2)</f>
        <v>57485.51</v>
      </c>
      <c r="AL275" s="2">
        <f>ROUND(SUMIF(AA272:AA273,"=75529128",Y272:Y273),2)</f>
        <v>8212.2199999999993</v>
      </c>
      <c r="AM275" s="2"/>
      <c r="AN275" s="2"/>
      <c r="AO275" s="2">
        <f t="shared" ref="AO275:BD275" si="180">ROUND(BX275,2)</f>
        <v>0</v>
      </c>
      <c r="AP275" s="2">
        <f t="shared" si="180"/>
        <v>0</v>
      </c>
      <c r="AQ275" s="2">
        <f t="shared" si="180"/>
        <v>0</v>
      </c>
      <c r="AR275" s="2">
        <f t="shared" si="180"/>
        <v>149085.07999999999</v>
      </c>
      <c r="AS275" s="2">
        <f t="shared" si="180"/>
        <v>0</v>
      </c>
      <c r="AT275" s="2">
        <f t="shared" si="180"/>
        <v>0</v>
      </c>
      <c r="AU275" s="2">
        <f t="shared" si="180"/>
        <v>149085.07999999999</v>
      </c>
      <c r="AV275" s="2">
        <f t="shared" si="180"/>
        <v>1265.2</v>
      </c>
      <c r="AW275" s="2">
        <f t="shared" si="180"/>
        <v>1265.2</v>
      </c>
      <c r="AX275" s="2">
        <f t="shared" si="180"/>
        <v>0</v>
      </c>
      <c r="AY275" s="2">
        <f t="shared" si="180"/>
        <v>1265.2</v>
      </c>
      <c r="AZ275" s="2">
        <f t="shared" si="180"/>
        <v>0</v>
      </c>
      <c r="BA275" s="2">
        <f t="shared" si="180"/>
        <v>0</v>
      </c>
      <c r="BB275" s="2">
        <f t="shared" si="180"/>
        <v>0</v>
      </c>
      <c r="BC275" s="2">
        <f t="shared" si="180"/>
        <v>0</v>
      </c>
      <c r="BD275" s="2">
        <f t="shared" si="180"/>
        <v>0</v>
      </c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>
        <f>ROUND(SUMIF(AA272:AA273,"=75529128",FQ272:FQ273),2)</f>
        <v>0</v>
      </c>
      <c r="BY275" s="2">
        <f>ROUND(SUMIF(AA272:AA273,"=75529128",FR272:FR273),2)</f>
        <v>0</v>
      </c>
      <c r="BZ275" s="2">
        <f>ROUND(SUMIF(AA272:AA273,"=75529128",GL272:GL273),2)</f>
        <v>0</v>
      </c>
      <c r="CA275" s="2">
        <f>ROUND(SUMIF(AA272:AA273,"=75529128",GM272:GM273),2)</f>
        <v>149085.07999999999</v>
      </c>
      <c r="CB275" s="2">
        <f>ROUND(SUMIF(AA272:AA273,"=75529128",GN272:GN273),2)</f>
        <v>0</v>
      </c>
      <c r="CC275" s="2">
        <f>ROUND(SUMIF(AA272:AA273,"=75529128",GO272:GO273),2)</f>
        <v>0</v>
      </c>
      <c r="CD275" s="2">
        <f>ROUND(SUMIF(AA272:AA273,"=75529128",GP272:GP273),2)</f>
        <v>149085.07999999999</v>
      </c>
      <c r="CE275" s="2">
        <f>AC275-BX275</f>
        <v>1265.2</v>
      </c>
      <c r="CF275" s="2">
        <f>AC275-BY275</f>
        <v>1265.2</v>
      </c>
      <c r="CG275" s="2">
        <f>BX275-BZ275</f>
        <v>0</v>
      </c>
      <c r="CH275" s="2">
        <f>AC275-BX275-BY275+BZ275</f>
        <v>1265.2</v>
      </c>
      <c r="CI275" s="2">
        <f>BY275-BZ275</f>
        <v>0</v>
      </c>
      <c r="CJ275" s="2">
        <f>ROUND(SUMIF(AA272:AA273,"=75529128",GX272:GX273),2)</f>
        <v>0</v>
      </c>
      <c r="CK275" s="2">
        <f>ROUND(SUMIF(AA272:AA273,"=75529128",GY272:GY273),2)</f>
        <v>0</v>
      </c>
      <c r="CL275" s="2">
        <f>ROUND(SUMIF(AA272:AA273,"=75529128",GZ272:GZ273),2)</f>
        <v>0</v>
      </c>
      <c r="CM275" s="2">
        <f>ROUND(SUMIF(AA272:AA273,"=75529128",HD272:HD273),2)</f>
        <v>0</v>
      </c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>
        <v>0</v>
      </c>
    </row>
    <row r="277" spans="1:245" x14ac:dyDescent="0.2">
      <c r="A277" s="4">
        <v>50</v>
      </c>
      <c r="B277" s="4">
        <v>0</v>
      </c>
      <c r="C277" s="4">
        <v>0</v>
      </c>
      <c r="D277" s="4">
        <v>1</v>
      </c>
      <c r="E277" s="4">
        <v>201</v>
      </c>
      <c r="F277" s="4">
        <f>ROUND(Source!O275,O277)</f>
        <v>83387.350000000006</v>
      </c>
      <c r="G277" s="4" t="s">
        <v>34</v>
      </c>
      <c r="H277" s="4" t="s">
        <v>35</v>
      </c>
      <c r="I277" s="4"/>
      <c r="J277" s="4"/>
      <c r="K277" s="4">
        <v>201</v>
      </c>
      <c r="L277" s="4">
        <v>1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83387.350000000006</v>
      </c>
      <c r="X277" s="4">
        <v>1</v>
      </c>
      <c r="Y277" s="4">
        <v>83387.350000000006</v>
      </c>
      <c r="Z277" s="4"/>
      <c r="AA277" s="4"/>
      <c r="AB277" s="4"/>
    </row>
    <row r="278" spans="1:245" x14ac:dyDescent="0.2">
      <c r="A278" s="4">
        <v>50</v>
      </c>
      <c r="B278" s="4">
        <v>0</v>
      </c>
      <c r="C278" s="4">
        <v>0</v>
      </c>
      <c r="D278" s="4">
        <v>1</v>
      </c>
      <c r="E278" s="4">
        <v>202</v>
      </c>
      <c r="F278" s="4">
        <f>ROUND(Source!P275,O278)</f>
        <v>1265.2</v>
      </c>
      <c r="G278" s="4" t="s">
        <v>36</v>
      </c>
      <c r="H278" s="4" t="s">
        <v>37</v>
      </c>
      <c r="I278" s="4"/>
      <c r="J278" s="4"/>
      <c r="K278" s="4">
        <v>202</v>
      </c>
      <c r="L278" s="4">
        <v>2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1265.2</v>
      </c>
      <c r="X278" s="4">
        <v>1</v>
      </c>
      <c r="Y278" s="4">
        <v>1265.2</v>
      </c>
      <c r="Z278" s="4"/>
      <c r="AA278" s="4"/>
      <c r="AB278" s="4"/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222</v>
      </c>
      <c r="F279" s="4">
        <f>ROUND(Source!AO275,O279)</f>
        <v>0</v>
      </c>
      <c r="G279" s="4" t="s">
        <v>38</v>
      </c>
      <c r="H279" s="4" t="s">
        <v>39</v>
      </c>
      <c r="I279" s="4"/>
      <c r="J279" s="4"/>
      <c r="K279" s="4">
        <v>222</v>
      </c>
      <c r="L279" s="4">
        <v>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225</v>
      </c>
      <c r="F280" s="4">
        <f>ROUND(Source!AV275,O280)</f>
        <v>1265.2</v>
      </c>
      <c r="G280" s="4" t="s">
        <v>40</v>
      </c>
      <c r="H280" s="4" t="s">
        <v>41</v>
      </c>
      <c r="I280" s="4"/>
      <c r="J280" s="4"/>
      <c r="K280" s="4">
        <v>225</v>
      </c>
      <c r="L280" s="4">
        <v>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1265.2</v>
      </c>
      <c r="X280" s="4">
        <v>1</v>
      </c>
      <c r="Y280" s="4">
        <v>1265.2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226</v>
      </c>
      <c r="F281" s="4">
        <f>ROUND(Source!AW275,O281)</f>
        <v>1265.2</v>
      </c>
      <c r="G281" s="4" t="s">
        <v>42</v>
      </c>
      <c r="H281" s="4" t="s">
        <v>43</v>
      </c>
      <c r="I281" s="4"/>
      <c r="J281" s="4"/>
      <c r="K281" s="4">
        <v>226</v>
      </c>
      <c r="L281" s="4">
        <v>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1265.2</v>
      </c>
      <c r="X281" s="4">
        <v>1</v>
      </c>
      <c r="Y281" s="4">
        <v>1265.2</v>
      </c>
      <c r="Z281" s="4"/>
      <c r="AA281" s="4"/>
      <c r="AB281" s="4"/>
    </row>
    <row r="282" spans="1:245" x14ac:dyDescent="0.2">
      <c r="A282" s="4">
        <v>50</v>
      </c>
      <c r="B282" s="4">
        <v>0</v>
      </c>
      <c r="C282" s="4">
        <v>0</v>
      </c>
      <c r="D282" s="4">
        <v>1</v>
      </c>
      <c r="E282" s="4">
        <v>227</v>
      </c>
      <c r="F282" s="4">
        <f>ROUND(Source!AX275,O282)</f>
        <v>0</v>
      </c>
      <c r="G282" s="4" t="s">
        <v>44</v>
      </c>
      <c r="H282" s="4" t="s">
        <v>45</v>
      </c>
      <c r="I282" s="4"/>
      <c r="J282" s="4"/>
      <c r="K282" s="4">
        <v>227</v>
      </c>
      <c r="L282" s="4">
        <v>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228</v>
      </c>
      <c r="F283" s="4">
        <f>ROUND(Source!AY275,O283)</f>
        <v>1265.2</v>
      </c>
      <c r="G283" s="4" t="s">
        <v>46</v>
      </c>
      <c r="H283" s="4" t="s">
        <v>47</v>
      </c>
      <c r="I283" s="4"/>
      <c r="J283" s="4"/>
      <c r="K283" s="4">
        <v>228</v>
      </c>
      <c r="L283" s="4">
        <v>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1265.2</v>
      </c>
      <c r="X283" s="4">
        <v>1</v>
      </c>
      <c r="Y283" s="4">
        <v>1265.2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216</v>
      </c>
      <c r="F284" s="4">
        <f>ROUND(Source!AP275,O284)</f>
        <v>0</v>
      </c>
      <c r="G284" s="4" t="s">
        <v>48</v>
      </c>
      <c r="H284" s="4" t="s">
        <v>49</v>
      </c>
      <c r="I284" s="4"/>
      <c r="J284" s="4"/>
      <c r="K284" s="4">
        <v>216</v>
      </c>
      <c r="L284" s="4">
        <v>8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223</v>
      </c>
      <c r="F285" s="4">
        <f>ROUND(Source!AQ275,O285)</f>
        <v>0</v>
      </c>
      <c r="G285" s="4" t="s">
        <v>50</v>
      </c>
      <c r="H285" s="4" t="s">
        <v>51</v>
      </c>
      <c r="I285" s="4"/>
      <c r="J285" s="4"/>
      <c r="K285" s="4">
        <v>223</v>
      </c>
      <c r="L285" s="4">
        <v>9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229</v>
      </c>
      <c r="F286" s="4">
        <f>ROUND(Source!AZ275,O286)</f>
        <v>0</v>
      </c>
      <c r="G286" s="4" t="s">
        <v>52</v>
      </c>
      <c r="H286" s="4" t="s">
        <v>53</v>
      </c>
      <c r="I286" s="4"/>
      <c r="J286" s="4"/>
      <c r="K286" s="4">
        <v>229</v>
      </c>
      <c r="L286" s="4">
        <v>10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203</v>
      </c>
      <c r="F287" s="4">
        <f>ROUND(Source!Q275,O287)</f>
        <v>0</v>
      </c>
      <c r="G287" s="4" t="s">
        <v>54</v>
      </c>
      <c r="H287" s="4" t="s">
        <v>55</v>
      </c>
      <c r="I287" s="4"/>
      <c r="J287" s="4"/>
      <c r="K287" s="4">
        <v>203</v>
      </c>
      <c r="L287" s="4">
        <v>11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231</v>
      </c>
      <c r="F288" s="4">
        <f>ROUND(Source!BB275,O288)</f>
        <v>0</v>
      </c>
      <c r="G288" s="4" t="s">
        <v>56</v>
      </c>
      <c r="H288" s="4" t="s">
        <v>57</v>
      </c>
      <c r="I288" s="4"/>
      <c r="J288" s="4"/>
      <c r="K288" s="4">
        <v>231</v>
      </c>
      <c r="L288" s="4">
        <v>12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204</v>
      </c>
      <c r="F289" s="4">
        <f>ROUND(Source!R275,O289)</f>
        <v>0</v>
      </c>
      <c r="G289" s="4" t="s">
        <v>58</v>
      </c>
      <c r="H289" s="4" t="s">
        <v>59</v>
      </c>
      <c r="I289" s="4"/>
      <c r="J289" s="4"/>
      <c r="K289" s="4">
        <v>204</v>
      </c>
      <c r="L289" s="4">
        <v>13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205</v>
      </c>
      <c r="F290" s="4">
        <f>ROUND(Source!S275,O290)</f>
        <v>82122.149999999994</v>
      </c>
      <c r="G290" s="4" t="s">
        <v>60</v>
      </c>
      <c r="H290" s="4" t="s">
        <v>61</v>
      </c>
      <c r="I290" s="4"/>
      <c r="J290" s="4"/>
      <c r="K290" s="4">
        <v>205</v>
      </c>
      <c r="L290" s="4">
        <v>14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82122.149999999994</v>
      </c>
      <c r="X290" s="4">
        <v>1</v>
      </c>
      <c r="Y290" s="4">
        <v>82122.149999999994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232</v>
      </c>
      <c r="F291" s="4">
        <f>ROUND(Source!BC275,O291)</f>
        <v>0</v>
      </c>
      <c r="G291" s="4" t="s">
        <v>62</v>
      </c>
      <c r="H291" s="4" t="s">
        <v>63</v>
      </c>
      <c r="I291" s="4"/>
      <c r="J291" s="4"/>
      <c r="K291" s="4">
        <v>232</v>
      </c>
      <c r="L291" s="4">
        <v>15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214</v>
      </c>
      <c r="F292" s="4">
        <f>ROUND(Source!AS275,O292)</f>
        <v>0</v>
      </c>
      <c r="G292" s="4" t="s">
        <v>64</v>
      </c>
      <c r="H292" s="4" t="s">
        <v>65</v>
      </c>
      <c r="I292" s="4"/>
      <c r="J292" s="4"/>
      <c r="K292" s="4">
        <v>214</v>
      </c>
      <c r="L292" s="4">
        <v>16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215</v>
      </c>
      <c r="F293" s="4">
        <f>ROUND(Source!AT275,O293)</f>
        <v>0</v>
      </c>
      <c r="G293" s="4" t="s">
        <v>66</v>
      </c>
      <c r="H293" s="4" t="s">
        <v>67</v>
      </c>
      <c r="I293" s="4"/>
      <c r="J293" s="4"/>
      <c r="K293" s="4">
        <v>215</v>
      </c>
      <c r="L293" s="4">
        <v>17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217</v>
      </c>
      <c r="F294" s="4">
        <f>ROUND(Source!AU275,O294)</f>
        <v>149085.07999999999</v>
      </c>
      <c r="G294" s="4" t="s">
        <v>68</v>
      </c>
      <c r="H294" s="4" t="s">
        <v>69</v>
      </c>
      <c r="I294" s="4"/>
      <c r="J294" s="4"/>
      <c r="K294" s="4">
        <v>217</v>
      </c>
      <c r="L294" s="4">
        <v>18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149085.07999999999</v>
      </c>
      <c r="X294" s="4">
        <v>1</v>
      </c>
      <c r="Y294" s="4">
        <v>149085.07999999999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230</v>
      </c>
      <c r="F295" s="4">
        <f>ROUND(Source!BA275,O295)</f>
        <v>0</v>
      </c>
      <c r="G295" s="4" t="s">
        <v>70</v>
      </c>
      <c r="H295" s="4" t="s">
        <v>71</v>
      </c>
      <c r="I295" s="4"/>
      <c r="J295" s="4"/>
      <c r="K295" s="4">
        <v>230</v>
      </c>
      <c r="L295" s="4">
        <v>19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206</v>
      </c>
      <c r="F296" s="4">
        <f>ROUND(Source!T275,O296)</f>
        <v>0</v>
      </c>
      <c r="G296" s="4" t="s">
        <v>72</v>
      </c>
      <c r="H296" s="4" t="s">
        <v>73</v>
      </c>
      <c r="I296" s="4"/>
      <c r="J296" s="4"/>
      <c r="K296" s="4">
        <v>206</v>
      </c>
      <c r="L296" s="4">
        <v>20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207</v>
      </c>
      <c r="F297" s="4">
        <f>Source!U275</f>
        <v>293.52759599999996</v>
      </c>
      <c r="G297" s="4" t="s">
        <v>74</v>
      </c>
      <c r="H297" s="4" t="s">
        <v>75</v>
      </c>
      <c r="I297" s="4"/>
      <c r="J297" s="4"/>
      <c r="K297" s="4">
        <v>207</v>
      </c>
      <c r="L297" s="4">
        <v>21</v>
      </c>
      <c r="M297" s="4">
        <v>3</v>
      </c>
      <c r="N297" s="4" t="s">
        <v>3</v>
      </c>
      <c r="O297" s="4">
        <v>-1</v>
      </c>
      <c r="P297" s="4"/>
      <c r="Q297" s="4"/>
      <c r="R297" s="4"/>
      <c r="S297" s="4"/>
      <c r="T297" s="4"/>
      <c r="U297" s="4"/>
      <c r="V297" s="4"/>
      <c r="W297" s="4">
        <v>293.52759600000002</v>
      </c>
      <c r="X297" s="4">
        <v>1</v>
      </c>
      <c r="Y297" s="4">
        <v>293.52759600000002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208</v>
      </c>
      <c r="F298" s="4">
        <f>Source!V275</f>
        <v>0</v>
      </c>
      <c r="G298" s="4" t="s">
        <v>76</v>
      </c>
      <c r="H298" s="4" t="s">
        <v>77</v>
      </c>
      <c r="I298" s="4"/>
      <c r="J298" s="4"/>
      <c r="K298" s="4">
        <v>208</v>
      </c>
      <c r="L298" s="4">
        <v>22</v>
      </c>
      <c r="M298" s="4">
        <v>3</v>
      </c>
      <c r="N298" s="4" t="s">
        <v>3</v>
      </c>
      <c r="O298" s="4">
        <v>-1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209</v>
      </c>
      <c r="F299" s="4">
        <f>ROUND(Source!W275,O299)</f>
        <v>0</v>
      </c>
      <c r="G299" s="4" t="s">
        <v>78</v>
      </c>
      <c r="H299" s="4" t="s">
        <v>79</v>
      </c>
      <c r="I299" s="4"/>
      <c r="J299" s="4"/>
      <c r="K299" s="4">
        <v>209</v>
      </c>
      <c r="L299" s="4">
        <v>23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233</v>
      </c>
      <c r="F300" s="4">
        <f>ROUND(Source!BD275,O300)</f>
        <v>0</v>
      </c>
      <c r="G300" s="4" t="s">
        <v>80</v>
      </c>
      <c r="H300" s="4" t="s">
        <v>81</v>
      </c>
      <c r="I300" s="4"/>
      <c r="J300" s="4"/>
      <c r="K300" s="4">
        <v>233</v>
      </c>
      <c r="L300" s="4">
        <v>24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210</v>
      </c>
      <c r="F301" s="4">
        <f>ROUND(Source!X275,O301)</f>
        <v>57485.51</v>
      </c>
      <c r="G301" s="4" t="s">
        <v>82</v>
      </c>
      <c r="H301" s="4" t="s">
        <v>83</v>
      </c>
      <c r="I301" s="4"/>
      <c r="J301" s="4"/>
      <c r="K301" s="4">
        <v>210</v>
      </c>
      <c r="L301" s="4">
        <v>25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57485.51</v>
      </c>
      <c r="X301" s="4">
        <v>1</v>
      </c>
      <c r="Y301" s="4">
        <v>57485.51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211</v>
      </c>
      <c r="F302" s="4">
        <f>ROUND(Source!Y275,O302)</f>
        <v>8212.2199999999993</v>
      </c>
      <c r="G302" s="4" t="s">
        <v>84</v>
      </c>
      <c r="H302" s="4" t="s">
        <v>85</v>
      </c>
      <c r="I302" s="4"/>
      <c r="J302" s="4"/>
      <c r="K302" s="4">
        <v>211</v>
      </c>
      <c r="L302" s="4">
        <v>26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8212.2199999999993</v>
      </c>
      <c r="X302" s="4">
        <v>1</v>
      </c>
      <c r="Y302" s="4">
        <v>8212.2199999999993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224</v>
      </c>
      <c r="F303" s="4">
        <f>ROUND(Source!AR275,O303)</f>
        <v>149085.07999999999</v>
      </c>
      <c r="G303" s="4" t="s">
        <v>86</v>
      </c>
      <c r="H303" s="4" t="s">
        <v>87</v>
      </c>
      <c r="I303" s="4"/>
      <c r="J303" s="4"/>
      <c r="K303" s="4">
        <v>224</v>
      </c>
      <c r="L303" s="4">
        <v>27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149085.07999999999</v>
      </c>
      <c r="X303" s="4">
        <v>1</v>
      </c>
      <c r="Y303" s="4">
        <v>149085.07999999999</v>
      </c>
      <c r="Z303" s="4"/>
      <c r="AA303" s="4"/>
      <c r="AB303" s="4"/>
    </row>
    <row r="305" spans="1:245" x14ac:dyDescent="0.2">
      <c r="A305" s="1">
        <v>5</v>
      </c>
      <c r="B305" s="1">
        <v>1</v>
      </c>
      <c r="C305" s="1"/>
      <c r="D305" s="1">
        <f>ROW(A312)</f>
        <v>312</v>
      </c>
      <c r="E305" s="1"/>
      <c r="F305" s="1" t="s">
        <v>3</v>
      </c>
      <c r="G305" s="1" t="s">
        <v>88</v>
      </c>
      <c r="H305" s="1" t="s">
        <v>3</v>
      </c>
      <c r="I305" s="1">
        <v>0</v>
      </c>
      <c r="J305" s="1"/>
      <c r="K305" s="1">
        <v>-1</v>
      </c>
      <c r="L305" s="1"/>
      <c r="M305" s="1" t="s">
        <v>3</v>
      </c>
      <c r="N305" s="1"/>
      <c r="O305" s="1"/>
      <c r="P305" s="1"/>
      <c r="Q305" s="1"/>
      <c r="R305" s="1"/>
      <c r="S305" s="1">
        <v>0</v>
      </c>
      <c r="T305" s="1"/>
      <c r="U305" s="1" t="s">
        <v>3</v>
      </c>
      <c r="V305" s="1">
        <v>0</v>
      </c>
      <c r="W305" s="1"/>
      <c r="X305" s="1"/>
      <c r="Y305" s="1"/>
      <c r="Z305" s="1"/>
      <c r="AA305" s="1"/>
      <c r="AB305" s="1" t="s">
        <v>3</v>
      </c>
      <c r="AC305" s="1" t="s">
        <v>3</v>
      </c>
      <c r="AD305" s="1" t="s">
        <v>3</v>
      </c>
      <c r="AE305" s="1" t="s">
        <v>3</v>
      </c>
      <c r="AF305" s="1" t="s">
        <v>3</v>
      </c>
      <c r="AG305" s="1" t="s">
        <v>3</v>
      </c>
      <c r="AH305" s="1"/>
      <c r="AI305" s="1"/>
      <c r="AJ305" s="1"/>
      <c r="AK305" s="1"/>
      <c r="AL305" s="1"/>
      <c r="AM305" s="1"/>
      <c r="AN305" s="1"/>
      <c r="AO305" s="1"/>
      <c r="AP305" s="1" t="s">
        <v>3</v>
      </c>
      <c r="AQ305" s="1" t="s">
        <v>3</v>
      </c>
      <c r="AR305" s="1" t="s">
        <v>3</v>
      </c>
      <c r="AS305" s="1"/>
      <c r="AT305" s="1"/>
      <c r="AU305" s="1"/>
      <c r="AV305" s="1"/>
      <c r="AW305" s="1"/>
      <c r="AX305" s="1"/>
      <c r="AY305" s="1"/>
      <c r="AZ305" s="1" t="s">
        <v>3</v>
      </c>
      <c r="BA305" s="1"/>
      <c r="BB305" s="1" t="s">
        <v>3</v>
      </c>
      <c r="BC305" s="1" t="s">
        <v>3</v>
      </c>
      <c r="BD305" s="1" t="s">
        <v>3</v>
      </c>
      <c r="BE305" s="1" t="s">
        <v>3</v>
      </c>
      <c r="BF305" s="1" t="s">
        <v>3</v>
      </c>
      <c r="BG305" s="1" t="s">
        <v>3</v>
      </c>
      <c r="BH305" s="1" t="s">
        <v>3</v>
      </c>
      <c r="BI305" s="1" t="s">
        <v>3</v>
      </c>
      <c r="BJ305" s="1" t="s">
        <v>3</v>
      </c>
      <c r="BK305" s="1" t="s">
        <v>3</v>
      </c>
      <c r="BL305" s="1" t="s">
        <v>3</v>
      </c>
      <c r="BM305" s="1" t="s">
        <v>3</v>
      </c>
      <c r="BN305" s="1" t="s">
        <v>3</v>
      </c>
      <c r="BO305" s="1" t="s">
        <v>3</v>
      </c>
      <c r="BP305" s="1" t="s">
        <v>3</v>
      </c>
      <c r="BQ305" s="1"/>
      <c r="BR305" s="1"/>
      <c r="BS305" s="1"/>
      <c r="BT305" s="1"/>
      <c r="BU305" s="1"/>
      <c r="BV305" s="1"/>
      <c r="BW305" s="1"/>
      <c r="BX305" s="1">
        <v>0</v>
      </c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>
        <v>0</v>
      </c>
    </row>
    <row r="307" spans="1:245" x14ac:dyDescent="0.2">
      <c r="A307" s="2">
        <v>52</v>
      </c>
      <c r="B307" s="2">
        <f t="shared" ref="B307:G307" si="181">B312</f>
        <v>1</v>
      </c>
      <c r="C307" s="2">
        <f t="shared" si="181"/>
        <v>5</v>
      </c>
      <c r="D307" s="2">
        <f t="shared" si="181"/>
        <v>305</v>
      </c>
      <c r="E307" s="2">
        <f t="shared" si="181"/>
        <v>0</v>
      </c>
      <c r="F307" s="2" t="str">
        <f t="shared" si="181"/>
        <v/>
      </c>
      <c r="G307" s="2" t="str">
        <f t="shared" si="181"/>
        <v>Лестничные марши и площадки</v>
      </c>
      <c r="H307" s="2"/>
      <c r="I307" s="2"/>
      <c r="J307" s="2"/>
      <c r="K307" s="2"/>
      <c r="L307" s="2"/>
      <c r="M307" s="2"/>
      <c r="N307" s="2"/>
      <c r="O307" s="2">
        <f t="shared" ref="O307:AT307" si="182">O312</f>
        <v>38830.620000000003</v>
      </c>
      <c r="P307" s="2">
        <f t="shared" si="182"/>
        <v>788.62</v>
      </c>
      <c r="Q307" s="2">
        <f t="shared" si="182"/>
        <v>0</v>
      </c>
      <c r="R307" s="2">
        <f t="shared" si="182"/>
        <v>0</v>
      </c>
      <c r="S307" s="2">
        <f t="shared" si="182"/>
        <v>38042</v>
      </c>
      <c r="T307" s="2">
        <f t="shared" si="182"/>
        <v>0</v>
      </c>
      <c r="U307" s="2">
        <f t="shared" si="182"/>
        <v>135.97257999999997</v>
      </c>
      <c r="V307" s="2">
        <f t="shared" si="182"/>
        <v>0</v>
      </c>
      <c r="W307" s="2">
        <f t="shared" si="182"/>
        <v>0</v>
      </c>
      <c r="X307" s="2">
        <f t="shared" si="182"/>
        <v>26629.4</v>
      </c>
      <c r="Y307" s="2">
        <f t="shared" si="182"/>
        <v>3804.2</v>
      </c>
      <c r="Z307" s="2">
        <f t="shared" si="182"/>
        <v>0</v>
      </c>
      <c r="AA307" s="2">
        <f t="shared" si="182"/>
        <v>0</v>
      </c>
      <c r="AB307" s="2">
        <f t="shared" si="182"/>
        <v>38830.620000000003</v>
      </c>
      <c r="AC307" s="2">
        <f t="shared" si="182"/>
        <v>788.62</v>
      </c>
      <c r="AD307" s="2">
        <f t="shared" si="182"/>
        <v>0</v>
      </c>
      <c r="AE307" s="2">
        <f t="shared" si="182"/>
        <v>0</v>
      </c>
      <c r="AF307" s="2">
        <f t="shared" si="182"/>
        <v>38042</v>
      </c>
      <c r="AG307" s="2">
        <f t="shared" si="182"/>
        <v>0</v>
      </c>
      <c r="AH307" s="2">
        <f t="shared" si="182"/>
        <v>135.97257999999997</v>
      </c>
      <c r="AI307" s="2">
        <f t="shared" si="182"/>
        <v>0</v>
      </c>
      <c r="AJ307" s="2">
        <f t="shared" si="182"/>
        <v>0</v>
      </c>
      <c r="AK307" s="2">
        <f t="shared" si="182"/>
        <v>26629.4</v>
      </c>
      <c r="AL307" s="2">
        <f t="shared" si="182"/>
        <v>3804.2</v>
      </c>
      <c r="AM307" s="2">
        <f t="shared" si="182"/>
        <v>0</v>
      </c>
      <c r="AN307" s="2">
        <f t="shared" si="182"/>
        <v>0</v>
      </c>
      <c r="AO307" s="2">
        <f t="shared" si="182"/>
        <v>0</v>
      </c>
      <c r="AP307" s="2">
        <f t="shared" si="182"/>
        <v>0</v>
      </c>
      <c r="AQ307" s="2">
        <f t="shared" si="182"/>
        <v>0</v>
      </c>
      <c r="AR307" s="2">
        <f t="shared" si="182"/>
        <v>69264.22</v>
      </c>
      <c r="AS307" s="2">
        <f t="shared" si="182"/>
        <v>0</v>
      </c>
      <c r="AT307" s="2">
        <f t="shared" si="182"/>
        <v>0</v>
      </c>
      <c r="AU307" s="2">
        <f t="shared" ref="AU307:BZ307" si="183">AU312</f>
        <v>69264.22</v>
      </c>
      <c r="AV307" s="2">
        <f t="shared" si="183"/>
        <v>788.62</v>
      </c>
      <c r="AW307" s="2">
        <f t="shared" si="183"/>
        <v>788.62</v>
      </c>
      <c r="AX307" s="2">
        <f t="shared" si="183"/>
        <v>0</v>
      </c>
      <c r="AY307" s="2">
        <f t="shared" si="183"/>
        <v>788.62</v>
      </c>
      <c r="AZ307" s="2">
        <f t="shared" si="183"/>
        <v>0</v>
      </c>
      <c r="BA307" s="2">
        <f t="shared" si="183"/>
        <v>0</v>
      </c>
      <c r="BB307" s="2">
        <f t="shared" si="183"/>
        <v>0</v>
      </c>
      <c r="BC307" s="2">
        <f t="shared" si="183"/>
        <v>0</v>
      </c>
      <c r="BD307" s="2">
        <f t="shared" si="183"/>
        <v>0</v>
      </c>
      <c r="BE307" s="2">
        <f t="shared" si="183"/>
        <v>0</v>
      </c>
      <c r="BF307" s="2">
        <f t="shared" si="183"/>
        <v>0</v>
      </c>
      <c r="BG307" s="2">
        <f t="shared" si="183"/>
        <v>0</v>
      </c>
      <c r="BH307" s="2">
        <f t="shared" si="183"/>
        <v>0</v>
      </c>
      <c r="BI307" s="2">
        <f t="shared" si="183"/>
        <v>0</v>
      </c>
      <c r="BJ307" s="2">
        <f t="shared" si="183"/>
        <v>0</v>
      </c>
      <c r="BK307" s="2">
        <f t="shared" si="183"/>
        <v>0</v>
      </c>
      <c r="BL307" s="2">
        <f t="shared" si="183"/>
        <v>0</v>
      </c>
      <c r="BM307" s="2">
        <f t="shared" si="183"/>
        <v>0</v>
      </c>
      <c r="BN307" s="2">
        <f t="shared" si="183"/>
        <v>0</v>
      </c>
      <c r="BO307" s="2">
        <f t="shared" si="183"/>
        <v>0</v>
      </c>
      <c r="BP307" s="2">
        <f t="shared" si="183"/>
        <v>0</v>
      </c>
      <c r="BQ307" s="2">
        <f t="shared" si="183"/>
        <v>0</v>
      </c>
      <c r="BR307" s="2">
        <f t="shared" si="183"/>
        <v>0</v>
      </c>
      <c r="BS307" s="2">
        <f t="shared" si="183"/>
        <v>0</v>
      </c>
      <c r="BT307" s="2">
        <f t="shared" si="183"/>
        <v>0</v>
      </c>
      <c r="BU307" s="2">
        <f t="shared" si="183"/>
        <v>0</v>
      </c>
      <c r="BV307" s="2">
        <f t="shared" si="183"/>
        <v>0</v>
      </c>
      <c r="BW307" s="2">
        <f t="shared" si="183"/>
        <v>0</v>
      </c>
      <c r="BX307" s="2">
        <f t="shared" si="183"/>
        <v>0</v>
      </c>
      <c r="BY307" s="2">
        <f t="shared" si="183"/>
        <v>0</v>
      </c>
      <c r="BZ307" s="2">
        <f t="shared" si="183"/>
        <v>0</v>
      </c>
      <c r="CA307" s="2">
        <f t="shared" ref="CA307:DF307" si="184">CA312</f>
        <v>69264.22</v>
      </c>
      <c r="CB307" s="2">
        <f t="shared" si="184"/>
        <v>0</v>
      </c>
      <c r="CC307" s="2">
        <f t="shared" si="184"/>
        <v>0</v>
      </c>
      <c r="CD307" s="2">
        <f t="shared" si="184"/>
        <v>69264.22</v>
      </c>
      <c r="CE307" s="2">
        <f t="shared" si="184"/>
        <v>788.62</v>
      </c>
      <c r="CF307" s="2">
        <f t="shared" si="184"/>
        <v>788.62</v>
      </c>
      <c r="CG307" s="2">
        <f t="shared" si="184"/>
        <v>0</v>
      </c>
      <c r="CH307" s="2">
        <f t="shared" si="184"/>
        <v>788.62</v>
      </c>
      <c r="CI307" s="2">
        <f t="shared" si="184"/>
        <v>0</v>
      </c>
      <c r="CJ307" s="2">
        <f t="shared" si="184"/>
        <v>0</v>
      </c>
      <c r="CK307" s="2">
        <f t="shared" si="184"/>
        <v>0</v>
      </c>
      <c r="CL307" s="2">
        <f t="shared" si="184"/>
        <v>0</v>
      </c>
      <c r="CM307" s="2">
        <f t="shared" si="184"/>
        <v>0</v>
      </c>
      <c r="CN307" s="2">
        <f t="shared" si="184"/>
        <v>0</v>
      </c>
      <c r="CO307" s="2">
        <f t="shared" si="184"/>
        <v>0</v>
      </c>
      <c r="CP307" s="2">
        <f t="shared" si="184"/>
        <v>0</v>
      </c>
      <c r="CQ307" s="2">
        <f t="shared" si="184"/>
        <v>0</v>
      </c>
      <c r="CR307" s="2">
        <f t="shared" si="184"/>
        <v>0</v>
      </c>
      <c r="CS307" s="2">
        <f t="shared" si="184"/>
        <v>0</v>
      </c>
      <c r="CT307" s="2">
        <f t="shared" si="184"/>
        <v>0</v>
      </c>
      <c r="CU307" s="2">
        <f t="shared" si="184"/>
        <v>0</v>
      </c>
      <c r="CV307" s="2">
        <f t="shared" si="184"/>
        <v>0</v>
      </c>
      <c r="CW307" s="2">
        <f t="shared" si="184"/>
        <v>0</v>
      </c>
      <c r="CX307" s="2">
        <f t="shared" si="184"/>
        <v>0</v>
      </c>
      <c r="CY307" s="2">
        <f t="shared" si="184"/>
        <v>0</v>
      </c>
      <c r="CZ307" s="2">
        <f t="shared" si="184"/>
        <v>0</v>
      </c>
      <c r="DA307" s="2">
        <f t="shared" si="184"/>
        <v>0</v>
      </c>
      <c r="DB307" s="2">
        <f t="shared" si="184"/>
        <v>0</v>
      </c>
      <c r="DC307" s="2">
        <f t="shared" si="184"/>
        <v>0</v>
      </c>
      <c r="DD307" s="2">
        <f t="shared" si="184"/>
        <v>0</v>
      </c>
      <c r="DE307" s="2">
        <f t="shared" si="184"/>
        <v>0</v>
      </c>
      <c r="DF307" s="2">
        <f t="shared" si="184"/>
        <v>0</v>
      </c>
      <c r="DG307" s="3">
        <f t="shared" ref="DG307:EL307" si="185">DG312</f>
        <v>0</v>
      </c>
      <c r="DH307" s="3">
        <f t="shared" si="185"/>
        <v>0</v>
      </c>
      <c r="DI307" s="3">
        <f t="shared" si="185"/>
        <v>0</v>
      </c>
      <c r="DJ307" s="3">
        <f t="shared" si="185"/>
        <v>0</v>
      </c>
      <c r="DK307" s="3">
        <f t="shared" si="185"/>
        <v>0</v>
      </c>
      <c r="DL307" s="3">
        <f t="shared" si="185"/>
        <v>0</v>
      </c>
      <c r="DM307" s="3">
        <f t="shared" si="185"/>
        <v>0</v>
      </c>
      <c r="DN307" s="3">
        <f t="shared" si="185"/>
        <v>0</v>
      </c>
      <c r="DO307" s="3">
        <f t="shared" si="185"/>
        <v>0</v>
      </c>
      <c r="DP307" s="3">
        <f t="shared" si="185"/>
        <v>0</v>
      </c>
      <c r="DQ307" s="3">
        <f t="shared" si="185"/>
        <v>0</v>
      </c>
      <c r="DR307" s="3">
        <f t="shared" si="185"/>
        <v>0</v>
      </c>
      <c r="DS307" s="3">
        <f t="shared" si="185"/>
        <v>0</v>
      </c>
      <c r="DT307" s="3">
        <f t="shared" si="185"/>
        <v>0</v>
      </c>
      <c r="DU307" s="3">
        <f t="shared" si="185"/>
        <v>0</v>
      </c>
      <c r="DV307" s="3">
        <f t="shared" si="185"/>
        <v>0</v>
      </c>
      <c r="DW307" s="3">
        <f t="shared" si="185"/>
        <v>0</v>
      </c>
      <c r="DX307" s="3">
        <f t="shared" si="185"/>
        <v>0</v>
      </c>
      <c r="DY307" s="3">
        <f t="shared" si="185"/>
        <v>0</v>
      </c>
      <c r="DZ307" s="3">
        <f t="shared" si="185"/>
        <v>0</v>
      </c>
      <c r="EA307" s="3">
        <f t="shared" si="185"/>
        <v>0</v>
      </c>
      <c r="EB307" s="3">
        <f t="shared" si="185"/>
        <v>0</v>
      </c>
      <c r="EC307" s="3">
        <f t="shared" si="185"/>
        <v>0</v>
      </c>
      <c r="ED307" s="3">
        <f t="shared" si="185"/>
        <v>0</v>
      </c>
      <c r="EE307" s="3">
        <f t="shared" si="185"/>
        <v>0</v>
      </c>
      <c r="EF307" s="3">
        <f t="shared" si="185"/>
        <v>0</v>
      </c>
      <c r="EG307" s="3">
        <f t="shared" si="185"/>
        <v>0</v>
      </c>
      <c r="EH307" s="3">
        <f t="shared" si="185"/>
        <v>0</v>
      </c>
      <c r="EI307" s="3">
        <f t="shared" si="185"/>
        <v>0</v>
      </c>
      <c r="EJ307" s="3">
        <f t="shared" si="185"/>
        <v>0</v>
      </c>
      <c r="EK307" s="3">
        <f t="shared" si="185"/>
        <v>0</v>
      </c>
      <c r="EL307" s="3">
        <f t="shared" si="185"/>
        <v>0</v>
      </c>
      <c r="EM307" s="3">
        <f t="shared" ref="EM307:FR307" si="186">EM312</f>
        <v>0</v>
      </c>
      <c r="EN307" s="3">
        <f t="shared" si="186"/>
        <v>0</v>
      </c>
      <c r="EO307" s="3">
        <f t="shared" si="186"/>
        <v>0</v>
      </c>
      <c r="EP307" s="3">
        <f t="shared" si="186"/>
        <v>0</v>
      </c>
      <c r="EQ307" s="3">
        <f t="shared" si="186"/>
        <v>0</v>
      </c>
      <c r="ER307" s="3">
        <f t="shared" si="186"/>
        <v>0</v>
      </c>
      <c r="ES307" s="3">
        <f t="shared" si="186"/>
        <v>0</v>
      </c>
      <c r="ET307" s="3">
        <f t="shared" si="186"/>
        <v>0</v>
      </c>
      <c r="EU307" s="3">
        <f t="shared" si="186"/>
        <v>0</v>
      </c>
      <c r="EV307" s="3">
        <f t="shared" si="186"/>
        <v>0</v>
      </c>
      <c r="EW307" s="3">
        <f t="shared" si="186"/>
        <v>0</v>
      </c>
      <c r="EX307" s="3">
        <f t="shared" si="186"/>
        <v>0</v>
      </c>
      <c r="EY307" s="3">
        <f t="shared" si="186"/>
        <v>0</v>
      </c>
      <c r="EZ307" s="3">
        <f t="shared" si="186"/>
        <v>0</v>
      </c>
      <c r="FA307" s="3">
        <f t="shared" si="186"/>
        <v>0</v>
      </c>
      <c r="FB307" s="3">
        <f t="shared" si="186"/>
        <v>0</v>
      </c>
      <c r="FC307" s="3">
        <f t="shared" si="186"/>
        <v>0</v>
      </c>
      <c r="FD307" s="3">
        <f t="shared" si="186"/>
        <v>0</v>
      </c>
      <c r="FE307" s="3">
        <f t="shared" si="186"/>
        <v>0</v>
      </c>
      <c r="FF307" s="3">
        <f t="shared" si="186"/>
        <v>0</v>
      </c>
      <c r="FG307" s="3">
        <f t="shared" si="186"/>
        <v>0</v>
      </c>
      <c r="FH307" s="3">
        <f t="shared" si="186"/>
        <v>0</v>
      </c>
      <c r="FI307" s="3">
        <f t="shared" si="186"/>
        <v>0</v>
      </c>
      <c r="FJ307" s="3">
        <f t="shared" si="186"/>
        <v>0</v>
      </c>
      <c r="FK307" s="3">
        <f t="shared" si="186"/>
        <v>0</v>
      </c>
      <c r="FL307" s="3">
        <f t="shared" si="186"/>
        <v>0</v>
      </c>
      <c r="FM307" s="3">
        <f t="shared" si="186"/>
        <v>0</v>
      </c>
      <c r="FN307" s="3">
        <f t="shared" si="186"/>
        <v>0</v>
      </c>
      <c r="FO307" s="3">
        <f t="shared" si="186"/>
        <v>0</v>
      </c>
      <c r="FP307" s="3">
        <f t="shared" si="186"/>
        <v>0</v>
      </c>
      <c r="FQ307" s="3">
        <f t="shared" si="186"/>
        <v>0</v>
      </c>
      <c r="FR307" s="3">
        <f t="shared" si="186"/>
        <v>0</v>
      </c>
      <c r="FS307" s="3">
        <f t="shared" ref="FS307:GX307" si="187">FS312</f>
        <v>0</v>
      </c>
      <c r="FT307" s="3">
        <f t="shared" si="187"/>
        <v>0</v>
      </c>
      <c r="FU307" s="3">
        <f t="shared" si="187"/>
        <v>0</v>
      </c>
      <c r="FV307" s="3">
        <f t="shared" si="187"/>
        <v>0</v>
      </c>
      <c r="FW307" s="3">
        <f t="shared" si="187"/>
        <v>0</v>
      </c>
      <c r="FX307" s="3">
        <f t="shared" si="187"/>
        <v>0</v>
      </c>
      <c r="FY307" s="3">
        <f t="shared" si="187"/>
        <v>0</v>
      </c>
      <c r="FZ307" s="3">
        <f t="shared" si="187"/>
        <v>0</v>
      </c>
      <c r="GA307" s="3">
        <f t="shared" si="187"/>
        <v>0</v>
      </c>
      <c r="GB307" s="3">
        <f t="shared" si="187"/>
        <v>0</v>
      </c>
      <c r="GC307" s="3">
        <f t="shared" si="187"/>
        <v>0</v>
      </c>
      <c r="GD307" s="3">
        <f t="shared" si="187"/>
        <v>0</v>
      </c>
      <c r="GE307" s="3">
        <f t="shared" si="187"/>
        <v>0</v>
      </c>
      <c r="GF307" s="3">
        <f t="shared" si="187"/>
        <v>0</v>
      </c>
      <c r="GG307" s="3">
        <f t="shared" si="187"/>
        <v>0</v>
      </c>
      <c r="GH307" s="3">
        <f t="shared" si="187"/>
        <v>0</v>
      </c>
      <c r="GI307" s="3">
        <f t="shared" si="187"/>
        <v>0</v>
      </c>
      <c r="GJ307" s="3">
        <f t="shared" si="187"/>
        <v>0</v>
      </c>
      <c r="GK307" s="3">
        <f t="shared" si="187"/>
        <v>0</v>
      </c>
      <c r="GL307" s="3">
        <f t="shared" si="187"/>
        <v>0</v>
      </c>
      <c r="GM307" s="3">
        <f t="shared" si="187"/>
        <v>0</v>
      </c>
      <c r="GN307" s="3">
        <f t="shared" si="187"/>
        <v>0</v>
      </c>
      <c r="GO307" s="3">
        <f t="shared" si="187"/>
        <v>0</v>
      </c>
      <c r="GP307" s="3">
        <f t="shared" si="187"/>
        <v>0</v>
      </c>
      <c r="GQ307" s="3">
        <f t="shared" si="187"/>
        <v>0</v>
      </c>
      <c r="GR307" s="3">
        <f t="shared" si="187"/>
        <v>0</v>
      </c>
      <c r="GS307" s="3">
        <f t="shared" si="187"/>
        <v>0</v>
      </c>
      <c r="GT307" s="3">
        <f t="shared" si="187"/>
        <v>0</v>
      </c>
      <c r="GU307" s="3">
        <f t="shared" si="187"/>
        <v>0</v>
      </c>
      <c r="GV307" s="3">
        <f t="shared" si="187"/>
        <v>0</v>
      </c>
      <c r="GW307" s="3">
        <f t="shared" si="187"/>
        <v>0</v>
      </c>
      <c r="GX307" s="3">
        <f t="shared" si="187"/>
        <v>0</v>
      </c>
    </row>
    <row r="309" spans="1:245" x14ac:dyDescent="0.2">
      <c r="A309">
        <v>17</v>
      </c>
      <c r="B309">
        <v>1</v>
      </c>
      <c r="C309">
        <f>ROW(SmtRes!A52)</f>
        <v>52</v>
      </c>
      <c r="D309">
        <f>ROW(EtalonRes!A52)</f>
        <v>52</v>
      </c>
      <c r="E309" t="s">
        <v>162</v>
      </c>
      <c r="F309" t="s">
        <v>90</v>
      </c>
      <c r="G309" t="s">
        <v>91</v>
      </c>
      <c r="H309" t="s">
        <v>18</v>
      </c>
      <c r="I309">
        <f>ROUND(82.9/100,9)</f>
        <v>0.82899999999999996</v>
      </c>
      <c r="J309">
        <v>0</v>
      </c>
      <c r="K309">
        <f>ROUND(82.9/100,9)</f>
        <v>0.82899999999999996</v>
      </c>
      <c r="O309">
        <f>ROUND(CP309,2)</f>
        <v>38879.360000000001</v>
      </c>
      <c r="P309">
        <f>ROUND(CQ309*I309,2)</f>
        <v>837.36</v>
      </c>
      <c r="Q309">
        <f>ROUND(CR309*I309,2)</f>
        <v>0</v>
      </c>
      <c r="R309">
        <f>ROUND(CS309*I309,2)</f>
        <v>0</v>
      </c>
      <c r="S309">
        <f>ROUND(CT309*I309,2)</f>
        <v>38042</v>
      </c>
      <c r="T309">
        <f>ROUND(CU309*I309,2)</f>
        <v>0</v>
      </c>
      <c r="U309">
        <f>CV309*I309</f>
        <v>135.97257999999997</v>
      </c>
      <c r="V309">
        <f>CW309*I309</f>
        <v>0</v>
      </c>
      <c r="W309">
        <f>ROUND(CX309*I309,2)</f>
        <v>0</v>
      </c>
      <c r="X309">
        <f>ROUND(CY309,2)</f>
        <v>26629.4</v>
      </c>
      <c r="Y309">
        <f>ROUND(CZ309,2)</f>
        <v>3804.2</v>
      </c>
      <c r="AA309">
        <v>75529128</v>
      </c>
      <c r="AB309">
        <f>ROUND((AC309+AD309+AF309),6)</f>
        <v>46899.1</v>
      </c>
      <c r="AC309">
        <f>ROUND(((ES309*118)),6)</f>
        <v>1010.08</v>
      </c>
      <c r="AD309">
        <f>ROUND(((((ET309*118))-((EU309*118)))+AE309),6)</f>
        <v>0</v>
      </c>
      <c r="AE309">
        <f>ROUND(((EU309*118)),6)</f>
        <v>0</v>
      </c>
      <c r="AF309">
        <f>ROUND(((EV309*118)),6)</f>
        <v>45889.02</v>
      </c>
      <c r="AG309">
        <f>ROUND((AP309),6)</f>
        <v>0</v>
      </c>
      <c r="AH309">
        <f>((EW309*118))</f>
        <v>164.01999999999998</v>
      </c>
      <c r="AI309">
        <f>((EX309*118))</f>
        <v>0</v>
      </c>
      <c r="AJ309">
        <f>(AS309)</f>
        <v>0</v>
      </c>
      <c r="AK309">
        <v>397.45</v>
      </c>
      <c r="AL309">
        <v>8.56</v>
      </c>
      <c r="AM309">
        <v>0</v>
      </c>
      <c r="AN309">
        <v>0</v>
      </c>
      <c r="AO309">
        <v>388.89</v>
      </c>
      <c r="AP309">
        <v>0</v>
      </c>
      <c r="AQ309">
        <v>1.39</v>
      </c>
      <c r="AR309">
        <v>0</v>
      </c>
      <c r="AS309">
        <v>0</v>
      </c>
      <c r="AT309">
        <v>70</v>
      </c>
      <c r="AU309">
        <v>10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4</v>
      </c>
      <c r="BJ309" t="s">
        <v>92</v>
      </c>
      <c r="BM309">
        <v>0</v>
      </c>
      <c r="BN309">
        <v>0</v>
      </c>
      <c r="BO309" t="s">
        <v>3</v>
      </c>
      <c r="BP309">
        <v>0</v>
      </c>
      <c r="BQ309">
        <v>1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70</v>
      </c>
      <c r="CA309">
        <v>10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>(P309+Q309+S309)</f>
        <v>38879.360000000001</v>
      </c>
      <c r="CQ309">
        <f>(AC309*BC309*AW309)</f>
        <v>1010.08</v>
      </c>
      <c r="CR309">
        <f>(((((ET309*118))*BB309-((EU309*118))*BS309)+AE309*BS309)*AV309)</f>
        <v>0</v>
      </c>
      <c r="CS309">
        <f>(AE309*BS309*AV309)</f>
        <v>0</v>
      </c>
      <c r="CT309">
        <f>(AF309*BA309*AV309)</f>
        <v>45889.02</v>
      </c>
      <c r="CU309">
        <f>AG309</f>
        <v>0</v>
      </c>
      <c r="CV309">
        <f>(AH309*AV309)</f>
        <v>164.01999999999998</v>
      </c>
      <c r="CW309">
        <f>AI309</f>
        <v>0</v>
      </c>
      <c r="CX309">
        <f>AJ309</f>
        <v>0</v>
      </c>
      <c r="CY309">
        <f>((S309*BZ309)/100)</f>
        <v>26629.4</v>
      </c>
      <c r="CZ309">
        <f>((S309*CA309)/100)</f>
        <v>3804.2</v>
      </c>
      <c r="DC309" t="s">
        <v>3</v>
      </c>
      <c r="DD309" t="s">
        <v>160</v>
      </c>
      <c r="DE309" t="s">
        <v>160</v>
      </c>
      <c r="DF309" t="s">
        <v>160</v>
      </c>
      <c r="DG309" t="s">
        <v>160</v>
      </c>
      <c r="DH309" t="s">
        <v>3</v>
      </c>
      <c r="DI309" t="s">
        <v>160</v>
      </c>
      <c r="DJ309" t="s">
        <v>160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1005</v>
      </c>
      <c r="DV309" t="s">
        <v>18</v>
      </c>
      <c r="DW309" t="s">
        <v>18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75226705</v>
      </c>
      <c r="EF309">
        <v>1</v>
      </c>
      <c r="EG309" t="s">
        <v>21</v>
      </c>
      <c r="EH309">
        <v>0</v>
      </c>
      <c r="EI309" t="s">
        <v>3</v>
      </c>
      <c r="EJ309">
        <v>4</v>
      </c>
      <c r="EK309">
        <v>0</v>
      </c>
      <c r="EL309" t="s">
        <v>22</v>
      </c>
      <c r="EM309" t="s">
        <v>23</v>
      </c>
      <c r="EO309" t="s">
        <v>3</v>
      </c>
      <c r="EQ309">
        <v>0</v>
      </c>
      <c r="ER309">
        <v>397.45</v>
      </c>
      <c r="ES309">
        <v>8.56</v>
      </c>
      <c r="ET309">
        <v>0</v>
      </c>
      <c r="EU309">
        <v>0</v>
      </c>
      <c r="EV309">
        <v>388.89</v>
      </c>
      <c r="EW309">
        <v>1.39</v>
      </c>
      <c r="EX309">
        <v>0</v>
      </c>
      <c r="EY309">
        <v>0</v>
      </c>
      <c r="FQ309">
        <v>0</v>
      </c>
      <c r="FR309">
        <f>ROUND(IF(BI309=3,GM309,0),2)</f>
        <v>0</v>
      </c>
      <c r="FS309">
        <v>0</v>
      </c>
      <c r="FX309">
        <v>70</v>
      </c>
      <c r="FY309">
        <v>10</v>
      </c>
      <c r="GA309" t="s">
        <v>3</v>
      </c>
      <c r="GD309">
        <v>0</v>
      </c>
      <c r="GF309">
        <v>-25318494</v>
      </c>
      <c r="GG309">
        <v>2</v>
      </c>
      <c r="GH309">
        <v>1</v>
      </c>
      <c r="GI309">
        <v>-2</v>
      </c>
      <c r="GJ309">
        <v>0</v>
      </c>
      <c r="GK309">
        <f>ROUND(R309*(R12)/100,2)</f>
        <v>0</v>
      </c>
      <c r="GL309">
        <f>ROUND(IF(AND(BH309=3,BI309=3,FS309&lt;&gt;0),P309,0),2)</f>
        <v>0</v>
      </c>
      <c r="GM309">
        <f>ROUND(O309+X309+Y309+GK309,2)+GX309</f>
        <v>69312.960000000006</v>
      </c>
      <c r="GN309">
        <f>IF(OR(BI309=0,BI309=1),GM309-GX309,0)</f>
        <v>0</v>
      </c>
      <c r="GO309">
        <f>IF(BI309=2,GM309-GX309,0)</f>
        <v>0</v>
      </c>
      <c r="GP309">
        <f>IF(BI309=4,GM309-GX309,0)</f>
        <v>69312.960000000006</v>
      </c>
      <c r="GR309">
        <v>0</v>
      </c>
      <c r="GS309">
        <v>3</v>
      </c>
      <c r="GT309">
        <v>0</v>
      </c>
      <c r="GU309" t="s">
        <v>3</v>
      </c>
      <c r="GV309">
        <f>ROUND((GT309),6)</f>
        <v>0</v>
      </c>
      <c r="GW309">
        <v>1</v>
      </c>
      <c r="GX309">
        <f>ROUND(HC309*I309,2)</f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0" spans="1:245" x14ac:dyDescent="0.2">
      <c r="A310">
        <v>18</v>
      </c>
      <c r="B310">
        <v>1</v>
      </c>
      <c r="C310">
        <v>52</v>
      </c>
      <c r="E310" t="s">
        <v>163</v>
      </c>
      <c r="F310" t="s">
        <v>25</v>
      </c>
      <c r="G310" t="s">
        <v>26</v>
      </c>
      <c r="H310" t="s">
        <v>27</v>
      </c>
      <c r="I310">
        <f>I309*J310</f>
        <v>-0.97821999999999987</v>
      </c>
      <c r="J310">
        <v>-1.18</v>
      </c>
      <c r="K310">
        <v>-0.01</v>
      </c>
      <c r="O310">
        <f>ROUND(CP310,2)</f>
        <v>-48.74</v>
      </c>
      <c r="P310">
        <f>ROUND(CQ310*I310,2)</f>
        <v>-48.74</v>
      </c>
      <c r="Q310">
        <f>ROUND(CR310*I310,2)</f>
        <v>0</v>
      </c>
      <c r="R310">
        <f>ROUND(CS310*I310,2)</f>
        <v>0</v>
      </c>
      <c r="S310">
        <f>ROUND(CT310*I310,2)</f>
        <v>0</v>
      </c>
      <c r="T310">
        <f>ROUND(CU310*I310,2)</f>
        <v>0</v>
      </c>
      <c r="U310">
        <f>CV310*I310</f>
        <v>0</v>
      </c>
      <c r="V310">
        <f>CW310*I310</f>
        <v>0</v>
      </c>
      <c r="W310">
        <f>ROUND(CX310*I310,2)</f>
        <v>0</v>
      </c>
      <c r="X310">
        <f>ROUND(CY310,2)</f>
        <v>0</v>
      </c>
      <c r="Y310">
        <f>ROUND(CZ310,2)</f>
        <v>0</v>
      </c>
      <c r="AA310">
        <v>75529128</v>
      </c>
      <c r="AB310">
        <f>ROUND((AC310+AD310+AF310),6)</f>
        <v>49.83</v>
      </c>
      <c r="AC310">
        <f>ROUND((ES310),6)</f>
        <v>49.83</v>
      </c>
      <c r="AD310">
        <f>ROUND((((ET310)-(EU310))+AE310),6)</f>
        <v>0</v>
      </c>
      <c r="AE310">
        <f>ROUND((EU310),6)</f>
        <v>0</v>
      </c>
      <c r="AF310">
        <f>ROUND((EV310),6)</f>
        <v>0</v>
      </c>
      <c r="AG310">
        <f>ROUND((AP310),6)</f>
        <v>0</v>
      </c>
      <c r="AH310">
        <f>(EW310)</f>
        <v>0</v>
      </c>
      <c r="AI310">
        <f>(EX310)</f>
        <v>0</v>
      </c>
      <c r="AJ310">
        <f>(AS310)</f>
        <v>0</v>
      </c>
      <c r="AK310">
        <v>49.83</v>
      </c>
      <c r="AL310">
        <v>49.83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70</v>
      </c>
      <c r="AU310">
        <v>10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4</v>
      </c>
      <c r="BJ310" t="s">
        <v>28</v>
      </c>
      <c r="BM310">
        <v>0</v>
      </c>
      <c r="BN310">
        <v>0</v>
      </c>
      <c r="BO310" t="s">
        <v>3</v>
      </c>
      <c r="BP310">
        <v>0</v>
      </c>
      <c r="BQ310">
        <v>1</v>
      </c>
      <c r="BR310">
        <v>1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70</v>
      </c>
      <c r="CA310">
        <v>10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>(P310+Q310+S310)</f>
        <v>-48.74</v>
      </c>
      <c r="CQ310">
        <f>(AC310*BC310*AW310)</f>
        <v>49.83</v>
      </c>
      <c r="CR310">
        <f>((((ET310)*BB310-(EU310)*BS310)+AE310*BS310)*AV310)</f>
        <v>0</v>
      </c>
      <c r="CS310">
        <f>(AE310*BS310*AV310)</f>
        <v>0</v>
      </c>
      <c r="CT310">
        <f>(AF310*BA310*AV310)</f>
        <v>0</v>
      </c>
      <c r="CU310">
        <f>AG310</f>
        <v>0</v>
      </c>
      <c r="CV310">
        <f>(AH310*AV310)</f>
        <v>0</v>
      </c>
      <c r="CW310">
        <f>AI310</f>
        <v>0</v>
      </c>
      <c r="CX310">
        <f>AJ310</f>
        <v>0</v>
      </c>
      <c r="CY310">
        <f>((S310*BZ310)/100)</f>
        <v>0</v>
      </c>
      <c r="CZ310">
        <f>((S310*CA310)/100)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1007</v>
      </c>
      <c r="DV310" t="s">
        <v>27</v>
      </c>
      <c r="DW310" t="s">
        <v>27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75226705</v>
      </c>
      <c r="EF310">
        <v>1</v>
      </c>
      <c r="EG310" t="s">
        <v>21</v>
      </c>
      <c r="EH310">
        <v>0</v>
      </c>
      <c r="EI310" t="s">
        <v>3</v>
      </c>
      <c r="EJ310">
        <v>4</v>
      </c>
      <c r="EK310">
        <v>0</v>
      </c>
      <c r="EL310" t="s">
        <v>22</v>
      </c>
      <c r="EM310" t="s">
        <v>23</v>
      </c>
      <c r="EO310" t="s">
        <v>3</v>
      </c>
      <c r="EQ310">
        <v>0</v>
      </c>
      <c r="ER310">
        <v>49.83</v>
      </c>
      <c r="ES310">
        <v>49.83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f>ROUND(IF(BI310=3,GM310,0),2)</f>
        <v>0</v>
      </c>
      <c r="FS310">
        <v>0</v>
      </c>
      <c r="FX310">
        <v>70</v>
      </c>
      <c r="FY310">
        <v>10</v>
      </c>
      <c r="GA310" t="s">
        <v>3</v>
      </c>
      <c r="GD310">
        <v>0</v>
      </c>
      <c r="GF310">
        <v>973433911</v>
      </c>
      <c r="GG310">
        <v>2</v>
      </c>
      <c r="GH310">
        <v>1</v>
      </c>
      <c r="GI310">
        <v>-2</v>
      </c>
      <c r="GJ310">
        <v>0</v>
      </c>
      <c r="GK310">
        <f>ROUND(R310*(R12)/100,2)</f>
        <v>0</v>
      </c>
      <c r="GL310">
        <f>ROUND(IF(AND(BH310=3,BI310=3,FS310&lt;&gt;0),P310,0),2)</f>
        <v>0</v>
      </c>
      <c r="GM310">
        <f>ROUND(O310+X310+Y310+GK310,2)+GX310</f>
        <v>-48.74</v>
      </c>
      <c r="GN310">
        <f>IF(OR(BI310=0,BI310=1),GM310-GX310,0)</f>
        <v>0</v>
      </c>
      <c r="GO310">
        <f>IF(BI310=2,GM310-GX310,0)</f>
        <v>0</v>
      </c>
      <c r="GP310">
        <f>IF(BI310=4,GM310-GX310,0)</f>
        <v>-48.74</v>
      </c>
      <c r="GR310">
        <v>0</v>
      </c>
      <c r="GS310">
        <v>3</v>
      </c>
      <c r="GT310">
        <v>0</v>
      </c>
      <c r="GU310" t="s">
        <v>3</v>
      </c>
      <c r="GV310">
        <f>ROUND((GT310),6)</f>
        <v>0</v>
      </c>
      <c r="GW310">
        <v>1</v>
      </c>
      <c r="GX310">
        <f>ROUND(HC310*I310,2)</f>
        <v>0</v>
      </c>
      <c r="HA310">
        <v>0</v>
      </c>
      <c r="HB310">
        <v>0</v>
      </c>
      <c r="HC310">
        <f>GV310*GW310</f>
        <v>0</v>
      </c>
      <c r="HE310" t="s">
        <v>3</v>
      </c>
      <c r="HF310" t="s">
        <v>3</v>
      </c>
      <c r="HM310" t="s">
        <v>160</v>
      </c>
      <c r="HN310" t="s">
        <v>3</v>
      </c>
      <c r="HO310" t="s">
        <v>3</v>
      </c>
      <c r="HP310" t="s">
        <v>3</v>
      </c>
      <c r="HQ310" t="s">
        <v>3</v>
      </c>
      <c r="IK310">
        <v>0</v>
      </c>
    </row>
    <row r="312" spans="1:245" x14ac:dyDescent="0.2">
      <c r="A312" s="2">
        <v>51</v>
      </c>
      <c r="B312" s="2">
        <f>B305</f>
        <v>1</v>
      </c>
      <c r="C312" s="2">
        <f>A305</f>
        <v>5</v>
      </c>
      <c r="D312" s="2">
        <f>ROW(A305)</f>
        <v>305</v>
      </c>
      <c r="E312" s="2"/>
      <c r="F312" s="2" t="str">
        <f>IF(F305&lt;&gt;"",F305,"")</f>
        <v/>
      </c>
      <c r="G312" s="2" t="str">
        <f>IF(G305&lt;&gt;"",G305,"")</f>
        <v>Лестничные марши и площадки</v>
      </c>
      <c r="H312" s="2">
        <v>0</v>
      </c>
      <c r="I312" s="2"/>
      <c r="J312" s="2"/>
      <c r="K312" s="2"/>
      <c r="L312" s="2"/>
      <c r="M312" s="2"/>
      <c r="N312" s="2"/>
      <c r="O312" s="2">
        <f t="shared" ref="O312:T312" si="188">ROUND(AB312,2)</f>
        <v>38830.620000000003</v>
      </c>
      <c r="P312" s="2">
        <f t="shared" si="188"/>
        <v>788.62</v>
      </c>
      <c r="Q312" s="2">
        <f t="shared" si="188"/>
        <v>0</v>
      </c>
      <c r="R312" s="2">
        <f t="shared" si="188"/>
        <v>0</v>
      </c>
      <c r="S312" s="2">
        <f t="shared" si="188"/>
        <v>38042</v>
      </c>
      <c r="T312" s="2">
        <f t="shared" si="188"/>
        <v>0</v>
      </c>
      <c r="U312" s="2">
        <f>AH312</f>
        <v>135.97257999999997</v>
      </c>
      <c r="V312" s="2">
        <f>AI312</f>
        <v>0</v>
      </c>
      <c r="W312" s="2">
        <f>ROUND(AJ312,2)</f>
        <v>0</v>
      </c>
      <c r="X312" s="2">
        <f>ROUND(AK312,2)</f>
        <v>26629.4</v>
      </c>
      <c r="Y312" s="2">
        <f>ROUND(AL312,2)</f>
        <v>3804.2</v>
      </c>
      <c r="Z312" s="2"/>
      <c r="AA312" s="2"/>
      <c r="AB312" s="2">
        <f>ROUND(SUMIF(AA309:AA310,"=75529128",O309:O310),2)</f>
        <v>38830.620000000003</v>
      </c>
      <c r="AC312" s="2">
        <f>ROUND(SUMIF(AA309:AA310,"=75529128",P309:P310),2)</f>
        <v>788.62</v>
      </c>
      <c r="AD312" s="2">
        <f>ROUND(SUMIF(AA309:AA310,"=75529128",Q309:Q310),2)</f>
        <v>0</v>
      </c>
      <c r="AE312" s="2">
        <f>ROUND(SUMIF(AA309:AA310,"=75529128",R309:R310),2)</f>
        <v>0</v>
      </c>
      <c r="AF312" s="2">
        <f>ROUND(SUMIF(AA309:AA310,"=75529128",S309:S310),2)</f>
        <v>38042</v>
      </c>
      <c r="AG312" s="2">
        <f>ROUND(SUMIF(AA309:AA310,"=75529128",T309:T310),2)</f>
        <v>0</v>
      </c>
      <c r="AH312" s="2">
        <f>SUMIF(AA309:AA310,"=75529128",U309:U310)</f>
        <v>135.97257999999997</v>
      </c>
      <c r="AI312" s="2">
        <f>SUMIF(AA309:AA310,"=75529128",V309:V310)</f>
        <v>0</v>
      </c>
      <c r="AJ312" s="2">
        <f>ROUND(SUMIF(AA309:AA310,"=75529128",W309:W310),2)</f>
        <v>0</v>
      </c>
      <c r="AK312" s="2">
        <f>ROUND(SUMIF(AA309:AA310,"=75529128",X309:X310),2)</f>
        <v>26629.4</v>
      </c>
      <c r="AL312" s="2">
        <f>ROUND(SUMIF(AA309:AA310,"=75529128",Y309:Y310),2)</f>
        <v>3804.2</v>
      </c>
      <c r="AM312" s="2"/>
      <c r="AN312" s="2"/>
      <c r="AO312" s="2">
        <f t="shared" ref="AO312:BD312" si="189">ROUND(BX312,2)</f>
        <v>0</v>
      </c>
      <c r="AP312" s="2">
        <f t="shared" si="189"/>
        <v>0</v>
      </c>
      <c r="AQ312" s="2">
        <f t="shared" si="189"/>
        <v>0</v>
      </c>
      <c r="AR312" s="2">
        <f t="shared" si="189"/>
        <v>69264.22</v>
      </c>
      <c r="AS312" s="2">
        <f t="shared" si="189"/>
        <v>0</v>
      </c>
      <c r="AT312" s="2">
        <f t="shared" si="189"/>
        <v>0</v>
      </c>
      <c r="AU312" s="2">
        <f t="shared" si="189"/>
        <v>69264.22</v>
      </c>
      <c r="AV312" s="2">
        <f t="shared" si="189"/>
        <v>788.62</v>
      </c>
      <c r="AW312" s="2">
        <f t="shared" si="189"/>
        <v>788.62</v>
      </c>
      <c r="AX312" s="2">
        <f t="shared" si="189"/>
        <v>0</v>
      </c>
      <c r="AY312" s="2">
        <f t="shared" si="189"/>
        <v>788.62</v>
      </c>
      <c r="AZ312" s="2">
        <f t="shared" si="189"/>
        <v>0</v>
      </c>
      <c r="BA312" s="2">
        <f t="shared" si="189"/>
        <v>0</v>
      </c>
      <c r="BB312" s="2">
        <f t="shared" si="189"/>
        <v>0</v>
      </c>
      <c r="BC312" s="2">
        <f t="shared" si="189"/>
        <v>0</v>
      </c>
      <c r="BD312" s="2">
        <f t="shared" si="189"/>
        <v>0</v>
      </c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>
        <f>ROUND(SUMIF(AA309:AA310,"=75529128",FQ309:FQ310),2)</f>
        <v>0</v>
      </c>
      <c r="BY312" s="2">
        <f>ROUND(SUMIF(AA309:AA310,"=75529128",FR309:FR310),2)</f>
        <v>0</v>
      </c>
      <c r="BZ312" s="2">
        <f>ROUND(SUMIF(AA309:AA310,"=75529128",GL309:GL310),2)</f>
        <v>0</v>
      </c>
      <c r="CA312" s="2">
        <f>ROUND(SUMIF(AA309:AA310,"=75529128",GM309:GM310),2)</f>
        <v>69264.22</v>
      </c>
      <c r="CB312" s="2">
        <f>ROUND(SUMIF(AA309:AA310,"=75529128",GN309:GN310),2)</f>
        <v>0</v>
      </c>
      <c r="CC312" s="2">
        <f>ROUND(SUMIF(AA309:AA310,"=75529128",GO309:GO310),2)</f>
        <v>0</v>
      </c>
      <c r="CD312" s="2">
        <f>ROUND(SUMIF(AA309:AA310,"=75529128",GP309:GP310),2)</f>
        <v>69264.22</v>
      </c>
      <c r="CE312" s="2">
        <f>AC312-BX312</f>
        <v>788.62</v>
      </c>
      <c r="CF312" s="2">
        <f>AC312-BY312</f>
        <v>788.62</v>
      </c>
      <c r="CG312" s="2">
        <f>BX312-BZ312</f>
        <v>0</v>
      </c>
      <c r="CH312" s="2">
        <f>AC312-BX312-BY312+BZ312</f>
        <v>788.62</v>
      </c>
      <c r="CI312" s="2">
        <f>BY312-BZ312</f>
        <v>0</v>
      </c>
      <c r="CJ312" s="2">
        <f>ROUND(SUMIF(AA309:AA310,"=75529128",GX309:GX310),2)</f>
        <v>0</v>
      </c>
      <c r="CK312" s="2">
        <f>ROUND(SUMIF(AA309:AA310,"=75529128",GY309:GY310),2)</f>
        <v>0</v>
      </c>
      <c r="CL312" s="2">
        <f>ROUND(SUMIF(AA309:AA310,"=75529128",GZ309:GZ310),2)</f>
        <v>0</v>
      </c>
      <c r="CM312" s="2">
        <f>ROUND(SUMIF(AA309:AA310,"=75529128",HD309:HD310),2)</f>
        <v>0</v>
      </c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>
        <v>0</v>
      </c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201</v>
      </c>
      <c r="F314" s="4">
        <f>ROUND(Source!O312,O314)</f>
        <v>38830.620000000003</v>
      </c>
      <c r="G314" s="4" t="s">
        <v>34</v>
      </c>
      <c r="H314" s="4" t="s">
        <v>35</v>
      </c>
      <c r="I314" s="4"/>
      <c r="J314" s="4"/>
      <c r="K314" s="4">
        <v>201</v>
      </c>
      <c r="L314" s="4">
        <v>1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38830.620000000003</v>
      </c>
      <c r="X314" s="4">
        <v>1</v>
      </c>
      <c r="Y314" s="4">
        <v>38830.620000000003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202</v>
      </c>
      <c r="F315" s="4">
        <f>ROUND(Source!P312,O315)</f>
        <v>788.62</v>
      </c>
      <c r="G315" s="4" t="s">
        <v>36</v>
      </c>
      <c r="H315" s="4" t="s">
        <v>37</v>
      </c>
      <c r="I315" s="4"/>
      <c r="J315" s="4"/>
      <c r="K315" s="4">
        <v>202</v>
      </c>
      <c r="L315" s="4">
        <v>2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788.62</v>
      </c>
      <c r="X315" s="4">
        <v>1</v>
      </c>
      <c r="Y315" s="4">
        <v>788.62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222</v>
      </c>
      <c r="F316" s="4">
        <f>ROUND(Source!AO312,O316)</f>
        <v>0</v>
      </c>
      <c r="G316" s="4" t="s">
        <v>38</v>
      </c>
      <c r="H316" s="4" t="s">
        <v>39</v>
      </c>
      <c r="I316" s="4"/>
      <c r="J316" s="4"/>
      <c r="K316" s="4">
        <v>222</v>
      </c>
      <c r="L316" s="4">
        <v>3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225</v>
      </c>
      <c r="F317" s="4">
        <f>ROUND(Source!AV312,O317)</f>
        <v>788.62</v>
      </c>
      <c r="G317" s="4" t="s">
        <v>40</v>
      </c>
      <c r="H317" s="4" t="s">
        <v>41</v>
      </c>
      <c r="I317" s="4"/>
      <c r="J317" s="4"/>
      <c r="K317" s="4">
        <v>225</v>
      </c>
      <c r="L317" s="4">
        <v>4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788.62</v>
      </c>
      <c r="X317" s="4">
        <v>1</v>
      </c>
      <c r="Y317" s="4">
        <v>788.62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226</v>
      </c>
      <c r="F318" s="4">
        <f>ROUND(Source!AW312,O318)</f>
        <v>788.62</v>
      </c>
      <c r="G318" s="4" t="s">
        <v>42</v>
      </c>
      <c r="H318" s="4" t="s">
        <v>43</v>
      </c>
      <c r="I318" s="4"/>
      <c r="J318" s="4"/>
      <c r="K318" s="4">
        <v>226</v>
      </c>
      <c r="L318" s="4">
        <v>5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788.62</v>
      </c>
      <c r="X318" s="4">
        <v>1</v>
      </c>
      <c r="Y318" s="4">
        <v>788.62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227</v>
      </c>
      <c r="F319" s="4">
        <f>ROUND(Source!AX312,O319)</f>
        <v>0</v>
      </c>
      <c r="G319" s="4" t="s">
        <v>44</v>
      </c>
      <c r="H319" s="4" t="s">
        <v>45</v>
      </c>
      <c r="I319" s="4"/>
      <c r="J319" s="4"/>
      <c r="K319" s="4">
        <v>227</v>
      </c>
      <c r="L319" s="4">
        <v>6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228</v>
      </c>
      <c r="F320" s="4">
        <f>ROUND(Source!AY312,O320)</f>
        <v>788.62</v>
      </c>
      <c r="G320" s="4" t="s">
        <v>46</v>
      </c>
      <c r="H320" s="4" t="s">
        <v>47</v>
      </c>
      <c r="I320" s="4"/>
      <c r="J320" s="4"/>
      <c r="K320" s="4">
        <v>228</v>
      </c>
      <c r="L320" s="4">
        <v>7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788.62</v>
      </c>
      <c r="X320" s="4">
        <v>1</v>
      </c>
      <c r="Y320" s="4">
        <v>788.62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216</v>
      </c>
      <c r="F321" s="4">
        <f>ROUND(Source!AP312,O321)</f>
        <v>0</v>
      </c>
      <c r="G321" s="4" t="s">
        <v>48</v>
      </c>
      <c r="H321" s="4" t="s">
        <v>49</v>
      </c>
      <c r="I321" s="4"/>
      <c r="J321" s="4"/>
      <c r="K321" s="4">
        <v>216</v>
      </c>
      <c r="L321" s="4">
        <v>8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223</v>
      </c>
      <c r="F322" s="4">
        <f>ROUND(Source!AQ312,O322)</f>
        <v>0</v>
      </c>
      <c r="G322" s="4" t="s">
        <v>50</v>
      </c>
      <c r="H322" s="4" t="s">
        <v>51</v>
      </c>
      <c r="I322" s="4"/>
      <c r="J322" s="4"/>
      <c r="K322" s="4">
        <v>223</v>
      </c>
      <c r="L322" s="4">
        <v>9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229</v>
      </c>
      <c r="F323" s="4">
        <f>ROUND(Source!AZ312,O323)</f>
        <v>0</v>
      </c>
      <c r="G323" s="4" t="s">
        <v>52</v>
      </c>
      <c r="H323" s="4" t="s">
        <v>53</v>
      </c>
      <c r="I323" s="4"/>
      <c r="J323" s="4"/>
      <c r="K323" s="4">
        <v>229</v>
      </c>
      <c r="L323" s="4">
        <v>10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203</v>
      </c>
      <c r="F324" s="4">
        <f>ROUND(Source!Q312,O324)</f>
        <v>0</v>
      </c>
      <c r="G324" s="4" t="s">
        <v>54</v>
      </c>
      <c r="H324" s="4" t="s">
        <v>55</v>
      </c>
      <c r="I324" s="4"/>
      <c r="J324" s="4"/>
      <c r="K324" s="4">
        <v>203</v>
      </c>
      <c r="L324" s="4">
        <v>11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231</v>
      </c>
      <c r="F325" s="4">
        <f>ROUND(Source!BB312,O325)</f>
        <v>0</v>
      </c>
      <c r="G325" s="4" t="s">
        <v>56</v>
      </c>
      <c r="H325" s="4" t="s">
        <v>57</v>
      </c>
      <c r="I325" s="4"/>
      <c r="J325" s="4"/>
      <c r="K325" s="4">
        <v>231</v>
      </c>
      <c r="L325" s="4">
        <v>12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204</v>
      </c>
      <c r="F326" s="4">
        <f>ROUND(Source!R312,O326)</f>
        <v>0</v>
      </c>
      <c r="G326" s="4" t="s">
        <v>58</v>
      </c>
      <c r="H326" s="4" t="s">
        <v>59</v>
      </c>
      <c r="I326" s="4"/>
      <c r="J326" s="4"/>
      <c r="K326" s="4">
        <v>204</v>
      </c>
      <c r="L326" s="4">
        <v>13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205</v>
      </c>
      <c r="F327" s="4">
        <f>ROUND(Source!S312,O327)</f>
        <v>38042</v>
      </c>
      <c r="G327" s="4" t="s">
        <v>60</v>
      </c>
      <c r="H327" s="4" t="s">
        <v>61</v>
      </c>
      <c r="I327" s="4"/>
      <c r="J327" s="4"/>
      <c r="K327" s="4">
        <v>205</v>
      </c>
      <c r="L327" s="4">
        <v>14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38042</v>
      </c>
      <c r="X327" s="4">
        <v>1</v>
      </c>
      <c r="Y327" s="4">
        <v>38042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232</v>
      </c>
      <c r="F328" s="4">
        <f>ROUND(Source!BC312,O328)</f>
        <v>0</v>
      </c>
      <c r="G328" s="4" t="s">
        <v>62</v>
      </c>
      <c r="H328" s="4" t="s">
        <v>63</v>
      </c>
      <c r="I328" s="4"/>
      <c r="J328" s="4"/>
      <c r="K328" s="4">
        <v>232</v>
      </c>
      <c r="L328" s="4">
        <v>15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214</v>
      </c>
      <c r="F329" s="4">
        <f>ROUND(Source!AS312,O329)</f>
        <v>0</v>
      </c>
      <c r="G329" s="4" t="s">
        <v>64</v>
      </c>
      <c r="H329" s="4" t="s">
        <v>65</v>
      </c>
      <c r="I329" s="4"/>
      <c r="J329" s="4"/>
      <c r="K329" s="4">
        <v>214</v>
      </c>
      <c r="L329" s="4">
        <v>16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215</v>
      </c>
      <c r="F330" s="4">
        <f>ROUND(Source!AT312,O330)</f>
        <v>0</v>
      </c>
      <c r="G330" s="4" t="s">
        <v>66</v>
      </c>
      <c r="H330" s="4" t="s">
        <v>67</v>
      </c>
      <c r="I330" s="4"/>
      <c r="J330" s="4"/>
      <c r="K330" s="4">
        <v>215</v>
      </c>
      <c r="L330" s="4">
        <v>17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217</v>
      </c>
      <c r="F331" s="4">
        <f>ROUND(Source!AU312,O331)</f>
        <v>69264.22</v>
      </c>
      <c r="G331" s="4" t="s">
        <v>68</v>
      </c>
      <c r="H331" s="4" t="s">
        <v>69</v>
      </c>
      <c r="I331" s="4"/>
      <c r="J331" s="4"/>
      <c r="K331" s="4">
        <v>217</v>
      </c>
      <c r="L331" s="4">
        <v>18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69264.22</v>
      </c>
      <c r="X331" s="4">
        <v>1</v>
      </c>
      <c r="Y331" s="4">
        <v>69264.22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230</v>
      </c>
      <c r="F332" s="4">
        <f>ROUND(Source!BA312,O332)</f>
        <v>0</v>
      </c>
      <c r="G332" s="4" t="s">
        <v>70</v>
      </c>
      <c r="H332" s="4" t="s">
        <v>71</v>
      </c>
      <c r="I332" s="4"/>
      <c r="J332" s="4"/>
      <c r="K332" s="4">
        <v>230</v>
      </c>
      <c r="L332" s="4">
        <v>19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206</v>
      </c>
      <c r="F333" s="4">
        <f>ROUND(Source!T312,O333)</f>
        <v>0</v>
      </c>
      <c r="G333" s="4" t="s">
        <v>72</v>
      </c>
      <c r="H333" s="4" t="s">
        <v>73</v>
      </c>
      <c r="I333" s="4"/>
      <c r="J333" s="4"/>
      <c r="K333" s="4">
        <v>206</v>
      </c>
      <c r="L333" s="4">
        <v>20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207</v>
      </c>
      <c r="F334" s="4">
        <f>Source!U312</f>
        <v>135.97257999999997</v>
      </c>
      <c r="G334" s="4" t="s">
        <v>74</v>
      </c>
      <c r="H334" s="4" t="s">
        <v>75</v>
      </c>
      <c r="I334" s="4"/>
      <c r="J334" s="4"/>
      <c r="K334" s="4">
        <v>207</v>
      </c>
      <c r="L334" s="4">
        <v>21</v>
      </c>
      <c r="M334" s="4">
        <v>3</v>
      </c>
      <c r="N334" s="4" t="s">
        <v>3</v>
      </c>
      <c r="O334" s="4">
        <v>-1</v>
      </c>
      <c r="P334" s="4"/>
      <c r="Q334" s="4"/>
      <c r="R334" s="4"/>
      <c r="S334" s="4"/>
      <c r="T334" s="4"/>
      <c r="U334" s="4"/>
      <c r="V334" s="4"/>
      <c r="W334" s="4">
        <v>135.97257999999999</v>
      </c>
      <c r="X334" s="4">
        <v>1</v>
      </c>
      <c r="Y334" s="4">
        <v>135.97257999999999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208</v>
      </c>
      <c r="F335" s="4">
        <f>Source!V312</f>
        <v>0</v>
      </c>
      <c r="G335" s="4" t="s">
        <v>76</v>
      </c>
      <c r="H335" s="4" t="s">
        <v>77</v>
      </c>
      <c r="I335" s="4"/>
      <c r="J335" s="4"/>
      <c r="K335" s="4">
        <v>208</v>
      </c>
      <c r="L335" s="4">
        <v>22</v>
      </c>
      <c r="M335" s="4">
        <v>3</v>
      </c>
      <c r="N335" s="4" t="s">
        <v>3</v>
      </c>
      <c r="O335" s="4">
        <v>-1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209</v>
      </c>
      <c r="F336" s="4">
        <f>ROUND(Source!W312,O336)</f>
        <v>0</v>
      </c>
      <c r="G336" s="4" t="s">
        <v>78</v>
      </c>
      <c r="H336" s="4" t="s">
        <v>79</v>
      </c>
      <c r="I336" s="4"/>
      <c r="J336" s="4"/>
      <c r="K336" s="4">
        <v>209</v>
      </c>
      <c r="L336" s="4">
        <v>23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233</v>
      </c>
      <c r="F337" s="4">
        <f>ROUND(Source!BD312,O337)</f>
        <v>0</v>
      </c>
      <c r="G337" s="4" t="s">
        <v>80</v>
      </c>
      <c r="H337" s="4" t="s">
        <v>81</v>
      </c>
      <c r="I337" s="4"/>
      <c r="J337" s="4"/>
      <c r="K337" s="4">
        <v>233</v>
      </c>
      <c r="L337" s="4">
        <v>24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210</v>
      </c>
      <c r="F338" s="4">
        <f>ROUND(Source!X312,O338)</f>
        <v>26629.4</v>
      </c>
      <c r="G338" s="4" t="s">
        <v>82</v>
      </c>
      <c r="H338" s="4" t="s">
        <v>83</v>
      </c>
      <c r="I338" s="4"/>
      <c r="J338" s="4"/>
      <c r="K338" s="4">
        <v>210</v>
      </c>
      <c r="L338" s="4">
        <v>25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26629.4</v>
      </c>
      <c r="X338" s="4">
        <v>1</v>
      </c>
      <c r="Y338" s="4">
        <v>26629.4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211</v>
      </c>
      <c r="F339" s="4">
        <f>ROUND(Source!Y312,O339)</f>
        <v>3804.2</v>
      </c>
      <c r="G339" s="4" t="s">
        <v>84</v>
      </c>
      <c r="H339" s="4" t="s">
        <v>85</v>
      </c>
      <c r="I339" s="4"/>
      <c r="J339" s="4"/>
      <c r="K339" s="4">
        <v>211</v>
      </c>
      <c r="L339" s="4">
        <v>26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3804.2</v>
      </c>
      <c r="X339" s="4">
        <v>1</v>
      </c>
      <c r="Y339" s="4">
        <v>3804.2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224</v>
      </c>
      <c r="F340" s="4">
        <f>ROUND(Source!AR312,O340)</f>
        <v>69264.22</v>
      </c>
      <c r="G340" s="4" t="s">
        <v>86</v>
      </c>
      <c r="H340" s="4" t="s">
        <v>87</v>
      </c>
      <c r="I340" s="4"/>
      <c r="J340" s="4"/>
      <c r="K340" s="4">
        <v>224</v>
      </c>
      <c r="L340" s="4">
        <v>27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69264.22</v>
      </c>
      <c r="X340" s="4">
        <v>1</v>
      </c>
      <c r="Y340" s="4">
        <v>69264.22</v>
      </c>
      <c r="Z340" s="4"/>
      <c r="AA340" s="4"/>
      <c r="AB340" s="4"/>
    </row>
    <row r="342" spans="1:245" x14ac:dyDescent="0.2">
      <c r="A342" s="1">
        <v>5</v>
      </c>
      <c r="B342" s="1">
        <v>1</v>
      </c>
      <c r="C342" s="1"/>
      <c r="D342" s="1">
        <f>ROW(A363)</f>
        <v>363</v>
      </c>
      <c r="E342" s="1"/>
      <c r="F342" s="1" t="s">
        <v>3</v>
      </c>
      <c r="G342" s="1" t="s">
        <v>95</v>
      </c>
      <c r="H342" s="1" t="s">
        <v>3</v>
      </c>
      <c r="I342" s="1">
        <v>0</v>
      </c>
      <c r="J342" s="1"/>
      <c r="K342" s="1">
        <v>-1</v>
      </c>
      <c r="L342" s="1"/>
      <c r="M342" s="1" t="s">
        <v>3</v>
      </c>
      <c r="N342" s="1"/>
      <c r="O342" s="1"/>
      <c r="P342" s="1"/>
      <c r="Q342" s="1"/>
      <c r="R342" s="1"/>
      <c r="S342" s="1">
        <v>0</v>
      </c>
      <c r="T342" s="1"/>
      <c r="U342" s="1" t="s">
        <v>3</v>
      </c>
      <c r="V342" s="1">
        <v>0</v>
      </c>
      <c r="W342" s="1"/>
      <c r="X342" s="1"/>
      <c r="Y342" s="1"/>
      <c r="Z342" s="1"/>
      <c r="AA342" s="1"/>
      <c r="AB342" s="1" t="s">
        <v>3</v>
      </c>
      <c r="AC342" s="1" t="s">
        <v>3</v>
      </c>
      <c r="AD342" s="1" t="s">
        <v>3</v>
      </c>
      <c r="AE342" s="1" t="s">
        <v>3</v>
      </c>
      <c r="AF342" s="1" t="s">
        <v>3</v>
      </c>
      <c r="AG342" s="1" t="s">
        <v>3</v>
      </c>
      <c r="AH342" s="1"/>
      <c r="AI342" s="1"/>
      <c r="AJ342" s="1"/>
      <c r="AK342" s="1"/>
      <c r="AL342" s="1"/>
      <c r="AM342" s="1"/>
      <c r="AN342" s="1"/>
      <c r="AO342" s="1"/>
      <c r="AP342" s="1" t="s">
        <v>3</v>
      </c>
      <c r="AQ342" s="1" t="s">
        <v>3</v>
      </c>
      <c r="AR342" s="1" t="s">
        <v>3</v>
      </c>
      <c r="AS342" s="1"/>
      <c r="AT342" s="1"/>
      <c r="AU342" s="1"/>
      <c r="AV342" s="1"/>
      <c r="AW342" s="1"/>
      <c r="AX342" s="1"/>
      <c r="AY342" s="1"/>
      <c r="AZ342" s="1" t="s">
        <v>3</v>
      </c>
      <c r="BA342" s="1"/>
      <c r="BB342" s="1" t="s">
        <v>3</v>
      </c>
      <c r="BC342" s="1" t="s">
        <v>3</v>
      </c>
      <c r="BD342" s="1" t="s">
        <v>3</v>
      </c>
      <c r="BE342" s="1" t="s">
        <v>3</v>
      </c>
      <c r="BF342" s="1" t="s">
        <v>3</v>
      </c>
      <c r="BG342" s="1" t="s">
        <v>3</v>
      </c>
      <c r="BH342" s="1" t="s">
        <v>3</v>
      </c>
      <c r="BI342" s="1" t="s">
        <v>3</v>
      </c>
      <c r="BJ342" s="1" t="s">
        <v>3</v>
      </c>
      <c r="BK342" s="1" t="s">
        <v>3</v>
      </c>
      <c r="BL342" s="1" t="s">
        <v>3</v>
      </c>
      <c r="BM342" s="1" t="s">
        <v>3</v>
      </c>
      <c r="BN342" s="1" t="s">
        <v>3</v>
      </c>
      <c r="BO342" s="1" t="s">
        <v>3</v>
      </c>
      <c r="BP342" s="1" t="s">
        <v>3</v>
      </c>
      <c r="BQ342" s="1"/>
      <c r="BR342" s="1"/>
      <c r="BS342" s="1"/>
      <c r="BT342" s="1"/>
      <c r="BU342" s="1"/>
      <c r="BV342" s="1"/>
      <c r="BW342" s="1"/>
      <c r="BX342" s="1">
        <v>0</v>
      </c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>
        <v>0</v>
      </c>
    </row>
    <row r="344" spans="1:245" x14ac:dyDescent="0.2">
      <c r="A344" s="2">
        <v>52</v>
      </c>
      <c r="B344" s="2">
        <f t="shared" ref="B344:G344" si="190">B363</f>
        <v>1</v>
      </c>
      <c r="C344" s="2">
        <f t="shared" si="190"/>
        <v>5</v>
      </c>
      <c r="D344" s="2">
        <f t="shared" si="190"/>
        <v>342</v>
      </c>
      <c r="E344" s="2">
        <f t="shared" si="190"/>
        <v>0</v>
      </c>
      <c r="F344" s="2" t="str">
        <f t="shared" si="190"/>
        <v/>
      </c>
      <c r="G344" s="2" t="str">
        <f t="shared" si="190"/>
        <v>Полы</v>
      </c>
      <c r="H344" s="2"/>
      <c r="I344" s="2"/>
      <c r="J344" s="2"/>
      <c r="K344" s="2"/>
      <c r="L344" s="2"/>
      <c r="M344" s="2"/>
      <c r="N344" s="2"/>
      <c r="O344" s="2">
        <f t="shared" ref="O344:AT344" si="191">O363</f>
        <v>188107.74</v>
      </c>
      <c r="P344" s="2">
        <f t="shared" si="191"/>
        <v>24372.720000000001</v>
      </c>
      <c r="Q344" s="2">
        <f t="shared" si="191"/>
        <v>909.17</v>
      </c>
      <c r="R344" s="2">
        <f t="shared" si="191"/>
        <v>14.53</v>
      </c>
      <c r="S344" s="2">
        <f t="shared" si="191"/>
        <v>162825.85</v>
      </c>
      <c r="T344" s="2">
        <f t="shared" si="191"/>
        <v>0</v>
      </c>
      <c r="U344" s="2">
        <f t="shared" si="191"/>
        <v>581.97970000000009</v>
      </c>
      <c r="V344" s="2">
        <f t="shared" si="191"/>
        <v>0</v>
      </c>
      <c r="W344" s="2">
        <f t="shared" si="191"/>
        <v>0</v>
      </c>
      <c r="X344" s="2">
        <f t="shared" si="191"/>
        <v>113978.09</v>
      </c>
      <c r="Y344" s="2">
        <f t="shared" si="191"/>
        <v>16282.6</v>
      </c>
      <c r="Z344" s="2">
        <f t="shared" si="191"/>
        <v>0</v>
      </c>
      <c r="AA344" s="2">
        <f t="shared" si="191"/>
        <v>0</v>
      </c>
      <c r="AB344" s="2">
        <f t="shared" si="191"/>
        <v>188107.74</v>
      </c>
      <c r="AC344" s="2">
        <f t="shared" si="191"/>
        <v>24372.720000000001</v>
      </c>
      <c r="AD344" s="2">
        <f t="shared" si="191"/>
        <v>909.17</v>
      </c>
      <c r="AE344" s="2">
        <f t="shared" si="191"/>
        <v>14.53</v>
      </c>
      <c r="AF344" s="2">
        <f t="shared" si="191"/>
        <v>162825.85</v>
      </c>
      <c r="AG344" s="2">
        <f t="shared" si="191"/>
        <v>0</v>
      </c>
      <c r="AH344" s="2">
        <f t="shared" si="191"/>
        <v>581.97970000000009</v>
      </c>
      <c r="AI344" s="2">
        <f t="shared" si="191"/>
        <v>0</v>
      </c>
      <c r="AJ344" s="2">
        <f t="shared" si="191"/>
        <v>0</v>
      </c>
      <c r="AK344" s="2">
        <f t="shared" si="191"/>
        <v>113978.09</v>
      </c>
      <c r="AL344" s="2">
        <f t="shared" si="191"/>
        <v>16282.6</v>
      </c>
      <c r="AM344" s="2">
        <f t="shared" si="191"/>
        <v>0</v>
      </c>
      <c r="AN344" s="2">
        <f t="shared" si="191"/>
        <v>0</v>
      </c>
      <c r="AO344" s="2">
        <f t="shared" si="191"/>
        <v>0</v>
      </c>
      <c r="AP344" s="2">
        <f t="shared" si="191"/>
        <v>0</v>
      </c>
      <c r="AQ344" s="2">
        <f t="shared" si="191"/>
        <v>0</v>
      </c>
      <c r="AR344" s="2">
        <f t="shared" si="191"/>
        <v>318384.12</v>
      </c>
      <c r="AS344" s="2">
        <f t="shared" si="191"/>
        <v>0</v>
      </c>
      <c r="AT344" s="2">
        <f t="shared" si="191"/>
        <v>0</v>
      </c>
      <c r="AU344" s="2">
        <f t="shared" ref="AU344:BZ344" si="192">AU363</f>
        <v>318384.12</v>
      </c>
      <c r="AV344" s="2">
        <f t="shared" si="192"/>
        <v>24372.720000000001</v>
      </c>
      <c r="AW344" s="2">
        <f t="shared" si="192"/>
        <v>24372.720000000001</v>
      </c>
      <c r="AX344" s="2">
        <f t="shared" si="192"/>
        <v>0</v>
      </c>
      <c r="AY344" s="2">
        <f t="shared" si="192"/>
        <v>24372.720000000001</v>
      </c>
      <c r="AZ344" s="2">
        <f t="shared" si="192"/>
        <v>0</v>
      </c>
      <c r="BA344" s="2">
        <f t="shared" si="192"/>
        <v>0</v>
      </c>
      <c r="BB344" s="2">
        <f t="shared" si="192"/>
        <v>0</v>
      </c>
      <c r="BC344" s="2">
        <f t="shared" si="192"/>
        <v>0</v>
      </c>
      <c r="BD344" s="2">
        <f t="shared" si="192"/>
        <v>0</v>
      </c>
      <c r="BE344" s="2">
        <f t="shared" si="192"/>
        <v>0</v>
      </c>
      <c r="BF344" s="2">
        <f t="shared" si="192"/>
        <v>0</v>
      </c>
      <c r="BG344" s="2">
        <f t="shared" si="192"/>
        <v>0</v>
      </c>
      <c r="BH344" s="2">
        <f t="shared" si="192"/>
        <v>0</v>
      </c>
      <c r="BI344" s="2">
        <f t="shared" si="192"/>
        <v>0</v>
      </c>
      <c r="BJ344" s="2">
        <f t="shared" si="192"/>
        <v>0</v>
      </c>
      <c r="BK344" s="2">
        <f t="shared" si="192"/>
        <v>0</v>
      </c>
      <c r="BL344" s="2">
        <f t="shared" si="192"/>
        <v>0</v>
      </c>
      <c r="BM344" s="2">
        <f t="shared" si="192"/>
        <v>0</v>
      </c>
      <c r="BN344" s="2">
        <f t="shared" si="192"/>
        <v>0</v>
      </c>
      <c r="BO344" s="2">
        <f t="shared" si="192"/>
        <v>0</v>
      </c>
      <c r="BP344" s="2">
        <f t="shared" si="192"/>
        <v>0</v>
      </c>
      <c r="BQ344" s="2">
        <f t="shared" si="192"/>
        <v>0</v>
      </c>
      <c r="BR344" s="2">
        <f t="shared" si="192"/>
        <v>0</v>
      </c>
      <c r="BS344" s="2">
        <f t="shared" si="192"/>
        <v>0</v>
      </c>
      <c r="BT344" s="2">
        <f t="shared" si="192"/>
        <v>0</v>
      </c>
      <c r="BU344" s="2">
        <f t="shared" si="192"/>
        <v>0</v>
      </c>
      <c r="BV344" s="2">
        <f t="shared" si="192"/>
        <v>0</v>
      </c>
      <c r="BW344" s="2">
        <f t="shared" si="192"/>
        <v>0</v>
      </c>
      <c r="BX344" s="2">
        <f t="shared" si="192"/>
        <v>0</v>
      </c>
      <c r="BY344" s="2">
        <f t="shared" si="192"/>
        <v>0</v>
      </c>
      <c r="BZ344" s="2">
        <f t="shared" si="192"/>
        <v>0</v>
      </c>
      <c r="CA344" s="2">
        <f t="shared" ref="CA344:DF344" si="193">CA363</f>
        <v>318384.12</v>
      </c>
      <c r="CB344" s="2">
        <f t="shared" si="193"/>
        <v>0</v>
      </c>
      <c r="CC344" s="2">
        <f t="shared" si="193"/>
        <v>0</v>
      </c>
      <c r="CD344" s="2">
        <f t="shared" si="193"/>
        <v>318384.12</v>
      </c>
      <c r="CE344" s="2">
        <f t="shared" si="193"/>
        <v>24372.720000000001</v>
      </c>
      <c r="CF344" s="2">
        <f t="shared" si="193"/>
        <v>24372.720000000001</v>
      </c>
      <c r="CG344" s="2">
        <f t="shared" si="193"/>
        <v>0</v>
      </c>
      <c r="CH344" s="2">
        <f t="shared" si="193"/>
        <v>24372.720000000001</v>
      </c>
      <c r="CI344" s="2">
        <f t="shared" si="193"/>
        <v>0</v>
      </c>
      <c r="CJ344" s="2">
        <f t="shared" si="193"/>
        <v>0</v>
      </c>
      <c r="CK344" s="2">
        <f t="shared" si="193"/>
        <v>0</v>
      </c>
      <c r="CL344" s="2">
        <f t="shared" si="193"/>
        <v>0</v>
      </c>
      <c r="CM344" s="2">
        <f t="shared" si="193"/>
        <v>0</v>
      </c>
      <c r="CN344" s="2">
        <f t="shared" si="193"/>
        <v>0</v>
      </c>
      <c r="CO344" s="2">
        <f t="shared" si="193"/>
        <v>0</v>
      </c>
      <c r="CP344" s="2">
        <f t="shared" si="193"/>
        <v>0</v>
      </c>
      <c r="CQ344" s="2">
        <f t="shared" si="193"/>
        <v>0</v>
      </c>
      <c r="CR344" s="2">
        <f t="shared" si="193"/>
        <v>0</v>
      </c>
      <c r="CS344" s="2">
        <f t="shared" si="193"/>
        <v>0</v>
      </c>
      <c r="CT344" s="2">
        <f t="shared" si="193"/>
        <v>0</v>
      </c>
      <c r="CU344" s="2">
        <f t="shared" si="193"/>
        <v>0</v>
      </c>
      <c r="CV344" s="2">
        <f t="shared" si="193"/>
        <v>0</v>
      </c>
      <c r="CW344" s="2">
        <f t="shared" si="193"/>
        <v>0</v>
      </c>
      <c r="CX344" s="2">
        <f t="shared" si="193"/>
        <v>0</v>
      </c>
      <c r="CY344" s="2">
        <f t="shared" si="193"/>
        <v>0</v>
      </c>
      <c r="CZ344" s="2">
        <f t="shared" si="193"/>
        <v>0</v>
      </c>
      <c r="DA344" s="2">
        <f t="shared" si="193"/>
        <v>0</v>
      </c>
      <c r="DB344" s="2">
        <f t="shared" si="193"/>
        <v>0</v>
      </c>
      <c r="DC344" s="2">
        <f t="shared" si="193"/>
        <v>0</v>
      </c>
      <c r="DD344" s="2">
        <f t="shared" si="193"/>
        <v>0</v>
      </c>
      <c r="DE344" s="2">
        <f t="shared" si="193"/>
        <v>0</v>
      </c>
      <c r="DF344" s="2">
        <f t="shared" si="193"/>
        <v>0</v>
      </c>
      <c r="DG344" s="3">
        <f t="shared" ref="DG344:EL344" si="194">DG363</f>
        <v>0</v>
      </c>
      <c r="DH344" s="3">
        <f t="shared" si="194"/>
        <v>0</v>
      </c>
      <c r="DI344" s="3">
        <f t="shared" si="194"/>
        <v>0</v>
      </c>
      <c r="DJ344" s="3">
        <f t="shared" si="194"/>
        <v>0</v>
      </c>
      <c r="DK344" s="3">
        <f t="shared" si="194"/>
        <v>0</v>
      </c>
      <c r="DL344" s="3">
        <f t="shared" si="194"/>
        <v>0</v>
      </c>
      <c r="DM344" s="3">
        <f t="shared" si="194"/>
        <v>0</v>
      </c>
      <c r="DN344" s="3">
        <f t="shared" si="194"/>
        <v>0</v>
      </c>
      <c r="DO344" s="3">
        <f t="shared" si="194"/>
        <v>0</v>
      </c>
      <c r="DP344" s="3">
        <f t="shared" si="194"/>
        <v>0</v>
      </c>
      <c r="DQ344" s="3">
        <f t="shared" si="194"/>
        <v>0</v>
      </c>
      <c r="DR344" s="3">
        <f t="shared" si="194"/>
        <v>0</v>
      </c>
      <c r="DS344" s="3">
        <f t="shared" si="194"/>
        <v>0</v>
      </c>
      <c r="DT344" s="3">
        <f t="shared" si="194"/>
        <v>0</v>
      </c>
      <c r="DU344" s="3">
        <f t="shared" si="194"/>
        <v>0</v>
      </c>
      <c r="DV344" s="3">
        <f t="shared" si="194"/>
        <v>0</v>
      </c>
      <c r="DW344" s="3">
        <f t="shared" si="194"/>
        <v>0</v>
      </c>
      <c r="DX344" s="3">
        <f t="shared" si="194"/>
        <v>0</v>
      </c>
      <c r="DY344" s="3">
        <f t="shared" si="194"/>
        <v>0</v>
      </c>
      <c r="DZ344" s="3">
        <f t="shared" si="194"/>
        <v>0</v>
      </c>
      <c r="EA344" s="3">
        <f t="shared" si="194"/>
        <v>0</v>
      </c>
      <c r="EB344" s="3">
        <f t="shared" si="194"/>
        <v>0</v>
      </c>
      <c r="EC344" s="3">
        <f t="shared" si="194"/>
        <v>0</v>
      </c>
      <c r="ED344" s="3">
        <f t="shared" si="194"/>
        <v>0</v>
      </c>
      <c r="EE344" s="3">
        <f t="shared" si="194"/>
        <v>0</v>
      </c>
      <c r="EF344" s="3">
        <f t="shared" si="194"/>
        <v>0</v>
      </c>
      <c r="EG344" s="3">
        <f t="shared" si="194"/>
        <v>0</v>
      </c>
      <c r="EH344" s="3">
        <f t="shared" si="194"/>
        <v>0</v>
      </c>
      <c r="EI344" s="3">
        <f t="shared" si="194"/>
        <v>0</v>
      </c>
      <c r="EJ344" s="3">
        <f t="shared" si="194"/>
        <v>0</v>
      </c>
      <c r="EK344" s="3">
        <f t="shared" si="194"/>
        <v>0</v>
      </c>
      <c r="EL344" s="3">
        <f t="shared" si="194"/>
        <v>0</v>
      </c>
      <c r="EM344" s="3">
        <f t="shared" ref="EM344:FR344" si="195">EM363</f>
        <v>0</v>
      </c>
      <c r="EN344" s="3">
        <f t="shared" si="195"/>
        <v>0</v>
      </c>
      <c r="EO344" s="3">
        <f t="shared" si="195"/>
        <v>0</v>
      </c>
      <c r="EP344" s="3">
        <f t="shared" si="195"/>
        <v>0</v>
      </c>
      <c r="EQ344" s="3">
        <f t="shared" si="195"/>
        <v>0</v>
      </c>
      <c r="ER344" s="3">
        <f t="shared" si="195"/>
        <v>0</v>
      </c>
      <c r="ES344" s="3">
        <f t="shared" si="195"/>
        <v>0</v>
      </c>
      <c r="ET344" s="3">
        <f t="shared" si="195"/>
        <v>0</v>
      </c>
      <c r="EU344" s="3">
        <f t="shared" si="195"/>
        <v>0</v>
      </c>
      <c r="EV344" s="3">
        <f t="shared" si="195"/>
        <v>0</v>
      </c>
      <c r="EW344" s="3">
        <f t="shared" si="195"/>
        <v>0</v>
      </c>
      <c r="EX344" s="3">
        <f t="shared" si="195"/>
        <v>0</v>
      </c>
      <c r="EY344" s="3">
        <f t="shared" si="195"/>
        <v>0</v>
      </c>
      <c r="EZ344" s="3">
        <f t="shared" si="195"/>
        <v>0</v>
      </c>
      <c r="FA344" s="3">
        <f t="shared" si="195"/>
        <v>0</v>
      </c>
      <c r="FB344" s="3">
        <f t="shared" si="195"/>
        <v>0</v>
      </c>
      <c r="FC344" s="3">
        <f t="shared" si="195"/>
        <v>0</v>
      </c>
      <c r="FD344" s="3">
        <f t="shared" si="195"/>
        <v>0</v>
      </c>
      <c r="FE344" s="3">
        <f t="shared" si="195"/>
        <v>0</v>
      </c>
      <c r="FF344" s="3">
        <f t="shared" si="195"/>
        <v>0</v>
      </c>
      <c r="FG344" s="3">
        <f t="shared" si="195"/>
        <v>0</v>
      </c>
      <c r="FH344" s="3">
        <f t="shared" si="195"/>
        <v>0</v>
      </c>
      <c r="FI344" s="3">
        <f t="shared" si="195"/>
        <v>0</v>
      </c>
      <c r="FJ344" s="3">
        <f t="shared" si="195"/>
        <v>0</v>
      </c>
      <c r="FK344" s="3">
        <f t="shared" si="195"/>
        <v>0</v>
      </c>
      <c r="FL344" s="3">
        <f t="shared" si="195"/>
        <v>0</v>
      </c>
      <c r="FM344" s="3">
        <f t="shared" si="195"/>
        <v>0</v>
      </c>
      <c r="FN344" s="3">
        <f t="shared" si="195"/>
        <v>0</v>
      </c>
      <c r="FO344" s="3">
        <f t="shared" si="195"/>
        <v>0</v>
      </c>
      <c r="FP344" s="3">
        <f t="shared" si="195"/>
        <v>0</v>
      </c>
      <c r="FQ344" s="3">
        <f t="shared" si="195"/>
        <v>0</v>
      </c>
      <c r="FR344" s="3">
        <f t="shared" si="195"/>
        <v>0</v>
      </c>
      <c r="FS344" s="3">
        <f t="shared" ref="FS344:GX344" si="196">FS363</f>
        <v>0</v>
      </c>
      <c r="FT344" s="3">
        <f t="shared" si="196"/>
        <v>0</v>
      </c>
      <c r="FU344" s="3">
        <f t="shared" si="196"/>
        <v>0</v>
      </c>
      <c r="FV344" s="3">
        <f t="shared" si="196"/>
        <v>0</v>
      </c>
      <c r="FW344" s="3">
        <f t="shared" si="196"/>
        <v>0</v>
      </c>
      <c r="FX344" s="3">
        <f t="shared" si="196"/>
        <v>0</v>
      </c>
      <c r="FY344" s="3">
        <f t="shared" si="196"/>
        <v>0</v>
      </c>
      <c r="FZ344" s="3">
        <f t="shared" si="196"/>
        <v>0</v>
      </c>
      <c r="GA344" s="3">
        <f t="shared" si="196"/>
        <v>0</v>
      </c>
      <c r="GB344" s="3">
        <f t="shared" si="196"/>
        <v>0</v>
      </c>
      <c r="GC344" s="3">
        <f t="shared" si="196"/>
        <v>0</v>
      </c>
      <c r="GD344" s="3">
        <f t="shared" si="196"/>
        <v>0</v>
      </c>
      <c r="GE344" s="3">
        <f t="shared" si="196"/>
        <v>0</v>
      </c>
      <c r="GF344" s="3">
        <f t="shared" si="196"/>
        <v>0</v>
      </c>
      <c r="GG344" s="3">
        <f t="shared" si="196"/>
        <v>0</v>
      </c>
      <c r="GH344" s="3">
        <f t="shared" si="196"/>
        <v>0</v>
      </c>
      <c r="GI344" s="3">
        <f t="shared" si="196"/>
        <v>0</v>
      </c>
      <c r="GJ344" s="3">
        <f t="shared" si="196"/>
        <v>0</v>
      </c>
      <c r="GK344" s="3">
        <f t="shared" si="196"/>
        <v>0</v>
      </c>
      <c r="GL344" s="3">
        <f t="shared" si="196"/>
        <v>0</v>
      </c>
      <c r="GM344" s="3">
        <f t="shared" si="196"/>
        <v>0</v>
      </c>
      <c r="GN344" s="3">
        <f t="shared" si="196"/>
        <v>0</v>
      </c>
      <c r="GO344" s="3">
        <f t="shared" si="196"/>
        <v>0</v>
      </c>
      <c r="GP344" s="3">
        <f t="shared" si="196"/>
        <v>0</v>
      </c>
      <c r="GQ344" s="3">
        <f t="shared" si="196"/>
        <v>0</v>
      </c>
      <c r="GR344" s="3">
        <f t="shared" si="196"/>
        <v>0</v>
      </c>
      <c r="GS344" s="3">
        <f t="shared" si="196"/>
        <v>0</v>
      </c>
      <c r="GT344" s="3">
        <f t="shared" si="196"/>
        <v>0</v>
      </c>
      <c r="GU344" s="3">
        <f t="shared" si="196"/>
        <v>0</v>
      </c>
      <c r="GV344" s="3">
        <f t="shared" si="196"/>
        <v>0</v>
      </c>
      <c r="GW344" s="3">
        <f t="shared" si="196"/>
        <v>0</v>
      </c>
      <c r="GX344" s="3">
        <f t="shared" si="196"/>
        <v>0</v>
      </c>
    </row>
    <row r="346" spans="1:245" x14ac:dyDescent="0.2">
      <c r="A346">
        <v>17</v>
      </c>
      <c r="B346">
        <v>1</v>
      </c>
      <c r="C346">
        <f>ROW(SmtRes!A56)</f>
        <v>56</v>
      </c>
      <c r="D346">
        <f>ROW(EtalonRes!A56)</f>
        <v>56</v>
      </c>
      <c r="E346" t="s">
        <v>164</v>
      </c>
      <c r="F346" t="s">
        <v>165</v>
      </c>
      <c r="G346" t="s">
        <v>166</v>
      </c>
      <c r="H346" t="s">
        <v>18</v>
      </c>
      <c r="I346">
        <f>ROUND(251.3*0.7/100,9)</f>
        <v>1.7591000000000001</v>
      </c>
      <c r="J346">
        <v>0</v>
      </c>
      <c r="K346">
        <f>ROUND(251.3*0.7/100,9)</f>
        <v>1.7591000000000001</v>
      </c>
      <c r="O346">
        <f t="shared" ref="O346:O361" si="197">ROUND(CP346,2)</f>
        <v>13089.6</v>
      </c>
      <c r="P346">
        <f t="shared" ref="P346:P361" si="198">ROUND(CQ346*I346,2)</f>
        <v>5212.18</v>
      </c>
      <c r="Q346">
        <f t="shared" ref="Q346:Q361" si="199">ROUND(CR346*I346,2)</f>
        <v>909.17</v>
      </c>
      <c r="R346">
        <f t="shared" ref="R346:R361" si="200">ROUND(CS346*I346,2)</f>
        <v>14.53</v>
      </c>
      <c r="S346">
        <f t="shared" ref="S346:S361" si="201">ROUND(CT346*I346,2)</f>
        <v>6968.25</v>
      </c>
      <c r="T346">
        <f t="shared" ref="T346:T361" si="202">ROUND(CU346*I346,2)</f>
        <v>0</v>
      </c>
      <c r="U346">
        <f t="shared" ref="U346:U361" si="203">CV346*I346</f>
        <v>24.908856</v>
      </c>
      <c r="V346">
        <f t="shared" ref="V346:V361" si="204">CW346*I346</f>
        <v>0</v>
      </c>
      <c r="W346">
        <f t="shared" ref="W346:W361" si="205">ROUND(CX346*I346,2)</f>
        <v>0</v>
      </c>
      <c r="X346">
        <f t="shared" ref="X346:X361" si="206">ROUND(CY346,2)</f>
        <v>4877.78</v>
      </c>
      <c r="Y346">
        <f t="shared" ref="Y346:Y361" si="207">ROUND(CZ346,2)</f>
        <v>696.83</v>
      </c>
      <c r="AA346">
        <v>75529128</v>
      </c>
      <c r="AB346">
        <f t="shared" ref="AB346:AB361" si="208">ROUND((AC346+AD346+AF346),6)</f>
        <v>7441.08</v>
      </c>
      <c r="AC346">
        <f>ROUND(((ES346*118)),6)</f>
        <v>2962.98</v>
      </c>
      <c r="AD346">
        <f>ROUND(((((ET346*118))-((EU346*118)))+AE346),6)</f>
        <v>516.84</v>
      </c>
      <c r="AE346">
        <f>ROUND(((EU346*118)),6)</f>
        <v>8.26</v>
      </c>
      <c r="AF346">
        <f>ROUND(((EV346*118)),6)</f>
        <v>3961.26</v>
      </c>
      <c r="AG346">
        <f t="shared" ref="AG346:AG361" si="209">ROUND((AP346),6)</f>
        <v>0</v>
      </c>
      <c r="AH346">
        <f>((EW346*118))</f>
        <v>14.16</v>
      </c>
      <c r="AI346">
        <f>((EX346*118))</f>
        <v>0</v>
      </c>
      <c r="AJ346">
        <f t="shared" ref="AJ346:AJ361" si="210">(AS346)</f>
        <v>0</v>
      </c>
      <c r="AK346">
        <v>63.06</v>
      </c>
      <c r="AL346">
        <v>25.11</v>
      </c>
      <c r="AM346">
        <v>4.38</v>
      </c>
      <c r="AN346">
        <v>7.0000000000000007E-2</v>
      </c>
      <c r="AO346">
        <v>33.57</v>
      </c>
      <c r="AP346">
        <v>0</v>
      </c>
      <c r="AQ346">
        <v>0.12</v>
      </c>
      <c r="AR346">
        <v>0</v>
      </c>
      <c r="AS346">
        <v>0</v>
      </c>
      <c r="AT346">
        <v>70</v>
      </c>
      <c r="AU346">
        <v>10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4</v>
      </c>
      <c r="BJ346" t="s">
        <v>167</v>
      </c>
      <c r="BM346">
        <v>0</v>
      </c>
      <c r="BN346">
        <v>0</v>
      </c>
      <c r="BO346" t="s">
        <v>3</v>
      </c>
      <c r="BP346">
        <v>0</v>
      </c>
      <c r="BQ346">
        <v>1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70</v>
      </c>
      <c r="CA346">
        <v>10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ref="CP346:CP361" si="211">(P346+Q346+S346)</f>
        <v>13089.6</v>
      </c>
      <c r="CQ346">
        <f t="shared" ref="CQ346:CQ361" si="212">(AC346*BC346*AW346)</f>
        <v>2962.98</v>
      </c>
      <c r="CR346">
        <f>(((((ET346*118))*BB346-((EU346*118))*BS346)+AE346*BS346)*AV346)</f>
        <v>516.84</v>
      </c>
      <c r="CS346">
        <f t="shared" ref="CS346:CS361" si="213">(AE346*BS346*AV346)</f>
        <v>8.26</v>
      </c>
      <c r="CT346">
        <f t="shared" ref="CT346:CT361" si="214">(AF346*BA346*AV346)</f>
        <v>3961.26</v>
      </c>
      <c r="CU346">
        <f t="shared" ref="CU346:CU361" si="215">AG346</f>
        <v>0</v>
      </c>
      <c r="CV346">
        <f t="shared" ref="CV346:CV361" si="216">(AH346*AV346)</f>
        <v>14.16</v>
      </c>
      <c r="CW346">
        <f t="shared" ref="CW346:CW361" si="217">AI346</f>
        <v>0</v>
      </c>
      <c r="CX346">
        <f t="shared" ref="CX346:CX361" si="218">AJ346</f>
        <v>0</v>
      </c>
      <c r="CY346">
        <f t="shared" ref="CY346:CY361" si="219">((S346*BZ346)/100)</f>
        <v>4877.7749999999996</v>
      </c>
      <c r="CZ346">
        <f t="shared" ref="CZ346:CZ361" si="220">((S346*CA346)/100)</f>
        <v>696.82500000000005</v>
      </c>
      <c r="DC346" t="s">
        <v>3</v>
      </c>
      <c r="DD346" t="s">
        <v>160</v>
      </c>
      <c r="DE346" t="s">
        <v>160</v>
      </c>
      <c r="DF346" t="s">
        <v>160</v>
      </c>
      <c r="DG346" t="s">
        <v>160</v>
      </c>
      <c r="DH346" t="s">
        <v>3</v>
      </c>
      <c r="DI346" t="s">
        <v>160</v>
      </c>
      <c r="DJ346" t="s">
        <v>160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1005</v>
      </c>
      <c r="DV346" t="s">
        <v>18</v>
      </c>
      <c r="DW346" t="s">
        <v>18</v>
      </c>
      <c r="DX346">
        <v>100</v>
      </c>
      <c r="DZ346" t="s">
        <v>3</v>
      </c>
      <c r="EA346" t="s">
        <v>3</v>
      </c>
      <c r="EB346" t="s">
        <v>3</v>
      </c>
      <c r="EC346" t="s">
        <v>3</v>
      </c>
      <c r="EE346">
        <v>75226705</v>
      </c>
      <c r="EF346">
        <v>1</v>
      </c>
      <c r="EG346" t="s">
        <v>21</v>
      </c>
      <c r="EH346">
        <v>0</v>
      </c>
      <c r="EI346" t="s">
        <v>3</v>
      </c>
      <c r="EJ346">
        <v>4</v>
      </c>
      <c r="EK346">
        <v>0</v>
      </c>
      <c r="EL346" t="s">
        <v>22</v>
      </c>
      <c r="EM346" t="s">
        <v>23</v>
      </c>
      <c r="EO346" t="s">
        <v>3</v>
      </c>
      <c r="EQ346">
        <v>0</v>
      </c>
      <c r="ER346">
        <v>63.06</v>
      </c>
      <c r="ES346">
        <v>25.11</v>
      </c>
      <c r="ET346">
        <v>4.38</v>
      </c>
      <c r="EU346">
        <v>7.0000000000000007E-2</v>
      </c>
      <c r="EV346">
        <v>33.57</v>
      </c>
      <c r="EW346">
        <v>0.12</v>
      </c>
      <c r="EX346">
        <v>0</v>
      </c>
      <c r="EY346">
        <v>0</v>
      </c>
      <c r="FQ346">
        <v>0</v>
      </c>
      <c r="FR346">
        <f t="shared" ref="FR346:FR361" si="221">ROUND(IF(BI346=3,GM346,0),2)</f>
        <v>0</v>
      </c>
      <c r="FS346">
        <v>0</v>
      </c>
      <c r="FX346">
        <v>70</v>
      </c>
      <c r="FY346">
        <v>10</v>
      </c>
      <c r="GA346" t="s">
        <v>3</v>
      </c>
      <c r="GD346">
        <v>0</v>
      </c>
      <c r="GF346">
        <v>231769211</v>
      </c>
      <c r="GG346">
        <v>2</v>
      </c>
      <c r="GH346">
        <v>1</v>
      </c>
      <c r="GI346">
        <v>-2</v>
      </c>
      <c r="GJ346">
        <v>0</v>
      </c>
      <c r="GK346">
        <f>ROUND(R346*(R12)/100,2)</f>
        <v>15.69</v>
      </c>
      <c r="GL346">
        <f t="shared" ref="GL346:GL361" si="222">ROUND(IF(AND(BH346=3,BI346=3,FS346&lt;&gt;0),P346,0),2)</f>
        <v>0</v>
      </c>
      <c r="GM346">
        <f t="shared" ref="GM346:GM361" si="223">ROUND(O346+X346+Y346+GK346,2)+GX346</f>
        <v>18679.900000000001</v>
      </c>
      <c r="GN346">
        <f t="shared" ref="GN346:GN361" si="224">IF(OR(BI346=0,BI346=1),GM346-GX346,0)</f>
        <v>0</v>
      </c>
      <c r="GO346">
        <f t="shared" ref="GO346:GO361" si="225">IF(BI346=2,GM346-GX346,0)</f>
        <v>0</v>
      </c>
      <c r="GP346">
        <f t="shared" ref="GP346:GP361" si="226">IF(BI346=4,GM346-GX346,0)</f>
        <v>18679.900000000001</v>
      </c>
      <c r="GR346">
        <v>0</v>
      </c>
      <c r="GS346">
        <v>3</v>
      </c>
      <c r="GT346">
        <v>0</v>
      </c>
      <c r="GU346" t="s">
        <v>3</v>
      </c>
      <c r="GV346">
        <f t="shared" ref="GV346:GV361" si="227">ROUND((GT346),6)</f>
        <v>0</v>
      </c>
      <c r="GW346">
        <v>1</v>
      </c>
      <c r="GX346">
        <f t="shared" ref="GX346:GX361" si="228">ROUND(HC346*I346,2)</f>
        <v>0</v>
      </c>
      <c r="HA346">
        <v>0</v>
      </c>
      <c r="HB346">
        <v>0</v>
      </c>
      <c r="HC346">
        <f t="shared" ref="HC346:HC361" si="229">GV346*GW346</f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18</v>
      </c>
      <c r="B347">
        <v>1</v>
      </c>
      <c r="C347">
        <v>56</v>
      </c>
      <c r="E347" t="s">
        <v>168</v>
      </c>
      <c r="F347" t="s">
        <v>25</v>
      </c>
      <c r="G347" t="s">
        <v>26</v>
      </c>
      <c r="H347" t="s">
        <v>27</v>
      </c>
      <c r="I347">
        <f>I346*J347</f>
        <v>-2.7399741600000005</v>
      </c>
      <c r="J347">
        <v>-1.5576000000000001</v>
      </c>
      <c r="K347">
        <v>-1.32E-2</v>
      </c>
      <c r="O347">
        <f t="shared" si="197"/>
        <v>-136.53</v>
      </c>
      <c r="P347">
        <f t="shared" si="198"/>
        <v>-136.53</v>
      </c>
      <c r="Q347">
        <f t="shared" si="199"/>
        <v>0</v>
      </c>
      <c r="R347">
        <f t="shared" si="200"/>
        <v>0</v>
      </c>
      <c r="S347">
        <f t="shared" si="201"/>
        <v>0</v>
      </c>
      <c r="T347">
        <f t="shared" si="202"/>
        <v>0</v>
      </c>
      <c r="U347">
        <f t="shared" si="203"/>
        <v>0</v>
      </c>
      <c r="V347">
        <f t="shared" si="204"/>
        <v>0</v>
      </c>
      <c r="W347">
        <f t="shared" si="205"/>
        <v>0</v>
      </c>
      <c r="X347">
        <f t="shared" si="206"/>
        <v>0</v>
      </c>
      <c r="Y347">
        <f t="shared" si="207"/>
        <v>0</v>
      </c>
      <c r="AA347">
        <v>75529128</v>
      </c>
      <c r="AB347">
        <f t="shared" si="208"/>
        <v>49.83</v>
      </c>
      <c r="AC347">
        <f>ROUND((ES347),6)</f>
        <v>49.83</v>
      </c>
      <c r="AD347">
        <f>ROUND((((ET347)-(EU347))+AE347),6)</f>
        <v>0</v>
      </c>
      <c r="AE347">
        <f>ROUND((EU347),6)</f>
        <v>0</v>
      </c>
      <c r="AF347">
        <f>ROUND((EV347),6)</f>
        <v>0</v>
      </c>
      <c r="AG347">
        <f t="shared" si="209"/>
        <v>0</v>
      </c>
      <c r="AH347">
        <f>(EW347)</f>
        <v>0</v>
      </c>
      <c r="AI347">
        <f>(EX347)</f>
        <v>0</v>
      </c>
      <c r="AJ347">
        <f t="shared" si="210"/>
        <v>0</v>
      </c>
      <c r="AK347">
        <v>49.83</v>
      </c>
      <c r="AL347">
        <v>49.83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70</v>
      </c>
      <c r="AU347">
        <v>10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4</v>
      </c>
      <c r="BJ347" t="s">
        <v>28</v>
      </c>
      <c r="BM347">
        <v>0</v>
      </c>
      <c r="BN347">
        <v>0</v>
      </c>
      <c r="BO347" t="s">
        <v>3</v>
      </c>
      <c r="BP347">
        <v>0</v>
      </c>
      <c r="BQ347">
        <v>1</v>
      </c>
      <c r="BR347">
        <v>1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70</v>
      </c>
      <c r="CA347">
        <v>10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11"/>
        <v>-136.53</v>
      </c>
      <c r="CQ347">
        <f t="shared" si="212"/>
        <v>49.83</v>
      </c>
      <c r="CR347">
        <f>((((ET347)*BB347-(EU347)*BS347)+AE347*BS347)*AV347)</f>
        <v>0</v>
      </c>
      <c r="CS347">
        <f t="shared" si="213"/>
        <v>0</v>
      </c>
      <c r="CT347">
        <f t="shared" si="214"/>
        <v>0</v>
      </c>
      <c r="CU347">
        <f t="shared" si="215"/>
        <v>0</v>
      </c>
      <c r="CV347">
        <f t="shared" si="216"/>
        <v>0</v>
      </c>
      <c r="CW347">
        <f t="shared" si="217"/>
        <v>0</v>
      </c>
      <c r="CX347">
        <f t="shared" si="218"/>
        <v>0</v>
      </c>
      <c r="CY347">
        <f t="shared" si="219"/>
        <v>0</v>
      </c>
      <c r="CZ347">
        <f t="shared" si="220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1007</v>
      </c>
      <c r="DV347" t="s">
        <v>27</v>
      </c>
      <c r="DW347" t="s">
        <v>27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75226705</v>
      </c>
      <c r="EF347">
        <v>1</v>
      </c>
      <c r="EG347" t="s">
        <v>21</v>
      </c>
      <c r="EH347">
        <v>0</v>
      </c>
      <c r="EI347" t="s">
        <v>3</v>
      </c>
      <c r="EJ347">
        <v>4</v>
      </c>
      <c r="EK347">
        <v>0</v>
      </c>
      <c r="EL347" t="s">
        <v>22</v>
      </c>
      <c r="EM347" t="s">
        <v>23</v>
      </c>
      <c r="EO347" t="s">
        <v>3</v>
      </c>
      <c r="EQ347">
        <v>0</v>
      </c>
      <c r="ER347">
        <v>49.83</v>
      </c>
      <c r="ES347">
        <v>49.83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f t="shared" si="221"/>
        <v>0</v>
      </c>
      <c r="FS347">
        <v>0</v>
      </c>
      <c r="FX347">
        <v>70</v>
      </c>
      <c r="FY347">
        <v>10</v>
      </c>
      <c r="GA347" t="s">
        <v>3</v>
      </c>
      <c r="GD347">
        <v>0</v>
      </c>
      <c r="GF347">
        <v>973433911</v>
      </c>
      <c r="GG347">
        <v>2</v>
      </c>
      <c r="GH347">
        <v>1</v>
      </c>
      <c r="GI347">
        <v>-2</v>
      </c>
      <c r="GJ347">
        <v>0</v>
      </c>
      <c r="GK347">
        <f>ROUND(R347*(R12)/100,2)</f>
        <v>0</v>
      </c>
      <c r="GL347">
        <f t="shared" si="222"/>
        <v>0</v>
      </c>
      <c r="GM347">
        <f t="shared" si="223"/>
        <v>-136.53</v>
      </c>
      <c r="GN347">
        <f t="shared" si="224"/>
        <v>0</v>
      </c>
      <c r="GO347">
        <f t="shared" si="225"/>
        <v>0</v>
      </c>
      <c r="GP347">
        <f t="shared" si="226"/>
        <v>-136.53</v>
      </c>
      <c r="GR347">
        <v>0</v>
      </c>
      <c r="GS347">
        <v>3</v>
      </c>
      <c r="GT347">
        <v>0</v>
      </c>
      <c r="GU347" t="s">
        <v>3</v>
      </c>
      <c r="GV347">
        <f t="shared" si="227"/>
        <v>0</v>
      </c>
      <c r="GW347">
        <v>1</v>
      </c>
      <c r="GX347">
        <f t="shared" si="228"/>
        <v>0</v>
      </c>
      <c r="HA347">
        <v>0</v>
      </c>
      <c r="HB347">
        <v>0</v>
      </c>
      <c r="HC347">
        <f t="shared" si="229"/>
        <v>0</v>
      </c>
      <c r="HE347" t="s">
        <v>3</v>
      </c>
      <c r="HF347" t="s">
        <v>3</v>
      </c>
      <c r="HM347" t="s">
        <v>160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17</v>
      </c>
      <c r="B348">
        <v>1</v>
      </c>
      <c r="C348">
        <f>ROW(SmtRes!A59)</f>
        <v>59</v>
      </c>
      <c r="D348">
        <f>ROW(EtalonRes!A59)</f>
        <v>59</v>
      </c>
      <c r="E348" t="s">
        <v>169</v>
      </c>
      <c r="F348" t="s">
        <v>103</v>
      </c>
      <c r="G348" t="s">
        <v>104</v>
      </c>
      <c r="H348" t="s">
        <v>18</v>
      </c>
      <c r="I348">
        <f>ROUND(251.3*0.3/100,9)</f>
        <v>0.75390000000000001</v>
      </c>
      <c r="J348">
        <v>0</v>
      </c>
      <c r="K348">
        <f>ROUND(251.3*0.3/100,9)</f>
        <v>0.75390000000000001</v>
      </c>
      <c r="O348">
        <f t="shared" si="197"/>
        <v>25367.9</v>
      </c>
      <c r="P348">
        <f t="shared" si="198"/>
        <v>2469.54</v>
      </c>
      <c r="Q348">
        <f t="shared" si="199"/>
        <v>0</v>
      </c>
      <c r="R348">
        <f t="shared" si="200"/>
        <v>0</v>
      </c>
      <c r="S348">
        <f t="shared" si="201"/>
        <v>22898.36</v>
      </c>
      <c r="T348">
        <f t="shared" si="202"/>
        <v>0</v>
      </c>
      <c r="U348">
        <f t="shared" si="203"/>
        <v>81.843384</v>
      </c>
      <c r="V348">
        <f t="shared" si="204"/>
        <v>0</v>
      </c>
      <c r="W348">
        <f t="shared" si="205"/>
        <v>0</v>
      </c>
      <c r="X348">
        <f t="shared" si="206"/>
        <v>16028.85</v>
      </c>
      <c r="Y348">
        <f t="shared" si="207"/>
        <v>2289.84</v>
      </c>
      <c r="AA348">
        <v>75529128</v>
      </c>
      <c r="AB348">
        <f t="shared" si="208"/>
        <v>33648.879999999997</v>
      </c>
      <c r="AC348">
        <f>ROUND(((ES348*118)),6)</f>
        <v>3275.68</v>
      </c>
      <c r="AD348">
        <f>ROUND(((((ET348*118))-((EU348*118)))+AE348),6)</f>
        <v>0</v>
      </c>
      <c r="AE348">
        <f>ROUND(((EU348*118)),6)</f>
        <v>0</v>
      </c>
      <c r="AF348">
        <f>ROUND(((EV348*118)),6)</f>
        <v>30373.200000000001</v>
      </c>
      <c r="AG348">
        <f t="shared" si="209"/>
        <v>0</v>
      </c>
      <c r="AH348">
        <f>((EW348*118))</f>
        <v>108.56</v>
      </c>
      <c r="AI348">
        <f>((EX348*118))</f>
        <v>0</v>
      </c>
      <c r="AJ348">
        <f t="shared" si="210"/>
        <v>0</v>
      </c>
      <c r="AK348">
        <v>285.16000000000003</v>
      </c>
      <c r="AL348">
        <v>27.76</v>
      </c>
      <c r="AM348">
        <v>0</v>
      </c>
      <c r="AN348">
        <v>0</v>
      </c>
      <c r="AO348">
        <v>257.39999999999998</v>
      </c>
      <c r="AP348">
        <v>0</v>
      </c>
      <c r="AQ348">
        <v>0.92</v>
      </c>
      <c r="AR348">
        <v>0</v>
      </c>
      <c r="AS348">
        <v>0</v>
      </c>
      <c r="AT348">
        <v>70</v>
      </c>
      <c r="AU348">
        <v>10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4</v>
      </c>
      <c r="BJ348" t="s">
        <v>105</v>
      </c>
      <c r="BM348">
        <v>0</v>
      </c>
      <c r="BN348">
        <v>0</v>
      </c>
      <c r="BO348" t="s">
        <v>3</v>
      </c>
      <c r="BP348">
        <v>0</v>
      </c>
      <c r="BQ348">
        <v>1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70</v>
      </c>
      <c r="CA348">
        <v>10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11"/>
        <v>25367.9</v>
      </c>
      <c r="CQ348">
        <f t="shared" si="212"/>
        <v>3275.68</v>
      </c>
      <c r="CR348">
        <f>(((((ET348*118))*BB348-((EU348*118))*BS348)+AE348*BS348)*AV348)</f>
        <v>0</v>
      </c>
      <c r="CS348">
        <f t="shared" si="213"/>
        <v>0</v>
      </c>
      <c r="CT348">
        <f t="shared" si="214"/>
        <v>30373.200000000001</v>
      </c>
      <c r="CU348">
        <f t="shared" si="215"/>
        <v>0</v>
      </c>
      <c r="CV348">
        <f t="shared" si="216"/>
        <v>108.56</v>
      </c>
      <c r="CW348">
        <f t="shared" si="217"/>
        <v>0</v>
      </c>
      <c r="CX348">
        <f t="shared" si="218"/>
        <v>0</v>
      </c>
      <c r="CY348">
        <f t="shared" si="219"/>
        <v>16028.851999999999</v>
      </c>
      <c r="CZ348">
        <f t="shared" si="220"/>
        <v>2289.8360000000002</v>
      </c>
      <c r="DC348" t="s">
        <v>3</v>
      </c>
      <c r="DD348" t="s">
        <v>160</v>
      </c>
      <c r="DE348" t="s">
        <v>160</v>
      </c>
      <c r="DF348" t="s">
        <v>160</v>
      </c>
      <c r="DG348" t="s">
        <v>160</v>
      </c>
      <c r="DH348" t="s">
        <v>3</v>
      </c>
      <c r="DI348" t="s">
        <v>160</v>
      </c>
      <c r="DJ348" t="s">
        <v>160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1005</v>
      </c>
      <c r="DV348" t="s">
        <v>18</v>
      </c>
      <c r="DW348" t="s">
        <v>18</v>
      </c>
      <c r="DX348">
        <v>100</v>
      </c>
      <c r="DZ348" t="s">
        <v>3</v>
      </c>
      <c r="EA348" t="s">
        <v>3</v>
      </c>
      <c r="EB348" t="s">
        <v>3</v>
      </c>
      <c r="EC348" t="s">
        <v>3</v>
      </c>
      <c r="EE348">
        <v>75226705</v>
      </c>
      <c r="EF348">
        <v>1</v>
      </c>
      <c r="EG348" t="s">
        <v>21</v>
      </c>
      <c r="EH348">
        <v>0</v>
      </c>
      <c r="EI348" t="s">
        <v>3</v>
      </c>
      <c r="EJ348">
        <v>4</v>
      </c>
      <c r="EK348">
        <v>0</v>
      </c>
      <c r="EL348" t="s">
        <v>22</v>
      </c>
      <c r="EM348" t="s">
        <v>23</v>
      </c>
      <c r="EO348" t="s">
        <v>3</v>
      </c>
      <c r="EQ348">
        <v>0</v>
      </c>
      <c r="ER348">
        <v>285.16000000000003</v>
      </c>
      <c r="ES348">
        <v>27.76</v>
      </c>
      <c r="ET348">
        <v>0</v>
      </c>
      <c r="EU348">
        <v>0</v>
      </c>
      <c r="EV348">
        <v>257.39999999999998</v>
      </c>
      <c r="EW348">
        <v>0.92</v>
      </c>
      <c r="EX348">
        <v>0</v>
      </c>
      <c r="EY348">
        <v>0</v>
      </c>
      <c r="FQ348">
        <v>0</v>
      </c>
      <c r="FR348">
        <f t="shared" si="221"/>
        <v>0</v>
      </c>
      <c r="FS348">
        <v>0</v>
      </c>
      <c r="FX348">
        <v>70</v>
      </c>
      <c r="FY348">
        <v>10</v>
      </c>
      <c r="GA348" t="s">
        <v>3</v>
      </c>
      <c r="GD348">
        <v>0</v>
      </c>
      <c r="GF348">
        <v>1677547032</v>
      </c>
      <c r="GG348">
        <v>2</v>
      </c>
      <c r="GH348">
        <v>1</v>
      </c>
      <c r="GI348">
        <v>-2</v>
      </c>
      <c r="GJ348">
        <v>0</v>
      </c>
      <c r="GK348">
        <f>ROUND(R348*(R12)/100,2)</f>
        <v>0</v>
      </c>
      <c r="GL348">
        <f t="shared" si="222"/>
        <v>0</v>
      </c>
      <c r="GM348">
        <f t="shared" si="223"/>
        <v>43686.59</v>
      </c>
      <c r="GN348">
        <f t="shared" si="224"/>
        <v>0</v>
      </c>
      <c r="GO348">
        <f t="shared" si="225"/>
        <v>0</v>
      </c>
      <c r="GP348">
        <f t="shared" si="226"/>
        <v>43686.59</v>
      </c>
      <c r="GR348">
        <v>0</v>
      </c>
      <c r="GS348">
        <v>3</v>
      </c>
      <c r="GT348">
        <v>0</v>
      </c>
      <c r="GU348" t="s">
        <v>3</v>
      </c>
      <c r="GV348">
        <f t="shared" si="227"/>
        <v>0</v>
      </c>
      <c r="GW348">
        <v>1</v>
      </c>
      <c r="GX348">
        <f t="shared" si="228"/>
        <v>0</v>
      </c>
      <c r="HA348">
        <v>0</v>
      </c>
      <c r="HB348">
        <v>0</v>
      </c>
      <c r="HC348">
        <f t="shared" si="229"/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18</v>
      </c>
      <c r="B349">
        <v>1</v>
      </c>
      <c r="C349">
        <v>59</v>
      </c>
      <c r="E349" t="s">
        <v>170</v>
      </c>
      <c r="F349" t="s">
        <v>25</v>
      </c>
      <c r="G349" t="s">
        <v>26</v>
      </c>
      <c r="H349" t="s">
        <v>27</v>
      </c>
      <c r="I349">
        <f>I348*J349</f>
        <v>-0.889602</v>
      </c>
      <c r="J349">
        <v>-1.18</v>
      </c>
      <c r="K349">
        <v>-0.01</v>
      </c>
      <c r="O349">
        <f t="shared" si="197"/>
        <v>-44.33</v>
      </c>
      <c r="P349">
        <f t="shared" si="198"/>
        <v>-44.33</v>
      </c>
      <c r="Q349">
        <f t="shared" si="199"/>
        <v>0</v>
      </c>
      <c r="R349">
        <f t="shared" si="200"/>
        <v>0</v>
      </c>
      <c r="S349">
        <f t="shared" si="201"/>
        <v>0</v>
      </c>
      <c r="T349">
        <f t="shared" si="202"/>
        <v>0</v>
      </c>
      <c r="U349">
        <f t="shared" si="203"/>
        <v>0</v>
      </c>
      <c r="V349">
        <f t="shared" si="204"/>
        <v>0</v>
      </c>
      <c r="W349">
        <f t="shared" si="205"/>
        <v>0</v>
      </c>
      <c r="X349">
        <f t="shared" si="206"/>
        <v>0</v>
      </c>
      <c r="Y349">
        <f t="shared" si="207"/>
        <v>0</v>
      </c>
      <c r="AA349">
        <v>75529128</v>
      </c>
      <c r="AB349">
        <f t="shared" si="208"/>
        <v>49.83</v>
      </c>
      <c r="AC349">
        <f>ROUND((ES349),6)</f>
        <v>49.83</v>
      </c>
      <c r="AD349">
        <f>ROUND((((ET349)-(EU349))+AE349),6)</f>
        <v>0</v>
      </c>
      <c r="AE349">
        <f>ROUND((EU349),6)</f>
        <v>0</v>
      </c>
      <c r="AF349">
        <f>ROUND((EV349),6)</f>
        <v>0</v>
      </c>
      <c r="AG349">
        <f t="shared" si="209"/>
        <v>0</v>
      </c>
      <c r="AH349">
        <f>(EW349)</f>
        <v>0</v>
      </c>
      <c r="AI349">
        <f>(EX349)</f>
        <v>0</v>
      </c>
      <c r="AJ349">
        <f t="shared" si="210"/>
        <v>0</v>
      </c>
      <c r="AK349">
        <v>49.83</v>
      </c>
      <c r="AL349">
        <v>49.83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70</v>
      </c>
      <c r="AU349">
        <v>10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4</v>
      </c>
      <c r="BJ349" t="s">
        <v>28</v>
      </c>
      <c r="BM349">
        <v>0</v>
      </c>
      <c r="BN349">
        <v>0</v>
      </c>
      <c r="BO349" t="s">
        <v>3</v>
      </c>
      <c r="BP349">
        <v>0</v>
      </c>
      <c r="BQ349">
        <v>1</v>
      </c>
      <c r="BR349">
        <v>1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70</v>
      </c>
      <c r="CA349">
        <v>10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11"/>
        <v>-44.33</v>
      </c>
      <c r="CQ349">
        <f t="shared" si="212"/>
        <v>49.83</v>
      </c>
      <c r="CR349">
        <f>((((ET349)*BB349-(EU349)*BS349)+AE349*BS349)*AV349)</f>
        <v>0</v>
      </c>
      <c r="CS349">
        <f t="shared" si="213"/>
        <v>0</v>
      </c>
      <c r="CT349">
        <f t="shared" si="214"/>
        <v>0</v>
      </c>
      <c r="CU349">
        <f t="shared" si="215"/>
        <v>0</v>
      </c>
      <c r="CV349">
        <f t="shared" si="216"/>
        <v>0</v>
      </c>
      <c r="CW349">
        <f t="shared" si="217"/>
        <v>0</v>
      </c>
      <c r="CX349">
        <f t="shared" si="218"/>
        <v>0</v>
      </c>
      <c r="CY349">
        <f t="shared" si="219"/>
        <v>0</v>
      </c>
      <c r="CZ349">
        <f t="shared" si="220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1007</v>
      </c>
      <c r="DV349" t="s">
        <v>27</v>
      </c>
      <c r="DW349" t="s">
        <v>27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75226705</v>
      </c>
      <c r="EF349">
        <v>1</v>
      </c>
      <c r="EG349" t="s">
        <v>21</v>
      </c>
      <c r="EH349">
        <v>0</v>
      </c>
      <c r="EI349" t="s">
        <v>3</v>
      </c>
      <c r="EJ349">
        <v>4</v>
      </c>
      <c r="EK349">
        <v>0</v>
      </c>
      <c r="EL349" t="s">
        <v>22</v>
      </c>
      <c r="EM349" t="s">
        <v>23</v>
      </c>
      <c r="EO349" t="s">
        <v>3</v>
      </c>
      <c r="EQ349">
        <v>0</v>
      </c>
      <c r="ER349">
        <v>49.83</v>
      </c>
      <c r="ES349">
        <v>49.83</v>
      </c>
      <c r="ET349">
        <v>0</v>
      </c>
      <c r="EU349">
        <v>0</v>
      </c>
      <c r="EV349">
        <v>0</v>
      </c>
      <c r="EW349">
        <v>0</v>
      </c>
      <c r="EX349">
        <v>0</v>
      </c>
      <c r="FQ349">
        <v>0</v>
      </c>
      <c r="FR349">
        <f t="shared" si="221"/>
        <v>0</v>
      </c>
      <c r="FS349">
        <v>0</v>
      </c>
      <c r="FX349">
        <v>70</v>
      </c>
      <c r="FY349">
        <v>10</v>
      </c>
      <c r="GA349" t="s">
        <v>3</v>
      </c>
      <c r="GD349">
        <v>0</v>
      </c>
      <c r="GF349">
        <v>973433911</v>
      </c>
      <c r="GG349">
        <v>2</v>
      </c>
      <c r="GH349">
        <v>1</v>
      </c>
      <c r="GI349">
        <v>-2</v>
      </c>
      <c r="GJ349">
        <v>0</v>
      </c>
      <c r="GK349">
        <f>ROUND(R349*(R12)/100,2)</f>
        <v>0</v>
      </c>
      <c r="GL349">
        <f t="shared" si="222"/>
        <v>0</v>
      </c>
      <c r="GM349">
        <f t="shared" si="223"/>
        <v>-44.33</v>
      </c>
      <c r="GN349">
        <f t="shared" si="224"/>
        <v>0</v>
      </c>
      <c r="GO349">
        <f t="shared" si="225"/>
        <v>0</v>
      </c>
      <c r="GP349">
        <f t="shared" si="226"/>
        <v>-44.33</v>
      </c>
      <c r="GR349">
        <v>0</v>
      </c>
      <c r="GS349">
        <v>3</v>
      </c>
      <c r="GT349">
        <v>0</v>
      </c>
      <c r="GU349" t="s">
        <v>3</v>
      </c>
      <c r="GV349">
        <f t="shared" si="227"/>
        <v>0</v>
      </c>
      <c r="GW349">
        <v>1</v>
      </c>
      <c r="GX349">
        <f t="shared" si="228"/>
        <v>0</v>
      </c>
      <c r="HA349">
        <v>0</v>
      </c>
      <c r="HB349">
        <v>0</v>
      </c>
      <c r="HC349">
        <f t="shared" si="229"/>
        <v>0</v>
      </c>
      <c r="HE349" t="s">
        <v>3</v>
      </c>
      <c r="HF349" t="s">
        <v>3</v>
      </c>
      <c r="HM349" t="s">
        <v>160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17</v>
      </c>
      <c r="B350">
        <v>1</v>
      </c>
      <c r="C350">
        <f>ROW(SmtRes!A62)</f>
        <v>62</v>
      </c>
      <c r="D350">
        <f>ROW(EtalonRes!A62)</f>
        <v>62</v>
      </c>
      <c r="E350" t="s">
        <v>171</v>
      </c>
      <c r="F350" t="s">
        <v>103</v>
      </c>
      <c r="G350" t="s">
        <v>108</v>
      </c>
      <c r="H350" t="s">
        <v>18</v>
      </c>
      <c r="I350">
        <f>ROUND(135/100,9)</f>
        <v>1.35</v>
      </c>
      <c r="J350">
        <v>0</v>
      </c>
      <c r="K350">
        <f>ROUND(135/100,9)</f>
        <v>1.35</v>
      </c>
      <c r="O350">
        <f t="shared" si="197"/>
        <v>45425.99</v>
      </c>
      <c r="P350">
        <f t="shared" si="198"/>
        <v>4422.17</v>
      </c>
      <c r="Q350">
        <f t="shared" si="199"/>
        <v>0</v>
      </c>
      <c r="R350">
        <f t="shared" si="200"/>
        <v>0</v>
      </c>
      <c r="S350">
        <f t="shared" si="201"/>
        <v>41003.82</v>
      </c>
      <c r="T350">
        <f t="shared" si="202"/>
        <v>0</v>
      </c>
      <c r="U350">
        <f t="shared" si="203"/>
        <v>146.55600000000001</v>
      </c>
      <c r="V350">
        <f t="shared" si="204"/>
        <v>0</v>
      </c>
      <c r="W350">
        <f t="shared" si="205"/>
        <v>0</v>
      </c>
      <c r="X350">
        <f t="shared" si="206"/>
        <v>28702.67</v>
      </c>
      <c r="Y350">
        <f t="shared" si="207"/>
        <v>4100.38</v>
      </c>
      <c r="AA350">
        <v>75529128</v>
      </c>
      <c r="AB350">
        <f t="shared" si="208"/>
        <v>33648.879999999997</v>
      </c>
      <c r="AC350">
        <f>ROUND(((ES350*118)),6)</f>
        <v>3275.68</v>
      </c>
      <c r="AD350">
        <f>ROUND(((((ET350*118))-((EU350*118)))+AE350),6)</f>
        <v>0</v>
      </c>
      <c r="AE350">
        <f>ROUND(((EU350*118)),6)</f>
        <v>0</v>
      </c>
      <c r="AF350">
        <f>ROUND(((EV350*118)),6)</f>
        <v>30373.200000000001</v>
      </c>
      <c r="AG350">
        <f t="shared" si="209"/>
        <v>0</v>
      </c>
      <c r="AH350">
        <f>((EW350*118))</f>
        <v>108.56</v>
      </c>
      <c r="AI350">
        <f>((EX350*118))</f>
        <v>0</v>
      </c>
      <c r="AJ350">
        <f t="shared" si="210"/>
        <v>0</v>
      </c>
      <c r="AK350">
        <v>285.16000000000003</v>
      </c>
      <c r="AL350">
        <v>27.76</v>
      </c>
      <c r="AM350">
        <v>0</v>
      </c>
      <c r="AN350">
        <v>0</v>
      </c>
      <c r="AO350">
        <v>257.39999999999998</v>
      </c>
      <c r="AP350">
        <v>0</v>
      </c>
      <c r="AQ350">
        <v>0.92</v>
      </c>
      <c r="AR350">
        <v>0</v>
      </c>
      <c r="AS350">
        <v>0</v>
      </c>
      <c r="AT350">
        <v>70</v>
      </c>
      <c r="AU350">
        <v>10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4</v>
      </c>
      <c r="BJ350" t="s">
        <v>105</v>
      </c>
      <c r="BM350">
        <v>0</v>
      </c>
      <c r="BN350">
        <v>0</v>
      </c>
      <c r="BO350" t="s">
        <v>3</v>
      </c>
      <c r="BP350">
        <v>0</v>
      </c>
      <c r="BQ350">
        <v>1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70</v>
      </c>
      <c r="CA350">
        <v>10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11"/>
        <v>45425.99</v>
      </c>
      <c r="CQ350">
        <f t="shared" si="212"/>
        <v>3275.68</v>
      </c>
      <c r="CR350">
        <f>(((((ET350*118))*BB350-((EU350*118))*BS350)+AE350*BS350)*AV350)</f>
        <v>0</v>
      </c>
      <c r="CS350">
        <f t="shared" si="213"/>
        <v>0</v>
      </c>
      <c r="CT350">
        <f t="shared" si="214"/>
        <v>30373.200000000001</v>
      </c>
      <c r="CU350">
        <f t="shared" si="215"/>
        <v>0</v>
      </c>
      <c r="CV350">
        <f t="shared" si="216"/>
        <v>108.56</v>
      </c>
      <c r="CW350">
        <f t="shared" si="217"/>
        <v>0</v>
      </c>
      <c r="CX350">
        <f t="shared" si="218"/>
        <v>0</v>
      </c>
      <c r="CY350">
        <f t="shared" si="219"/>
        <v>28702.673999999999</v>
      </c>
      <c r="CZ350">
        <f t="shared" si="220"/>
        <v>4100.3820000000005</v>
      </c>
      <c r="DC350" t="s">
        <v>3</v>
      </c>
      <c r="DD350" t="s">
        <v>160</v>
      </c>
      <c r="DE350" t="s">
        <v>160</v>
      </c>
      <c r="DF350" t="s">
        <v>160</v>
      </c>
      <c r="DG350" t="s">
        <v>160</v>
      </c>
      <c r="DH350" t="s">
        <v>3</v>
      </c>
      <c r="DI350" t="s">
        <v>160</v>
      </c>
      <c r="DJ350" t="s">
        <v>160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1005</v>
      </c>
      <c r="DV350" t="s">
        <v>18</v>
      </c>
      <c r="DW350" t="s">
        <v>18</v>
      </c>
      <c r="DX350">
        <v>100</v>
      </c>
      <c r="DZ350" t="s">
        <v>3</v>
      </c>
      <c r="EA350" t="s">
        <v>3</v>
      </c>
      <c r="EB350" t="s">
        <v>3</v>
      </c>
      <c r="EC350" t="s">
        <v>3</v>
      </c>
      <c r="EE350">
        <v>75226705</v>
      </c>
      <c r="EF350">
        <v>1</v>
      </c>
      <c r="EG350" t="s">
        <v>21</v>
      </c>
      <c r="EH350">
        <v>0</v>
      </c>
      <c r="EI350" t="s">
        <v>3</v>
      </c>
      <c r="EJ350">
        <v>4</v>
      </c>
      <c r="EK350">
        <v>0</v>
      </c>
      <c r="EL350" t="s">
        <v>22</v>
      </c>
      <c r="EM350" t="s">
        <v>23</v>
      </c>
      <c r="EO350" t="s">
        <v>3</v>
      </c>
      <c r="EQ350">
        <v>0</v>
      </c>
      <c r="ER350">
        <v>285.16000000000003</v>
      </c>
      <c r="ES350">
        <v>27.76</v>
      </c>
      <c r="ET350">
        <v>0</v>
      </c>
      <c r="EU350">
        <v>0</v>
      </c>
      <c r="EV350">
        <v>257.39999999999998</v>
      </c>
      <c r="EW350">
        <v>0.92</v>
      </c>
      <c r="EX350">
        <v>0</v>
      </c>
      <c r="EY350">
        <v>0</v>
      </c>
      <c r="FQ350">
        <v>0</v>
      </c>
      <c r="FR350">
        <f t="shared" si="221"/>
        <v>0</v>
      </c>
      <c r="FS350">
        <v>0</v>
      </c>
      <c r="FX350">
        <v>70</v>
      </c>
      <c r="FY350">
        <v>10</v>
      </c>
      <c r="GA350" t="s">
        <v>3</v>
      </c>
      <c r="GD350">
        <v>0</v>
      </c>
      <c r="GF350">
        <v>-1397754979</v>
      </c>
      <c r="GG350">
        <v>2</v>
      </c>
      <c r="GH350">
        <v>1</v>
      </c>
      <c r="GI350">
        <v>-2</v>
      </c>
      <c r="GJ350">
        <v>0</v>
      </c>
      <c r="GK350">
        <f>ROUND(R350*(R12)/100,2)</f>
        <v>0</v>
      </c>
      <c r="GL350">
        <f t="shared" si="222"/>
        <v>0</v>
      </c>
      <c r="GM350">
        <f t="shared" si="223"/>
        <v>78229.039999999994</v>
      </c>
      <c r="GN350">
        <f t="shared" si="224"/>
        <v>0</v>
      </c>
      <c r="GO350">
        <f t="shared" si="225"/>
        <v>0</v>
      </c>
      <c r="GP350">
        <f t="shared" si="226"/>
        <v>78229.039999999994</v>
      </c>
      <c r="GR350">
        <v>0</v>
      </c>
      <c r="GS350">
        <v>3</v>
      </c>
      <c r="GT350">
        <v>0</v>
      </c>
      <c r="GU350" t="s">
        <v>3</v>
      </c>
      <c r="GV350">
        <f t="shared" si="227"/>
        <v>0</v>
      </c>
      <c r="GW350">
        <v>1</v>
      </c>
      <c r="GX350">
        <f t="shared" si="228"/>
        <v>0</v>
      </c>
      <c r="HA350">
        <v>0</v>
      </c>
      <c r="HB350">
        <v>0</v>
      </c>
      <c r="HC350">
        <f t="shared" si="229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45" x14ac:dyDescent="0.2">
      <c r="A351">
        <v>18</v>
      </c>
      <c r="B351">
        <v>1</v>
      </c>
      <c r="C351">
        <v>62</v>
      </c>
      <c r="E351" t="s">
        <v>172</v>
      </c>
      <c r="F351" t="s">
        <v>25</v>
      </c>
      <c r="G351" t="s">
        <v>26</v>
      </c>
      <c r="H351" t="s">
        <v>27</v>
      </c>
      <c r="I351">
        <f>I350*J351</f>
        <v>-1.593</v>
      </c>
      <c r="J351">
        <v>-1.18</v>
      </c>
      <c r="K351">
        <v>-0.01</v>
      </c>
      <c r="O351">
        <f t="shared" si="197"/>
        <v>-79.38</v>
      </c>
      <c r="P351">
        <f t="shared" si="198"/>
        <v>-79.38</v>
      </c>
      <c r="Q351">
        <f t="shared" si="199"/>
        <v>0</v>
      </c>
      <c r="R351">
        <f t="shared" si="200"/>
        <v>0</v>
      </c>
      <c r="S351">
        <f t="shared" si="201"/>
        <v>0</v>
      </c>
      <c r="T351">
        <f t="shared" si="202"/>
        <v>0</v>
      </c>
      <c r="U351">
        <f t="shared" si="203"/>
        <v>0</v>
      </c>
      <c r="V351">
        <f t="shared" si="204"/>
        <v>0</v>
      </c>
      <c r="W351">
        <f t="shared" si="205"/>
        <v>0</v>
      </c>
      <c r="X351">
        <f t="shared" si="206"/>
        <v>0</v>
      </c>
      <c r="Y351">
        <f t="shared" si="207"/>
        <v>0</v>
      </c>
      <c r="AA351">
        <v>75529128</v>
      </c>
      <c r="AB351">
        <f t="shared" si="208"/>
        <v>49.83</v>
      </c>
      <c r="AC351">
        <f>ROUND((ES351),6)</f>
        <v>49.83</v>
      </c>
      <c r="AD351">
        <f>ROUND((((ET351)-(EU351))+AE351),6)</f>
        <v>0</v>
      </c>
      <c r="AE351">
        <f>ROUND((EU351),6)</f>
        <v>0</v>
      </c>
      <c r="AF351">
        <f>ROUND((EV351),6)</f>
        <v>0</v>
      </c>
      <c r="AG351">
        <f t="shared" si="209"/>
        <v>0</v>
      </c>
      <c r="AH351">
        <f>(EW351)</f>
        <v>0</v>
      </c>
      <c r="AI351">
        <f>(EX351)</f>
        <v>0</v>
      </c>
      <c r="AJ351">
        <f t="shared" si="210"/>
        <v>0</v>
      </c>
      <c r="AK351">
        <v>49.83</v>
      </c>
      <c r="AL351">
        <v>49.83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70</v>
      </c>
      <c r="AU351">
        <v>10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4</v>
      </c>
      <c r="BJ351" t="s">
        <v>28</v>
      </c>
      <c r="BM351">
        <v>0</v>
      </c>
      <c r="BN351">
        <v>0</v>
      </c>
      <c r="BO351" t="s">
        <v>3</v>
      </c>
      <c r="BP351">
        <v>0</v>
      </c>
      <c r="BQ351">
        <v>1</v>
      </c>
      <c r="BR351">
        <v>1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70</v>
      </c>
      <c r="CA351">
        <v>10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11"/>
        <v>-79.38</v>
      </c>
      <c r="CQ351">
        <f t="shared" si="212"/>
        <v>49.83</v>
      </c>
      <c r="CR351">
        <f>((((ET351)*BB351-(EU351)*BS351)+AE351*BS351)*AV351)</f>
        <v>0</v>
      </c>
      <c r="CS351">
        <f t="shared" si="213"/>
        <v>0</v>
      </c>
      <c r="CT351">
        <f t="shared" si="214"/>
        <v>0</v>
      </c>
      <c r="CU351">
        <f t="shared" si="215"/>
        <v>0</v>
      </c>
      <c r="CV351">
        <f t="shared" si="216"/>
        <v>0</v>
      </c>
      <c r="CW351">
        <f t="shared" si="217"/>
        <v>0</v>
      </c>
      <c r="CX351">
        <f t="shared" si="218"/>
        <v>0</v>
      </c>
      <c r="CY351">
        <f t="shared" si="219"/>
        <v>0</v>
      </c>
      <c r="CZ351">
        <f t="shared" si="220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1007</v>
      </c>
      <c r="DV351" t="s">
        <v>27</v>
      </c>
      <c r="DW351" t="s">
        <v>27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75226705</v>
      </c>
      <c r="EF351">
        <v>1</v>
      </c>
      <c r="EG351" t="s">
        <v>21</v>
      </c>
      <c r="EH351">
        <v>0</v>
      </c>
      <c r="EI351" t="s">
        <v>3</v>
      </c>
      <c r="EJ351">
        <v>4</v>
      </c>
      <c r="EK351">
        <v>0</v>
      </c>
      <c r="EL351" t="s">
        <v>22</v>
      </c>
      <c r="EM351" t="s">
        <v>23</v>
      </c>
      <c r="EO351" t="s">
        <v>3</v>
      </c>
      <c r="EQ351">
        <v>0</v>
      </c>
      <c r="ER351">
        <v>49.83</v>
      </c>
      <c r="ES351">
        <v>49.83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f t="shared" si="221"/>
        <v>0</v>
      </c>
      <c r="FS351">
        <v>0</v>
      </c>
      <c r="FX351">
        <v>70</v>
      </c>
      <c r="FY351">
        <v>10</v>
      </c>
      <c r="GA351" t="s">
        <v>3</v>
      </c>
      <c r="GD351">
        <v>0</v>
      </c>
      <c r="GF351">
        <v>973433911</v>
      </c>
      <c r="GG351">
        <v>2</v>
      </c>
      <c r="GH351">
        <v>1</v>
      </c>
      <c r="GI351">
        <v>-2</v>
      </c>
      <c r="GJ351">
        <v>0</v>
      </c>
      <c r="GK351">
        <f>ROUND(R351*(R12)/100,2)</f>
        <v>0</v>
      </c>
      <c r="GL351">
        <f t="shared" si="222"/>
        <v>0</v>
      </c>
      <c r="GM351">
        <f t="shared" si="223"/>
        <v>-79.38</v>
      </c>
      <c r="GN351">
        <f t="shared" si="224"/>
        <v>0</v>
      </c>
      <c r="GO351">
        <f t="shared" si="225"/>
        <v>0</v>
      </c>
      <c r="GP351">
        <f t="shared" si="226"/>
        <v>-79.38</v>
      </c>
      <c r="GR351">
        <v>0</v>
      </c>
      <c r="GS351">
        <v>3</v>
      </c>
      <c r="GT351">
        <v>0</v>
      </c>
      <c r="GU351" t="s">
        <v>3</v>
      </c>
      <c r="GV351">
        <f t="shared" si="227"/>
        <v>0</v>
      </c>
      <c r="GW351">
        <v>1</v>
      </c>
      <c r="GX351">
        <f t="shared" si="228"/>
        <v>0</v>
      </c>
      <c r="HA351">
        <v>0</v>
      </c>
      <c r="HB351">
        <v>0</v>
      </c>
      <c r="HC351">
        <f t="shared" si="229"/>
        <v>0</v>
      </c>
      <c r="HE351" t="s">
        <v>3</v>
      </c>
      <c r="HF351" t="s">
        <v>3</v>
      </c>
      <c r="HM351" t="s">
        <v>160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45" x14ac:dyDescent="0.2">
      <c r="A352">
        <v>17</v>
      </c>
      <c r="B352">
        <v>1</v>
      </c>
      <c r="C352">
        <f>ROW(SmtRes!A65)</f>
        <v>65</v>
      </c>
      <c r="D352">
        <f>ROW(EtalonRes!A65)</f>
        <v>65</v>
      </c>
      <c r="E352" t="s">
        <v>173</v>
      </c>
      <c r="F352" t="s">
        <v>116</v>
      </c>
      <c r="G352" t="s">
        <v>117</v>
      </c>
      <c r="H352" t="s">
        <v>18</v>
      </c>
      <c r="I352">
        <f>ROUND(50.4/100,9)</f>
        <v>0.504</v>
      </c>
      <c r="J352">
        <v>0</v>
      </c>
      <c r="K352">
        <f>ROUND(50.4/100,9)</f>
        <v>0.504</v>
      </c>
      <c r="O352">
        <f t="shared" si="197"/>
        <v>20459.55</v>
      </c>
      <c r="P352">
        <f t="shared" si="198"/>
        <v>991.99</v>
      </c>
      <c r="Q352">
        <f t="shared" si="199"/>
        <v>0</v>
      </c>
      <c r="R352">
        <f t="shared" si="200"/>
        <v>0</v>
      </c>
      <c r="S352">
        <f t="shared" si="201"/>
        <v>19467.560000000001</v>
      </c>
      <c r="T352">
        <f t="shared" si="202"/>
        <v>0</v>
      </c>
      <c r="U352">
        <f t="shared" si="203"/>
        <v>69.582239999999999</v>
      </c>
      <c r="V352">
        <f t="shared" si="204"/>
        <v>0</v>
      </c>
      <c r="W352">
        <f t="shared" si="205"/>
        <v>0</v>
      </c>
      <c r="X352">
        <f t="shared" si="206"/>
        <v>13627.29</v>
      </c>
      <c r="Y352">
        <f t="shared" si="207"/>
        <v>1946.76</v>
      </c>
      <c r="AA352">
        <v>75529128</v>
      </c>
      <c r="AB352">
        <f t="shared" si="208"/>
        <v>40594.36</v>
      </c>
      <c r="AC352">
        <f>ROUND(((ES352*118)),6)</f>
        <v>1968.24</v>
      </c>
      <c r="AD352">
        <f>ROUND(((((ET352*118))-((EU352*118)))+AE352),6)</f>
        <v>0</v>
      </c>
      <c r="AE352">
        <f>ROUND(((EU352*118)),6)</f>
        <v>0</v>
      </c>
      <c r="AF352">
        <f>ROUND(((EV352*118)),6)</f>
        <v>38626.120000000003</v>
      </c>
      <c r="AG352">
        <f t="shared" si="209"/>
        <v>0</v>
      </c>
      <c r="AH352">
        <f>((EW352*118))</f>
        <v>138.06</v>
      </c>
      <c r="AI352">
        <f>((EX352*118))</f>
        <v>0</v>
      </c>
      <c r="AJ352">
        <f t="shared" si="210"/>
        <v>0</v>
      </c>
      <c r="AK352">
        <v>344.02</v>
      </c>
      <c r="AL352">
        <v>16.68</v>
      </c>
      <c r="AM352">
        <v>0</v>
      </c>
      <c r="AN352">
        <v>0</v>
      </c>
      <c r="AO352">
        <v>327.33999999999997</v>
      </c>
      <c r="AP352">
        <v>0</v>
      </c>
      <c r="AQ352">
        <v>1.17</v>
      </c>
      <c r="AR352">
        <v>0</v>
      </c>
      <c r="AS352">
        <v>0</v>
      </c>
      <c r="AT352">
        <v>70</v>
      </c>
      <c r="AU352">
        <v>10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4</v>
      </c>
      <c r="BJ352" t="s">
        <v>118</v>
      </c>
      <c r="BM352">
        <v>0</v>
      </c>
      <c r="BN352">
        <v>0</v>
      </c>
      <c r="BO352" t="s">
        <v>3</v>
      </c>
      <c r="BP352">
        <v>0</v>
      </c>
      <c r="BQ352">
        <v>1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70</v>
      </c>
      <c r="CA352">
        <v>10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11"/>
        <v>20459.550000000003</v>
      </c>
      <c r="CQ352">
        <f t="shared" si="212"/>
        <v>1968.24</v>
      </c>
      <c r="CR352">
        <f>(((((ET352*118))*BB352-((EU352*118))*BS352)+AE352*BS352)*AV352)</f>
        <v>0</v>
      </c>
      <c r="CS352">
        <f t="shared" si="213"/>
        <v>0</v>
      </c>
      <c r="CT352">
        <f t="shared" si="214"/>
        <v>38626.120000000003</v>
      </c>
      <c r="CU352">
        <f t="shared" si="215"/>
        <v>0</v>
      </c>
      <c r="CV352">
        <f t="shared" si="216"/>
        <v>138.06</v>
      </c>
      <c r="CW352">
        <f t="shared" si="217"/>
        <v>0</v>
      </c>
      <c r="CX352">
        <f t="shared" si="218"/>
        <v>0</v>
      </c>
      <c r="CY352">
        <f t="shared" si="219"/>
        <v>13627.292000000001</v>
      </c>
      <c r="CZ352">
        <f t="shared" si="220"/>
        <v>1946.7560000000001</v>
      </c>
      <c r="DC352" t="s">
        <v>3</v>
      </c>
      <c r="DD352" t="s">
        <v>160</v>
      </c>
      <c r="DE352" t="s">
        <v>160</v>
      </c>
      <c r="DF352" t="s">
        <v>160</v>
      </c>
      <c r="DG352" t="s">
        <v>160</v>
      </c>
      <c r="DH352" t="s">
        <v>3</v>
      </c>
      <c r="DI352" t="s">
        <v>160</v>
      </c>
      <c r="DJ352" t="s">
        <v>160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1005</v>
      </c>
      <c r="DV352" t="s">
        <v>18</v>
      </c>
      <c r="DW352" t="s">
        <v>18</v>
      </c>
      <c r="DX352">
        <v>100</v>
      </c>
      <c r="DZ352" t="s">
        <v>3</v>
      </c>
      <c r="EA352" t="s">
        <v>3</v>
      </c>
      <c r="EB352" t="s">
        <v>3</v>
      </c>
      <c r="EC352" t="s">
        <v>3</v>
      </c>
      <c r="EE352">
        <v>75226705</v>
      </c>
      <c r="EF352">
        <v>1</v>
      </c>
      <c r="EG352" t="s">
        <v>21</v>
      </c>
      <c r="EH352">
        <v>0</v>
      </c>
      <c r="EI352" t="s">
        <v>3</v>
      </c>
      <c r="EJ352">
        <v>4</v>
      </c>
      <c r="EK352">
        <v>0</v>
      </c>
      <c r="EL352" t="s">
        <v>22</v>
      </c>
      <c r="EM352" t="s">
        <v>23</v>
      </c>
      <c r="EO352" t="s">
        <v>3</v>
      </c>
      <c r="EQ352">
        <v>0</v>
      </c>
      <c r="ER352">
        <v>344.02</v>
      </c>
      <c r="ES352">
        <v>16.68</v>
      </c>
      <c r="ET352">
        <v>0</v>
      </c>
      <c r="EU352">
        <v>0</v>
      </c>
      <c r="EV352">
        <v>327.33999999999997</v>
      </c>
      <c r="EW352">
        <v>1.17</v>
      </c>
      <c r="EX352">
        <v>0</v>
      </c>
      <c r="EY352">
        <v>0</v>
      </c>
      <c r="FQ352">
        <v>0</v>
      </c>
      <c r="FR352">
        <f t="shared" si="221"/>
        <v>0</v>
      </c>
      <c r="FS352">
        <v>0</v>
      </c>
      <c r="FX352">
        <v>70</v>
      </c>
      <c r="FY352">
        <v>10</v>
      </c>
      <c r="GA352" t="s">
        <v>3</v>
      </c>
      <c r="GD352">
        <v>0</v>
      </c>
      <c r="GF352">
        <v>-445175077</v>
      </c>
      <c r="GG352">
        <v>2</v>
      </c>
      <c r="GH352">
        <v>1</v>
      </c>
      <c r="GI352">
        <v>-2</v>
      </c>
      <c r="GJ352">
        <v>0</v>
      </c>
      <c r="GK352">
        <f>ROUND(R352*(R12)/100,2)</f>
        <v>0</v>
      </c>
      <c r="GL352">
        <f t="shared" si="222"/>
        <v>0</v>
      </c>
      <c r="GM352">
        <f t="shared" si="223"/>
        <v>36033.599999999999</v>
      </c>
      <c r="GN352">
        <f t="shared" si="224"/>
        <v>0</v>
      </c>
      <c r="GO352">
        <f t="shared" si="225"/>
        <v>0</v>
      </c>
      <c r="GP352">
        <f t="shared" si="226"/>
        <v>36033.599999999999</v>
      </c>
      <c r="GR352">
        <v>0</v>
      </c>
      <c r="GS352">
        <v>3</v>
      </c>
      <c r="GT352">
        <v>0</v>
      </c>
      <c r="GU352" t="s">
        <v>3</v>
      </c>
      <c r="GV352">
        <f t="shared" si="227"/>
        <v>0</v>
      </c>
      <c r="GW352">
        <v>1</v>
      </c>
      <c r="GX352">
        <f t="shared" si="228"/>
        <v>0</v>
      </c>
      <c r="HA352">
        <v>0</v>
      </c>
      <c r="HB352">
        <v>0</v>
      </c>
      <c r="HC352">
        <f t="shared" si="229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45" x14ac:dyDescent="0.2">
      <c r="A353">
        <v>18</v>
      </c>
      <c r="B353">
        <v>1</v>
      </c>
      <c r="C353">
        <v>65</v>
      </c>
      <c r="E353" t="s">
        <v>174</v>
      </c>
      <c r="F353" t="s">
        <v>25</v>
      </c>
      <c r="G353" t="s">
        <v>26</v>
      </c>
      <c r="H353" t="s">
        <v>27</v>
      </c>
      <c r="I353">
        <f>I352*J353</f>
        <v>-0.59472000000000003</v>
      </c>
      <c r="J353">
        <v>-1.18</v>
      </c>
      <c r="K353">
        <v>-0.01</v>
      </c>
      <c r="O353">
        <f t="shared" si="197"/>
        <v>-29.63</v>
      </c>
      <c r="P353">
        <f t="shared" si="198"/>
        <v>-29.63</v>
      </c>
      <c r="Q353">
        <f t="shared" si="199"/>
        <v>0</v>
      </c>
      <c r="R353">
        <f t="shared" si="200"/>
        <v>0</v>
      </c>
      <c r="S353">
        <f t="shared" si="201"/>
        <v>0</v>
      </c>
      <c r="T353">
        <f t="shared" si="202"/>
        <v>0</v>
      </c>
      <c r="U353">
        <f t="shared" si="203"/>
        <v>0</v>
      </c>
      <c r="V353">
        <f t="shared" si="204"/>
        <v>0</v>
      </c>
      <c r="W353">
        <f t="shared" si="205"/>
        <v>0</v>
      </c>
      <c r="X353">
        <f t="shared" si="206"/>
        <v>0</v>
      </c>
      <c r="Y353">
        <f t="shared" si="207"/>
        <v>0</v>
      </c>
      <c r="AA353">
        <v>75529128</v>
      </c>
      <c r="AB353">
        <f t="shared" si="208"/>
        <v>49.83</v>
      </c>
      <c r="AC353">
        <f>ROUND((ES353),6)</f>
        <v>49.83</v>
      </c>
      <c r="AD353">
        <f>ROUND((((ET353)-(EU353))+AE353),6)</f>
        <v>0</v>
      </c>
      <c r="AE353">
        <f>ROUND((EU353),6)</f>
        <v>0</v>
      </c>
      <c r="AF353">
        <f>ROUND((EV353),6)</f>
        <v>0</v>
      </c>
      <c r="AG353">
        <f t="shared" si="209"/>
        <v>0</v>
      </c>
      <c r="AH353">
        <f>(EW353)</f>
        <v>0</v>
      </c>
      <c r="AI353">
        <f>(EX353)</f>
        <v>0</v>
      </c>
      <c r="AJ353">
        <f t="shared" si="210"/>
        <v>0</v>
      </c>
      <c r="AK353">
        <v>49.83</v>
      </c>
      <c r="AL353">
        <v>49.83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70</v>
      </c>
      <c r="AU353">
        <v>10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4</v>
      </c>
      <c r="BJ353" t="s">
        <v>28</v>
      </c>
      <c r="BM353">
        <v>0</v>
      </c>
      <c r="BN353">
        <v>0</v>
      </c>
      <c r="BO353" t="s">
        <v>3</v>
      </c>
      <c r="BP353">
        <v>0</v>
      </c>
      <c r="BQ353">
        <v>1</v>
      </c>
      <c r="BR353">
        <v>1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70</v>
      </c>
      <c r="CA353">
        <v>10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11"/>
        <v>-29.63</v>
      </c>
      <c r="CQ353">
        <f t="shared" si="212"/>
        <v>49.83</v>
      </c>
      <c r="CR353">
        <f>((((ET353)*BB353-(EU353)*BS353)+AE353*BS353)*AV353)</f>
        <v>0</v>
      </c>
      <c r="CS353">
        <f t="shared" si="213"/>
        <v>0</v>
      </c>
      <c r="CT353">
        <f t="shared" si="214"/>
        <v>0</v>
      </c>
      <c r="CU353">
        <f t="shared" si="215"/>
        <v>0</v>
      </c>
      <c r="CV353">
        <f t="shared" si="216"/>
        <v>0</v>
      </c>
      <c r="CW353">
        <f t="shared" si="217"/>
        <v>0</v>
      </c>
      <c r="CX353">
        <f t="shared" si="218"/>
        <v>0</v>
      </c>
      <c r="CY353">
        <f t="shared" si="219"/>
        <v>0</v>
      </c>
      <c r="CZ353">
        <f t="shared" si="220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1007</v>
      </c>
      <c r="DV353" t="s">
        <v>27</v>
      </c>
      <c r="DW353" t="s">
        <v>27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75226705</v>
      </c>
      <c r="EF353">
        <v>1</v>
      </c>
      <c r="EG353" t="s">
        <v>21</v>
      </c>
      <c r="EH353">
        <v>0</v>
      </c>
      <c r="EI353" t="s">
        <v>3</v>
      </c>
      <c r="EJ353">
        <v>4</v>
      </c>
      <c r="EK353">
        <v>0</v>
      </c>
      <c r="EL353" t="s">
        <v>22</v>
      </c>
      <c r="EM353" t="s">
        <v>23</v>
      </c>
      <c r="EO353" t="s">
        <v>3</v>
      </c>
      <c r="EQ353">
        <v>0</v>
      </c>
      <c r="ER353">
        <v>49.83</v>
      </c>
      <c r="ES353">
        <v>49.83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f t="shared" si="221"/>
        <v>0</v>
      </c>
      <c r="FS353">
        <v>0</v>
      </c>
      <c r="FX353">
        <v>70</v>
      </c>
      <c r="FY353">
        <v>10</v>
      </c>
      <c r="GA353" t="s">
        <v>3</v>
      </c>
      <c r="GD353">
        <v>0</v>
      </c>
      <c r="GF353">
        <v>973433911</v>
      </c>
      <c r="GG353">
        <v>2</v>
      </c>
      <c r="GH353">
        <v>1</v>
      </c>
      <c r="GI353">
        <v>-2</v>
      </c>
      <c r="GJ353">
        <v>0</v>
      </c>
      <c r="GK353">
        <f>ROUND(R353*(R12)/100,2)</f>
        <v>0</v>
      </c>
      <c r="GL353">
        <f t="shared" si="222"/>
        <v>0</v>
      </c>
      <c r="GM353">
        <f t="shared" si="223"/>
        <v>-29.63</v>
      </c>
      <c r="GN353">
        <f t="shared" si="224"/>
        <v>0</v>
      </c>
      <c r="GO353">
        <f t="shared" si="225"/>
        <v>0</v>
      </c>
      <c r="GP353">
        <f t="shared" si="226"/>
        <v>-29.63</v>
      </c>
      <c r="GR353">
        <v>0</v>
      </c>
      <c r="GS353">
        <v>3</v>
      </c>
      <c r="GT353">
        <v>0</v>
      </c>
      <c r="GU353" t="s">
        <v>3</v>
      </c>
      <c r="GV353">
        <f t="shared" si="227"/>
        <v>0</v>
      </c>
      <c r="GW353">
        <v>1</v>
      </c>
      <c r="GX353">
        <f t="shared" si="228"/>
        <v>0</v>
      </c>
      <c r="HA353">
        <v>0</v>
      </c>
      <c r="HB353">
        <v>0</v>
      </c>
      <c r="HC353">
        <f t="shared" si="229"/>
        <v>0</v>
      </c>
      <c r="HE353" t="s">
        <v>3</v>
      </c>
      <c r="HF353" t="s">
        <v>3</v>
      </c>
      <c r="HM353" t="s">
        <v>160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45" x14ac:dyDescent="0.2">
      <c r="A354">
        <v>17</v>
      </c>
      <c r="B354">
        <v>1</v>
      </c>
      <c r="C354">
        <f>ROW(SmtRes!A68)</f>
        <v>68</v>
      </c>
      <c r="D354">
        <f>ROW(EtalonRes!A68)</f>
        <v>68</v>
      </c>
      <c r="E354" t="s">
        <v>175</v>
      </c>
      <c r="F354" t="s">
        <v>111</v>
      </c>
      <c r="G354" t="s">
        <v>112</v>
      </c>
      <c r="H354" t="s">
        <v>18</v>
      </c>
      <c r="I354">
        <f>ROUND(172.3/100,9)</f>
        <v>1.7230000000000001</v>
      </c>
      <c r="J354">
        <v>0</v>
      </c>
      <c r="K354">
        <f>ROUND(172.3/100,9)</f>
        <v>1.7230000000000001</v>
      </c>
      <c r="O354">
        <f t="shared" si="197"/>
        <v>54945.61</v>
      </c>
      <c r="P354">
        <f t="shared" si="198"/>
        <v>8870.59</v>
      </c>
      <c r="Q354">
        <f t="shared" si="199"/>
        <v>0</v>
      </c>
      <c r="R354">
        <f t="shared" si="200"/>
        <v>0</v>
      </c>
      <c r="S354">
        <f t="shared" si="201"/>
        <v>46075.02</v>
      </c>
      <c r="T354">
        <f t="shared" si="202"/>
        <v>0</v>
      </c>
      <c r="U354">
        <f t="shared" si="203"/>
        <v>164.68434000000002</v>
      </c>
      <c r="V354">
        <f t="shared" si="204"/>
        <v>0</v>
      </c>
      <c r="W354">
        <f t="shared" si="205"/>
        <v>0</v>
      </c>
      <c r="X354">
        <f t="shared" si="206"/>
        <v>32252.51</v>
      </c>
      <c r="Y354">
        <f t="shared" si="207"/>
        <v>4607.5</v>
      </c>
      <c r="AA354">
        <v>75529128</v>
      </c>
      <c r="AB354">
        <f t="shared" si="208"/>
        <v>31889.5</v>
      </c>
      <c r="AC354">
        <f>ROUND(((ES354*118)),6)</f>
        <v>5148.34</v>
      </c>
      <c r="AD354">
        <f>ROUND(((((ET354*118))-((EU354*118)))+AE354),6)</f>
        <v>0</v>
      </c>
      <c r="AE354">
        <f>ROUND(((EU354*118)),6)</f>
        <v>0</v>
      </c>
      <c r="AF354">
        <f>ROUND(((EV354*118)),6)</f>
        <v>26741.16</v>
      </c>
      <c r="AG354">
        <f t="shared" si="209"/>
        <v>0</v>
      </c>
      <c r="AH354">
        <f>((EW354*118))</f>
        <v>95.580000000000013</v>
      </c>
      <c r="AI354">
        <f>((EX354*118))</f>
        <v>0</v>
      </c>
      <c r="AJ354">
        <f t="shared" si="210"/>
        <v>0</v>
      </c>
      <c r="AK354">
        <v>270.25</v>
      </c>
      <c r="AL354">
        <v>43.63</v>
      </c>
      <c r="AM354">
        <v>0</v>
      </c>
      <c r="AN354">
        <v>0</v>
      </c>
      <c r="AO354">
        <v>226.62</v>
      </c>
      <c r="AP354">
        <v>0</v>
      </c>
      <c r="AQ354">
        <v>0.81</v>
      </c>
      <c r="AR354">
        <v>0</v>
      </c>
      <c r="AS354">
        <v>0</v>
      </c>
      <c r="AT354">
        <v>70</v>
      </c>
      <c r="AU354">
        <v>10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4</v>
      </c>
      <c r="BJ354" t="s">
        <v>113</v>
      </c>
      <c r="BM354">
        <v>0</v>
      </c>
      <c r="BN354">
        <v>0</v>
      </c>
      <c r="BO354" t="s">
        <v>3</v>
      </c>
      <c r="BP354">
        <v>0</v>
      </c>
      <c r="BQ354">
        <v>1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70</v>
      </c>
      <c r="CA354">
        <v>10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11"/>
        <v>54945.61</v>
      </c>
      <c r="CQ354">
        <f t="shared" si="212"/>
        <v>5148.34</v>
      </c>
      <c r="CR354">
        <f>(((((ET354*118))*BB354-((EU354*118))*BS354)+AE354*BS354)*AV354)</f>
        <v>0</v>
      </c>
      <c r="CS354">
        <f t="shared" si="213"/>
        <v>0</v>
      </c>
      <c r="CT354">
        <f t="shared" si="214"/>
        <v>26741.16</v>
      </c>
      <c r="CU354">
        <f t="shared" si="215"/>
        <v>0</v>
      </c>
      <c r="CV354">
        <f t="shared" si="216"/>
        <v>95.580000000000013</v>
      </c>
      <c r="CW354">
        <f t="shared" si="217"/>
        <v>0</v>
      </c>
      <c r="CX354">
        <f t="shared" si="218"/>
        <v>0</v>
      </c>
      <c r="CY354">
        <f t="shared" si="219"/>
        <v>32252.513999999999</v>
      </c>
      <c r="CZ354">
        <f t="shared" si="220"/>
        <v>4607.5019999999995</v>
      </c>
      <c r="DC354" t="s">
        <v>3</v>
      </c>
      <c r="DD354" t="s">
        <v>160</v>
      </c>
      <c r="DE354" t="s">
        <v>160</v>
      </c>
      <c r="DF354" t="s">
        <v>160</v>
      </c>
      <c r="DG354" t="s">
        <v>160</v>
      </c>
      <c r="DH354" t="s">
        <v>3</v>
      </c>
      <c r="DI354" t="s">
        <v>160</v>
      </c>
      <c r="DJ354" t="s">
        <v>160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1005</v>
      </c>
      <c r="DV354" t="s">
        <v>18</v>
      </c>
      <c r="DW354" t="s">
        <v>18</v>
      </c>
      <c r="DX354">
        <v>100</v>
      </c>
      <c r="DZ354" t="s">
        <v>3</v>
      </c>
      <c r="EA354" t="s">
        <v>3</v>
      </c>
      <c r="EB354" t="s">
        <v>3</v>
      </c>
      <c r="EC354" t="s">
        <v>3</v>
      </c>
      <c r="EE354">
        <v>75226705</v>
      </c>
      <c r="EF354">
        <v>1</v>
      </c>
      <c r="EG354" t="s">
        <v>21</v>
      </c>
      <c r="EH354">
        <v>0</v>
      </c>
      <c r="EI354" t="s">
        <v>3</v>
      </c>
      <c r="EJ354">
        <v>4</v>
      </c>
      <c r="EK354">
        <v>0</v>
      </c>
      <c r="EL354" t="s">
        <v>22</v>
      </c>
      <c r="EM354" t="s">
        <v>23</v>
      </c>
      <c r="EO354" t="s">
        <v>3</v>
      </c>
      <c r="EQ354">
        <v>0</v>
      </c>
      <c r="ER354">
        <v>270.25</v>
      </c>
      <c r="ES354">
        <v>43.63</v>
      </c>
      <c r="ET354">
        <v>0</v>
      </c>
      <c r="EU354">
        <v>0</v>
      </c>
      <c r="EV354">
        <v>226.62</v>
      </c>
      <c r="EW354">
        <v>0.81</v>
      </c>
      <c r="EX354">
        <v>0</v>
      </c>
      <c r="EY354">
        <v>0</v>
      </c>
      <c r="FQ354">
        <v>0</v>
      </c>
      <c r="FR354">
        <f t="shared" si="221"/>
        <v>0</v>
      </c>
      <c r="FS354">
        <v>0</v>
      </c>
      <c r="FX354">
        <v>70</v>
      </c>
      <c r="FY354">
        <v>10</v>
      </c>
      <c r="GA354" t="s">
        <v>3</v>
      </c>
      <c r="GD354">
        <v>0</v>
      </c>
      <c r="GF354">
        <v>-1148644166</v>
      </c>
      <c r="GG354">
        <v>2</v>
      </c>
      <c r="GH354">
        <v>1</v>
      </c>
      <c r="GI354">
        <v>-2</v>
      </c>
      <c r="GJ354">
        <v>0</v>
      </c>
      <c r="GK354">
        <f>ROUND(R354*(R12)/100,2)</f>
        <v>0</v>
      </c>
      <c r="GL354">
        <f t="shared" si="222"/>
        <v>0</v>
      </c>
      <c r="GM354">
        <f t="shared" si="223"/>
        <v>91805.62</v>
      </c>
      <c r="GN354">
        <f t="shared" si="224"/>
        <v>0</v>
      </c>
      <c r="GO354">
        <f t="shared" si="225"/>
        <v>0</v>
      </c>
      <c r="GP354">
        <f t="shared" si="226"/>
        <v>91805.62</v>
      </c>
      <c r="GR354">
        <v>0</v>
      </c>
      <c r="GS354">
        <v>3</v>
      </c>
      <c r="GT354">
        <v>0</v>
      </c>
      <c r="GU354" t="s">
        <v>3</v>
      </c>
      <c r="GV354">
        <f t="shared" si="227"/>
        <v>0</v>
      </c>
      <c r="GW354">
        <v>1</v>
      </c>
      <c r="GX354">
        <f t="shared" si="228"/>
        <v>0</v>
      </c>
      <c r="HA354">
        <v>0</v>
      </c>
      <c r="HB354">
        <v>0</v>
      </c>
      <c r="HC354">
        <f t="shared" si="229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45" x14ac:dyDescent="0.2">
      <c r="A355">
        <v>18</v>
      </c>
      <c r="B355">
        <v>1</v>
      </c>
      <c r="C355">
        <v>68</v>
      </c>
      <c r="E355" t="s">
        <v>176</v>
      </c>
      <c r="F355" t="s">
        <v>25</v>
      </c>
      <c r="G355" t="s">
        <v>26</v>
      </c>
      <c r="H355" t="s">
        <v>27</v>
      </c>
      <c r="I355">
        <f>I354*J355</f>
        <v>-2.0331399999999999</v>
      </c>
      <c r="J355">
        <v>-1.18</v>
      </c>
      <c r="K355">
        <v>-0.01</v>
      </c>
      <c r="O355">
        <f t="shared" si="197"/>
        <v>-101.31</v>
      </c>
      <c r="P355">
        <f t="shared" si="198"/>
        <v>-101.31</v>
      </c>
      <c r="Q355">
        <f t="shared" si="199"/>
        <v>0</v>
      </c>
      <c r="R355">
        <f t="shared" si="200"/>
        <v>0</v>
      </c>
      <c r="S355">
        <f t="shared" si="201"/>
        <v>0</v>
      </c>
      <c r="T355">
        <f t="shared" si="202"/>
        <v>0</v>
      </c>
      <c r="U355">
        <f t="shared" si="203"/>
        <v>0</v>
      </c>
      <c r="V355">
        <f t="shared" si="204"/>
        <v>0</v>
      </c>
      <c r="W355">
        <f t="shared" si="205"/>
        <v>0</v>
      </c>
      <c r="X355">
        <f t="shared" si="206"/>
        <v>0</v>
      </c>
      <c r="Y355">
        <f t="shared" si="207"/>
        <v>0</v>
      </c>
      <c r="AA355">
        <v>75529128</v>
      </c>
      <c r="AB355">
        <f t="shared" si="208"/>
        <v>49.83</v>
      </c>
      <c r="AC355">
        <f>ROUND((ES355),6)</f>
        <v>49.83</v>
      </c>
      <c r="AD355">
        <f>ROUND((((ET355)-(EU355))+AE355),6)</f>
        <v>0</v>
      </c>
      <c r="AE355">
        <f>ROUND((EU355),6)</f>
        <v>0</v>
      </c>
      <c r="AF355">
        <f>ROUND((EV355),6)</f>
        <v>0</v>
      </c>
      <c r="AG355">
        <f t="shared" si="209"/>
        <v>0</v>
      </c>
      <c r="AH355">
        <f>(EW355)</f>
        <v>0</v>
      </c>
      <c r="AI355">
        <f>(EX355)</f>
        <v>0</v>
      </c>
      <c r="AJ355">
        <f t="shared" si="210"/>
        <v>0</v>
      </c>
      <c r="AK355">
        <v>49.83</v>
      </c>
      <c r="AL355">
        <v>49.83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70</v>
      </c>
      <c r="AU355">
        <v>10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4</v>
      </c>
      <c r="BJ355" t="s">
        <v>28</v>
      </c>
      <c r="BM355">
        <v>0</v>
      </c>
      <c r="BN355">
        <v>0</v>
      </c>
      <c r="BO355" t="s">
        <v>3</v>
      </c>
      <c r="BP355">
        <v>0</v>
      </c>
      <c r="BQ355">
        <v>1</v>
      </c>
      <c r="BR355">
        <v>1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70</v>
      </c>
      <c r="CA355">
        <v>10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11"/>
        <v>-101.31</v>
      </c>
      <c r="CQ355">
        <f t="shared" si="212"/>
        <v>49.83</v>
      </c>
      <c r="CR355">
        <f>((((ET355)*BB355-(EU355)*BS355)+AE355*BS355)*AV355)</f>
        <v>0</v>
      </c>
      <c r="CS355">
        <f t="shared" si="213"/>
        <v>0</v>
      </c>
      <c r="CT355">
        <f t="shared" si="214"/>
        <v>0</v>
      </c>
      <c r="CU355">
        <f t="shared" si="215"/>
        <v>0</v>
      </c>
      <c r="CV355">
        <f t="shared" si="216"/>
        <v>0</v>
      </c>
      <c r="CW355">
        <f t="shared" si="217"/>
        <v>0</v>
      </c>
      <c r="CX355">
        <f t="shared" si="218"/>
        <v>0</v>
      </c>
      <c r="CY355">
        <f t="shared" si="219"/>
        <v>0</v>
      </c>
      <c r="CZ355">
        <f t="shared" si="220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1007</v>
      </c>
      <c r="DV355" t="s">
        <v>27</v>
      </c>
      <c r="DW355" t="s">
        <v>27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75226705</v>
      </c>
      <c r="EF355">
        <v>1</v>
      </c>
      <c r="EG355" t="s">
        <v>21</v>
      </c>
      <c r="EH355">
        <v>0</v>
      </c>
      <c r="EI355" t="s">
        <v>3</v>
      </c>
      <c r="EJ355">
        <v>4</v>
      </c>
      <c r="EK355">
        <v>0</v>
      </c>
      <c r="EL355" t="s">
        <v>22</v>
      </c>
      <c r="EM355" t="s">
        <v>23</v>
      </c>
      <c r="EO355" t="s">
        <v>3</v>
      </c>
      <c r="EQ355">
        <v>0</v>
      </c>
      <c r="ER355">
        <v>49.83</v>
      </c>
      <c r="ES355">
        <v>49.83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f t="shared" si="221"/>
        <v>0</v>
      </c>
      <c r="FS355">
        <v>0</v>
      </c>
      <c r="FX355">
        <v>70</v>
      </c>
      <c r="FY355">
        <v>10</v>
      </c>
      <c r="GA355" t="s">
        <v>3</v>
      </c>
      <c r="GD355">
        <v>0</v>
      </c>
      <c r="GF355">
        <v>973433911</v>
      </c>
      <c r="GG355">
        <v>2</v>
      </c>
      <c r="GH355">
        <v>1</v>
      </c>
      <c r="GI355">
        <v>-2</v>
      </c>
      <c r="GJ355">
        <v>0</v>
      </c>
      <c r="GK355">
        <f>ROUND(R355*(R12)/100,2)</f>
        <v>0</v>
      </c>
      <c r="GL355">
        <f t="shared" si="222"/>
        <v>0</v>
      </c>
      <c r="GM355">
        <f t="shared" si="223"/>
        <v>-101.31</v>
      </c>
      <c r="GN355">
        <f t="shared" si="224"/>
        <v>0</v>
      </c>
      <c r="GO355">
        <f t="shared" si="225"/>
        <v>0</v>
      </c>
      <c r="GP355">
        <f t="shared" si="226"/>
        <v>-101.31</v>
      </c>
      <c r="GR355">
        <v>0</v>
      </c>
      <c r="GS355">
        <v>3</v>
      </c>
      <c r="GT355">
        <v>0</v>
      </c>
      <c r="GU355" t="s">
        <v>3</v>
      </c>
      <c r="GV355">
        <f t="shared" si="227"/>
        <v>0</v>
      </c>
      <c r="GW355">
        <v>1</v>
      </c>
      <c r="GX355">
        <f t="shared" si="228"/>
        <v>0</v>
      </c>
      <c r="HA355">
        <v>0</v>
      </c>
      <c r="HB355">
        <v>0</v>
      </c>
      <c r="HC355">
        <f t="shared" si="229"/>
        <v>0</v>
      </c>
      <c r="HE355" t="s">
        <v>3</v>
      </c>
      <c r="HF355" t="s">
        <v>3</v>
      </c>
      <c r="HM355" t="s">
        <v>160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45" x14ac:dyDescent="0.2">
      <c r="A356">
        <v>17</v>
      </c>
      <c r="B356">
        <v>1</v>
      </c>
      <c r="C356">
        <f>ROW(SmtRes!A71)</f>
        <v>71</v>
      </c>
      <c r="D356">
        <f>ROW(EtalonRes!A71)</f>
        <v>71</v>
      </c>
      <c r="E356" t="s">
        <v>177</v>
      </c>
      <c r="F356" t="s">
        <v>103</v>
      </c>
      <c r="G356" t="s">
        <v>178</v>
      </c>
      <c r="H356" t="s">
        <v>18</v>
      </c>
      <c r="I356">
        <f>ROUND(45.9/100,9)</f>
        <v>0.45900000000000002</v>
      </c>
      <c r="J356">
        <v>0</v>
      </c>
      <c r="K356">
        <f>ROUND(45.9/100,9)</f>
        <v>0.45900000000000002</v>
      </c>
      <c r="O356">
        <f t="shared" si="197"/>
        <v>15444.84</v>
      </c>
      <c r="P356">
        <f t="shared" si="198"/>
        <v>1503.54</v>
      </c>
      <c r="Q356">
        <f t="shared" si="199"/>
        <v>0</v>
      </c>
      <c r="R356">
        <f t="shared" si="200"/>
        <v>0</v>
      </c>
      <c r="S356">
        <f t="shared" si="201"/>
        <v>13941.3</v>
      </c>
      <c r="T356">
        <f t="shared" si="202"/>
        <v>0</v>
      </c>
      <c r="U356">
        <f t="shared" si="203"/>
        <v>49.829040000000006</v>
      </c>
      <c r="V356">
        <f t="shared" si="204"/>
        <v>0</v>
      </c>
      <c r="W356">
        <f t="shared" si="205"/>
        <v>0</v>
      </c>
      <c r="X356">
        <f t="shared" si="206"/>
        <v>9758.91</v>
      </c>
      <c r="Y356">
        <f t="shared" si="207"/>
        <v>1394.13</v>
      </c>
      <c r="AA356">
        <v>75529128</v>
      </c>
      <c r="AB356">
        <f t="shared" si="208"/>
        <v>33648.879999999997</v>
      </c>
      <c r="AC356">
        <f>ROUND(((ES356*118)),6)</f>
        <v>3275.68</v>
      </c>
      <c r="AD356">
        <f>ROUND(((((ET356*118))-((EU356*118)))+AE356),6)</f>
        <v>0</v>
      </c>
      <c r="AE356">
        <f>ROUND(((EU356*118)),6)</f>
        <v>0</v>
      </c>
      <c r="AF356">
        <f>ROUND(((EV356*118)),6)</f>
        <v>30373.200000000001</v>
      </c>
      <c r="AG356">
        <f t="shared" si="209"/>
        <v>0</v>
      </c>
      <c r="AH356">
        <f>((EW356*118))</f>
        <v>108.56</v>
      </c>
      <c r="AI356">
        <f>((EX356*118))</f>
        <v>0</v>
      </c>
      <c r="AJ356">
        <f t="shared" si="210"/>
        <v>0</v>
      </c>
      <c r="AK356">
        <v>285.16000000000003</v>
      </c>
      <c r="AL356">
        <v>27.76</v>
      </c>
      <c r="AM356">
        <v>0</v>
      </c>
      <c r="AN356">
        <v>0</v>
      </c>
      <c r="AO356">
        <v>257.39999999999998</v>
      </c>
      <c r="AP356">
        <v>0</v>
      </c>
      <c r="AQ356">
        <v>0.92</v>
      </c>
      <c r="AR356">
        <v>0</v>
      </c>
      <c r="AS356">
        <v>0</v>
      </c>
      <c r="AT356">
        <v>70</v>
      </c>
      <c r="AU356">
        <v>10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4</v>
      </c>
      <c r="BJ356" t="s">
        <v>105</v>
      </c>
      <c r="BM356">
        <v>0</v>
      </c>
      <c r="BN356">
        <v>0</v>
      </c>
      <c r="BO356" t="s">
        <v>3</v>
      </c>
      <c r="BP356">
        <v>0</v>
      </c>
      <c r="BQ356">
        <v>1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70</v>
      </c>
      <c r="CA356">
        <v>10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211"/>
        <v>15444.84</v>
      </c>
      <c r="CQ356">
        <f t="shared" si="212"/>
        <v>3275.68</v>
      </c>
      <c r="CR356">
        <f>(((((ET356*118))*BB356-((EU356*118))*BS356)+AE356*BS356)*AV356)</f>
        <v>0</v>
      </c>
      <c r="CS356">
        <f t="shared" si="213"/>
        <v>0</v>
      </c>
      <c r="CT356">
        <f t="shared" si="214"/>
        <v>30373.200000000001</v>
      </c>
      <c r="CU356">
        <f t="shared" si="215"/>
        <v>0</v>
      </c>
      <c r="CV356">
        <f t="shared" si="216"/>
        <v>108.56</v>
      </c>
      <c r="CW356">
        <f t="shared" si="217"/>
        <v>0</v>
      </c>
      <c r="CX356">
        <f t="shared" si="218"/>
        <v>0</v>
      </c>
      <c r="CY356">
        <f t="shared" si="219"/>
        <v>9758.91</v>
      </c>
      <c r="CZ356">
        <f t="shared" si="220"/>
        <v>1394.13</v>
      </c>
      <c r="DC356" t="s">
        <v>3</v>
      </c>
      <c r="DD356" t="s">
        <v>160</v>
      </c>
      <c r="DE356" t="s">
        <v>160</v>
      </c>
      <c r="DF356" t="s">
        <v>160</v>
      </c>
      <c r="DG356" t="s">
        <v>160</v>
      </c>
      <c r="DH356" t="s">
        <v>3</v>
      </c>
      <c r="DI356" t="s">
        <v>160</v>
      </c>
      <c r="DJ356" t="s">
        <v>160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1005</v>
      </c>
      <c r="DV356" t="s">
        <v>18</v>
      </c>
      <c r="DW356" t="s">
        <v>18</v>
      </c>
      <c r="DX356">
        <v>100</v>
      </c>
      <c r="DZ356" t="s">
        <v>3</v>
      </c>
      <c r="EA356" t="s">
        <v>3</v>
      </c>
      <c r="EB356" t="s">
        <v>3</v>
      </c>
      <c r="EC356" t="s">
        <v>3</v>
      </c>
      <c r="EE356">
        <v>75226705</v>
      </c>
      <c r="EF356">
        <v>1</v>
      </c>
      <c r="EG356" t="s">
        <v>21</v>
      </c>
      <c r="EH356">
        <v>0</v>
      </c>
      <c r="EI356" t="s">
        <v>3</v>
      </c>
      <c r="EJ356">
        <v>4</v>
      </c>
      <c r="EK356">
        <v>0</v>
      </c>
      <c r="EL356" t="s">
        <v>22</v>
      </c>
      <c r="EM356" t="s">
        <v>23</v>
      </c>
      <c r="EO356" t="s">
        <v>3</v>
      </c>
      <c r="EQ356">
        <v>0</v>
      </c>
      <c r="ER356">
        <v>285.16000000000003</v>
      </c>
      <c r="ES356">
        <v>27.76</v>
      </c>
      <c r="ET356">
        <v>0</v>
      </c>
      <c r="EU356">
        <v>0</v>
      </c>
      <c r="EV356">
        <v>257.39999999999998</v>
      </c>
      <c r="EW356">
        <v>0.92</v>
      </c>
      <c r="EX356">
        <v>0</v>
      </c>
      <c r="EY356">
        <v>0</v>
      </c>
      <c r="FQ356">
        <v>0</v>
      </c>
      <c r="FR356">
        <f t="shared" si="221"/>
        <v>0</v>
      </c>
      <c r="FS356">
        <v>0</v>
      </c>
      <c r="FX356">
        <v>70</v>
      </c>
      <c r="FY356">
        <v>10</v>
      </c>
      <c r="GA356" t="s">
        <v>3</v>
      </c>
      <c r="GD356">
        <v>0</v>
      </c>
      <c r="GF356">
        <v>-1096005263</v>
      </c>
      <c r="GG356">
        <v>2</v>
      </c>
      <c r="GH356">
        <v>1</v>
      </c>
      <c r="GI356">
        <v>-2</v>
      </c>
      <c r="GJ356">
        <v>0</v>
      </c>
      <c r="GK356">
        <f>ROUND(R356*(R12)/100,2)</f>
        <v>0</v>
      </c>
      <c r="GL356">
        <f t="shared" si="222"/>
        <v>0</v>
      </c>
      <c r="GM356">
        <f t="shared" si="223"/>
        <v>26597.88</v>
      </c>
      <c r="GN356">
        <f t="shared" si="224"/>
        <v>0</v>
      </c>
      <c r="GO356">
        <f t="shared" si="225"/>
        <v>0</v>
      </c>
      <c r="GP356">
        <f t="shared" si="226"/>
        <v>26597.88</v>
      </c>
      <c r="GR356">
        <v>0</v>
      </c>
      <c r="GS356">
        <v>3</v>
      </c>
      <c r="GT356">
        <v>0</v>
      </c>
      <c r="GU356" t="s">
        <v>3</v>
      </c>
      <c r="GV356">
        <f t="shared" si="227"/>
        <v>0</v>
      </c>
      <c r="GW356">
        <v>1</v>
      </c>
      <c r="GX356">
        <f t="shared" si="228"/>
        <v>0</v>
      </c>
      <c r="HA356">
        <v>0</v>
      </c>
      <c r="HB356">
        <v>0</v>
      </c>
      <c r="HC356">
        <f t="shared" si="229"/>
        <v>0</v>
      </c>
      <c r="HE356" t="s">
        <v>3</v>
      </c>
      <c r="HF356" t="s">
        <v>3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IK356">
        <v>0</v>
      </c>
    </row>
    <row r="357" spans="1:245" x14ac:dyDescent="0.2">
      <c r="A357">
        <v>18</v>
      </c>
      <c r="B357">
        <v>1</v>
      </c>
      <c r="C357">
        <v>71</v>
      </c>
      <c r="E357" t="s">
        <v>179</v>
      </c>
      <c r="F357" t="s">
        <v>25</v>
      </c>
      <c r="G357" t="s">
        <v>26</v>
      </c>
      <c r="H357" t="s">
        <v>27</v>
      </c>
      <c r="I357">
        <f>I356*J357</f>
        <v>-0.54161999999999999</v>
      </c>
      <c r="J357">
        <v>-1.18</v>
      </c>
      <c r="K357">
        <v>-0.01</v>
      </c>
      <c r="O357">
        <f t="shared" si="197"/>
        <v>-26.99</v>
      </c>
      <c r="P357">
        <f t="shared" si="198"/>
        <v>-26.99</v>
      </c>
      <c r="Q357">
        <f t="shared" si="199"/>
        <v>0</v>
      </c>
      <c r="R357">
        <f t="shared" si="200"/>
        <v>0</v>
      </c>
      <c r="S357">
        <f t="shared" si="201"/>
        <v>0</v>
      </c>
      <c r="T357">
        <f t="shared" si="202"/>
        <v>0</v>
      </c>
      <c r="U357">
        <f t="shared" si="203"/>
        <v>0</v>
      </c>
      <c r="V357">
        <f t="shared" si="204"/>
        <v>0</v>
      </c>
      <c r="W357">
        <f t="shared" si="205"/>
        <v>0</v>
      </c>
      <c r="X357">
        <f t="shared" si="206"/>
        <v>0</v>
      </c>
      <c r="Y357">
        <f t="shared" si="207"/>
        <v>0</v>
      </c>
      <c r="AA357">
        <v>75529128</v>
      </c>
      <c r="AB357">
        <f t="shared" si="208"/>
        <v>49.83</v>
      </c>
      <c r="AC357">
        <f>ROUND((ES357),6)</f>
        <v>49.83</v>
      </c>
      <c r="AD357">
        <f>ROUND((((ET357)-(EU357))+AE357),6)</f>
        <v>0</v>
      </c>
      <c r="AE357">
        <f>ROUND((EU357),6)</f>
        <v>0</v>
      </c>
      <c r="AF357">
        <f>ROUND((EV357),6)</f>
        <v>0</v>
      </c>
      <c r="AG357">
        <f t="shared" si="209"/>
        <v>0</v>
      </c>
      <c r="AH357">
        <f>(EW357)</f>
        <v>0</v>
      </c>
      <c r="AI357">
        <f>(EX357)</f>
        <v>0</v>
      </c>
      <c r="AJ357">
        <f t="shared" si="210"/>
        <v>0</v>
      </c>
      <c r="AK357">
        <v>49.83</v>
      </c>
      <c r="AL357">
        <v>49.83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70</v>
      </c>
      <c r="AU357">
        <v>10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4</v>
      </c>
      <c r="BJ357" t="s">
        <v>28</v>
      </c>
      <c r="BM357">
        <v>0</v>
      </c>
      <c r="BN357">
        <v>0</v>
      </c>
      <c r="BO357" t="s">
        <v>3</v>
      </c>
      <c r="BP357">
        <v>0</v>
      </c>
      <c r="BQ357">
        <v>1</v>
      </c>
      <c r="BR357">
        <v>1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70</v>
      </c>
      <c r="CA357">
        <v>10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11"/>
        <v>-26.99</v>
      </c>
      <c r="CQ357">
        <f t="shared" si="212"/>
        <v>49.83</v>
      </c>
      <c r="CR357">
        <f>((((ET357)*BB357-(EU357)*BS357)+AE357*BS357)*AV357)</f>
        <v>0</v>
      </c>
      <c r="CS357">
        <f t="shared" si="213"/>
        <v>0</v>
      </c>
      <c r="CT357">
        <f t="shared" si="214"/>
        <v>0</v>
      </c>
      <c r="CU357">
        <f t="shared" si="215"/>
        <v>0</v>
      </c>
      <c r="CV357">
        <f t="shared" si="216"/>
        <v>0</v>
      </c>
      <c r="CW357">
        <f t="shared" si="217"/>
        <v>0</v>
      </c>
      <c r="CX357">
        <f t="shared" si="218"/>
        <v>0</v>
      </c>
      <c r="CY357">
        <f t="shared" si="219"/>
        <v>0</v>
      </c>
      <c r="CZ357">
        <f t="shared" si="220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1007</v>
      </c>
      <c r="DV357" t="s">
        <v>27</v>
      </c>
      <c r="DW357" t="s">
        <v>27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75226705</v>
      </c>
      <c r="EF357">
        <v>1</v>
      </c>
      <c r="EG357" t="s">
        <v>21</v>
      </c>
      <c r="EH357">
        <v>0</v>
      </c>
      <c r="EI357" t="s">
        <v>3</v>
      </c>
      <c r="EJ357">
        <v>4</v>
      </c>
      <c r="EK357">
        <v>0</v>
      </c>
      <c r="EL357" t="s">
        <v>22</v>
      </c>
      <c r="EM357" t="s">
        <v>23</v>
      </c>
      <c r="EO357" t="s">
        <v>3</v>
      </c>
      <c r="EQ357">
        <v>0</v>
      </c>
      <c r="ER357">
        <v>49.83</v>
      </c>
      <c r="ES357">
        <v>49.83</v>
      </c>
      <c r="ET357">
        <v>0</v>
      </c>
      <c r="EU357">
        <v>0</v>
      </c>
      <c r="EV357">
        <v>0</v>
      </c>
      <c r="EW357">
        <v>0</v>
      </c>
      <c r="EX357">
        <v>0</v>
      </c>
      <c r="FQ357">
        <v>0</v>
      </c>
      <c r="FR357">
        <f t="shared" si="221"/>
        <v>0</v>
      </c>
      <c r="FS357">
        <v>0</v>
      </c>
      <c r="FX357">
        <v>70</v>
      </c>
      <c r="FY357">
        <v>10</v>
      </c>
      <c r="GA357" t="s">
        <v>3</v>
      </c>
      <c r="GD357">
        <v>0</v>
      </c>
      <c r="GF357">
        <v>973433911</v>
      </c>
      <c r="GG357">
        <v>2</v>
      </c>
      <c r="GH357">
        <v>1</v>
      </c>
      <c r="GI357">
        <v>-2</v>
      </c>
      <c r="GJ357">
        <v>0</v>
      </c>
      <c r="GK357">
        <f>ROUND(R357*(R12)/100,2)</f>
        <v>0</v>
      </c>
      <c r="GL357">
        <f t="shared" si="222"/>
        <v>0</v>
      </c>
      <c r="GM357">
        <f t="shared" si="223"/>
        <v>-26.99</v>
      </c>
      <c r="GN357">
        <f t="shared" si="224"/>
        <v>0</v>
      </c>
      <c r="GO357">
        <f t="shared" si="225"/>
        <v>0</v>
      </c>
      <c r="GP357">
        <f t="shared" si="226"/>
        <v>-26.99</v>
      </c>
      <c r="GR357">
        <v>0</v>
      </c>
      <c r="GS357">
        <v>3</v>
      </c>
      <c r="GT357">
        <v>0</v>
      </c>
      <c r="GU357" t="s">
        <v>3</v>
      </c>
      <c r="GV357">
        <f t="shared" si="227"/>
        <v>0</v>
      </c>
      <c r="GW357">
        <v>1</v>
      </c>
      <c r="GX357">
        <f t="shared" si="228"/>
        <v>0</v>
      </c>
      <c r="HA357">
        <v>0</v>
      </c>
      <c r="HB357">
        <v>0</v>
      </c>
      <c r="HC357">
        <f t="shared" si="229"/>
        <v>0</v>
      </c>
      <c r="HE357" t="s">
        <v>3</v>
      </c>
      <c r="HF357" t="s">
        <v>3</v>
      </c>
      <c r="HM357" t="s">
        <v>160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45" x14ac:dyDescent="0.2">
      <c r="A358">
        <v>17</v>
      </c>
      <c r="B358">
        <v>1</v>
      </c>
      <c r="C358">
        <f>ROW(SmtRes!A74)</f>
        <v>74</v>
      </c>
      <c r="D358">
        <f>ROW(EtalonRes!A74)</f>
        <v>74</v>
      </c>
      <c r="E358" t="s">
        <v>180</v>
      </c>
      <c r="F358" t="s">
        <v>103</v>
      </c>
      <c r="G358" t="s">
        <v>181</v>
      </c>
      <c r="H358" t="s">
        <v>18</v>
      </c>
      <c r="I358">
        <f>ROUND(32.6/100,9)</f>
        <v>0.32600000000000001</v>
      </c>
      <c r="J358">
        <v>0</v>
      </c>
      <c r="K358">
        <f>ROUND(32.6/100,9)</f>
        <v>0.32600000000000001</v>
      </c>
      <c r="O358">
        <f t="shared" si="197"/>
        <v>10969.53</v>
      </c>
      <c r="P358">
        <f t="shared" si="198"/>
        <v>1067.8699999999999</v>
      </c>
      <c r="Q358">
        <f t="shared" si="199"/>
        <v>0</v>
      </c>
      <c r="R358">
        <f t="shared" si="200"/>
        <v>0</v>
      </c>
      <c r="S358">
        <f t="shared" si="201"/>
        <v>9901.66</v>
      </c>
      <c r="T358">
        <f t="shared" si="202"/>
        <v>0</v>
      </c>
      <c r="U358">
        <f t="shared" si="203"/>
        <v>35.390560000000001</v>
      </c>
      <c r="V358">
        <f t="shared" si="204"/>
        <v>0</v>
      </c>
      <c r="W358">
        <f t="shared" si="205"/>
        <v>0</v>
      </c>
      <c r="X358">
        <f t="shared" si="206"/>
        <v>6931.16</v>
      </c>
      <c r="Y358">
        <f t="shared" si="207"/>
        <v>990.17</v>
      </c>
      <c r="AA358">
        <v>75529128</v>
      </c>
      <c r="AB358">
        <f t="shared" si="208"/>
        <v>33648.879999999997</v>
      </c>
      <c r="AC358">
        <f>ROUND(((ES358*118)),6)</f>
        <v>3275.68</v>
      </c>
      <c r="AD358">
        <f>ROUND(((((ET358*118))-((EU358*118)))+AE358),6)</f>
        <v>0</v>
      </c>
      <c r="AE358">
        <f>ROUND(((EU358*118)),6)</f>
        <v>0</v>
      </c>
      <c r="AF358">
        <f>ROUND(((EV358*118)),6)</f>
        <v>30373.200000000001</v>
      </c>
      <c r="AG358">
        <f t="shared" si="209"/>
        <v>0</v>
      </c>
      <c r="AH358">
        <f>((EW358*118))</f>
        <v>108.56</v>
      </c>
      <c r="AI358">
        <f>((EX358*118))</f>
        <v>0</v>
      </c>
      <c r="AJ358">
        <f t="shared" si="210"/>
        <v>0</v>
      </c>
      <c r="AK358">
        <v>285.16000000000003</v>
      </c>
      <c r="AL358">
        <v>27.76</v>
      </c>
      <c r="AM358">
        <v>0</v>
      </c>
      <c r="AN358">
        <v>0</v>
      </c>
      <c r="AO358">
        <v>257.39999999999998</v>
      </c>
      <c r="AP358">
        <v>0</v>
      </c>
      <c r="AQ358">
        <v>0.92</v>
      </c>
      <c r="AR358">
        <v>0</v>
      </c>
      <c r="AS358">
        <v>0</v>
      </c>
      <c r="AT358">
        <v>70</v>
      </c>
      <c r="AU358">
        <v>10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4</v>
      </c>
      <c r="BJ358" t="s">
        <v>105</v>
      </c>
      <c r="BM358">
        <v>0</v>
      </c>
      <c r="BN358">
        <v>0</v>
      </c>
      <c r="BO358" t="s">
        <v>3</v>
      </c>
      <c r="BP358">
        <v>0</v>
      </c>
      <c r="BQ358">
        <v>1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70</v>
      </c>
      <c r="CA358">
        <v>10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11"/>
        <v>10969.529999999999</v>
      </c>
      <c r="CQ358">
        <f t="shared" si="212"/>
        <v>3275.68</v>
      </c>
      <c r="CR358">
        <f>(((((ET358*118))*BB358-((EU358*118))*BS358)+AE358*BS358)*AV358)</f>
        <v>0</v>
      </c>
      <c r="CS358">
        <f t="shared" si="213"/>
        <v>0</v>
      </c>
      <c r="CT358">
        <f t="shared" si="214"/>
        <v>30373.200000000001</v>
      </c>
      <c r="CU358">
        <f t="shared" si="215"/>
        <v>0</v>
      </c>
      <c r="CV358">
        <f t="shared" si="216"/>
        <v>108.56</v>
      </c>
      <c r="CW358">
        <f t="shared" si="217"/>
        <v>0</v>
      </c>
      <c r="CX358">
        <f t="shared" si="218"/>
        <v>0</v>
      </c>
      <c r="CY358">
        <f t="shared" si="219"/>
        <v>6931.1619999999994</v>
      </c>
      <c r="CZ358">
        <f t="shared" si="220"/>
        <v>990.16600000000005</v>
      </c>
      <c r="DC358" t="s">
        <v>3</v>
      </c>
      <c r="DD358" t="s">
        <v>160</v>
      </c>
      <c r="DE358" t="s">
        <v>160</v>
      </c>
      <c r="DF358" t="s">
        <v>160</v>
      </c>
      <c r="DG358" t="s">
        <v>160</v>
      </c>
      <c r="DH358" t="s">
        <v>3</v>
      </c>
      <c r="DI358" t="s">
        <v>160</v>
      </c>
      <c r="DJ358" t="s">
        <v>160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1005</v>
      </c>
      <c r="DV358" t="s">
        <v>18</v>
      </c>
      <c r="DW358" t="s">
        <v>18</v>
      </c>
      <c r="DX358">
        <v>100</v>
      </c>
      <c r="DZ358" t="s">
        <v>3</v>
      </c>
      <c r="EA358" t="s">
        <v>3</v>
      </c>
      <c r="EB358" t="s">
        <v>3</v>
      </c>
      <c r="EC358" t="s">
        <v>3</v>
      </c>
      <c r="EE358">
        <v>75226705</v>
      </c>
      <c r="EF358">
        <v>1</v>
      </c>
      <c r="EG358" t="s">
        <v>21</v>
      </c>
      <c r="EH358">
        <v>0</v>
      </c>
      <c r="EI358" t="s">
        <v>3</v>
      </c>
      <c r="EJ358">
        <v>4</v>
      </c>
      <c r="EK358">
        <v>0</v>
      </c>
      <c r="EL358" t="s">
        <v>22</v>
      </c>
      <c r="EM358" t="s">
        <v>23</v>
      </c>
      <c r="EO358" t="s">
        <v>3</v>
      </c>
      <c r="EQ358">
        <v>0</v>
      </c>
      <c r="ER358">
        <v>285.16000000000003</v>
      </c>
      <c r="ES358">
        <v>27.76</v>
      </c>
      <c r="ET358">
        <v>0</v>
      </c>
      <c r="EU358">
        <v>0</v>
      </c>
      <c r="EV358">
        <v>257.39999999999998</v>
      </c>
      <c r="EW358">
        <v>0.92</v>
      </c>
      <c r="EX358">
        <v>0</v>
      </c>
      <c r="EY358">
        <v>0</v>
      </c>
      <c r="FQ358">
        <v>0</v>
      </c>
      <c r="FR358">
        <f t="shared" si="221"/>
        <v>0</v>
      </c>
      <c r="FS358">
        <v>0</v>
      </c>
      <c r="FX358">
        <v>70</v>
      </c>
      <c r="FY358">
        <v>10</v>
      </c>
      <c r="GA358" t="s">
        <v>3</v>
      </c>
      <c r="GD358">
        <v>0</v>
      </c>
      <c r="GF358">
        <v>-1247766913</v>
      </c>
      <c r="GG358">
        <v>2</v>
      </c>
      <c r="GH358">
        <v>1</v>
      </c>
      <c r="GI358">
        <v>-2</v>
      </c>
      <c r="GJ358">
        <v>0</v>
      </c>
      <c r="GK358">
        <f>ROUND(R358*(R12)/100,2)</f>
        <v>0</v>
      </c>
      <c r="GL358">
        <f t="shared" si="222"/>
        <v>0</v>
      </c>
      <c r="GM358">
        <f t="shared" si="223"/>
        <v>18890.86</v>
      </c>
      <c r="GN358">
        <f t="shared" si="224"/>
        <v>0</v>
      </c>
      <c r="GO358">
        <f t="shared" si="225"/>
        <v>0</v>
      </c>
      <c r="GP358">
        <f t="shared" si="226"/>
        <v>18890.86</v>
      </c>
      <c r="GR358">
        <v>0</v>
      </c>
      <c r="GS358">
        <v>3</v>
      </c>
      <c r="GT358">
        <v>0</v>
      </c>
      <c r="GU358" t="s">
        <v>3</v>
      </c>
      <c r="GV358">
        <f t="shared" si="227"/>
        <v>0</v>
      </c>
      <c r="GW358">
        <v>1</v>
      </c>
      <c r="GX358">
        <f t="shared" si="228"/>
        <v>0</v>
      </c>
      <c r="HA358">
        <v>0</v>
      </c>
      <c r="HB358">
        <v>0</v>
      </c>
      <c r="HC358">
        <f t="shared" si="229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IK358">
        <v>0</v>
      </c>
    </row>
    <row r="359" spans="1:245" x14ac:dyDescent="0.2">
      <c r="A359">
        <v>18</v>
      </c>
      <c r="B359">
        <v>1</v>
      </c>
      <c r="C359">
        <v>74</v>
      </c>
      <c r="E359" t="s">
        <v>182</v>
      </c>
      <c r="F359" t="s">
        <v>25</v>
      </c>
      <c r="G359" t="s">
        <v>26</v>
      </c>
      <c r="H359" t="s">
        <v>27</v>
      </c>
      <c r="I359">
        <f>I358*J359</f>
        <v>-0.38467999999999997</v>
      </c>
      <c r="J359">
        <v>-1.18</v>
      </c>
      <c r="K359">
        <v>-0.01</v>
      </c>
      <c r="O359">
        <f t="shared" si="197"/>
        <v>-19.170000000000002</v>
      </c>
      <c r="P359">
        <f t="shared" si="198"/>
        <v>-19.170000000000002</v>
      </c>
      <c r="Q359">
        <f t="shared" si="199"/>
        <v>0</v>
      </c>
      <c r="R359">
        <f t="shared" si="200"/>
        <v>0</v>
      </c>
      <c r="S359">
        <f t="shared" si="201"/>
        <v>0</v>
      </c>
      <c r="T359">
        <f t="shared" si="202"/>
        <v>0</v>
      </c>
      <c r="U359">
        <f t="shared" si="203"/>
        <v>0</v>
      </c>
      <c r="V359">
        <f t="shared" si="204"/>
        <v>0</v>
      </c>
      <c r="W359">
        <f t="shared" si="205"/>
        <v>0</v>
      </c>
      <c r="X359">
        <f t="shared" si="206"/>
        <v>0</v>
      </c>
      <c r="Y359">
        <f t="shared" si="207"/>
        <v>0</v>
      </c>
      <c r="AA359">
        <v>75529128</v>
      </c>
      <c r="AB359">
        <f t="shared" si="208"/>
        <v>49.83</v>
      </c>
      <c r="AC359">
        <f>ROUND((ES359),6)</f>
        <v>49.83</v>
      </c>
      <c r="AD359">
        <f>ROUND((((ET359)-(EU359))+AE359),6)</f>
        <v>0</v>
      </c>
      <c r="AE359">
        <f>ROUND((EU359),6)</f>
        <v>0</v>
      </c>
      <c r="AF359">
        <f>ROUND((EV359),6)</f>
        <v>0</v>
      </c>
      <c r="AG359">
        <f t="shared" si="209"/>
        <v>0</v>
      </c>
      <c r="AH359">
        <f>(EW359)</f>
        <v>0</v>
      </c>
      <c r="AI359">
        <f>(EX359)</f>
        <v>0</v>
      </c>
      <c r="AJ359">
        <f t="shared" si="210"/>
        <v>0</v>
      </c>
      <c r="AK359">
        <v>49.83</v>
      </c>
      <c r="AL359">
        <v>49.83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70</v>
      </c>
      <c r="AU359">
        <v>10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4</v>
      </c>
      <c r="BJ359" t="s">
        <v>28</v>
      </c>
      <c r="BM359">
        <v>0</v>
      </c>
      <c r="BN359">
        <v>0</v>
      </c>
      <c r="BO359" t="s">
        <v>3</v>
      </c>
      <c r="BP359">
        <v>0</v>
      </c>
      <c r="BQ359">
        <v>1</v>
      </c>
      <c r="BR359">
        <v>1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70</v>
      </c>
      <c r="CA359">
        <v>10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11"/>
        <v>-19.170000000000002</v>
      </c>
      <c r="CQ359">
        <f t="shared" si="212"/>
        <v>49.83</v>
      </c>
      <c r="CR359">
        <f>((((ET359)*BB359-(EU359)*BS359)+AE359*BS359)*AV359)</f>
        <v>0</v>
      </c>
      <c r="CS359">
        <f t="shared" si="213"/>
        <v>0</v>
      </c>
      <c r="CT359">
        <f t="shared" si="214"/>
        <v>0</v>
      </c>
      <c r="CU359">
        <f t="shared" si="215"/>
        <v>0</v>
      </c>
      <c r="CV359">
        <f t="shared" si="216"/>
        <v>0</v>
      </c>
      <c r="CW359">
        <f t="shared" si="217"/>
        <v>0</v>
      </c>
      <c r="CX359">
        <f t="shared" si="218"/>
        <v>0</v>
      </c>
      <c r="CY359">
        <f t="shared" si="219"/>
        <v>0</v>
      </c>
      <c r="CZ359">
        <f t="shared" si="220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1007</v>
      </c>
      <c r="DV359" t="s">
        <v>27</v>
      </c>
      <c r="DW359" t="s">
        <v>27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75226705</v>
      </c>
      <c r="EF359">
        <v>1</v>
      </c>
      <c r="EG359" t="s">
        <v>21</v>
      </c>
      <c r="EH359">
        <v>0</v>
      </c>
      <c r="EI359" t="s">
        <v>3</v>
      </c>
      <c r="EJ359">
        <v>4</v>
      </c>
      <c r="EK359">
        <v>0</v>
      </c>
      <c r="EL359" t="s">
        <v>22</v>
      </c>
      <c r="EM359" t="s">
        <v>23</v>
      </c>
      <c r="EO359" t="s">
        <v>3</v>
      </c>
      <c r="EQ359">
        <v>0</v>
      </c>
      <c r="ER359">
        <v>49.83</v>
      </c>
      <c r="ES359">
        <v>49.83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f t="shared" si="221"/>
        <v>0</v>
      </c>
      <c r="FS359">
        <v>0</v>
      </c>
      <c r="FX359">
        <v>70</v>
      </c>
      <c r="FY359">
        <v>10</v>
      </c>
      <c r="GA359" t="s">
        <v>3</v>
      </c>
      <c r="GD359">
        <v>0</v>
      </c>
      <c r="GF359">
        <v>973433911</v>
      </c>
      <c r="GG359">
        <v>2</v>
      </c>
      <c r="GH359">
        <v>1</v>
      </c>
      <c r="GI359">
        <v>-2</v>
      </c>
      <c r="GJ359">
        <v>0</v>
      </c>
      <c r="GK359">
        <f>ROUND(R359*(R12)/100,2)</f>
        <v>0</v>
      </c>
      <c r="GL359">
        <f t="shared" si="222"/>
        <v>0</v>
      </c>
      <c r="GM359">
        <f t="shared" si="223"/>
        <v>-19.170000000000002</v>
      </c>
      <c r="GN359">
        <f t="shared" si="224"/>
        <v>0</v>
      </c>
      <c r="GO359">
        <f t="shared" si="225"/>
        <v>0</v>
      </c>
      <c r="GP359">
        <f t="shared" si="226"/>
        <v>-19.170000000000002</v>
      </c>
      <c r="GR359">
        <v>0</v>
      </c>
      <c r="GS359">
        <v>3</v>
      </c>
      <c r="GT359">
        <v>0</v>
      </c>
      <c r="GU359" t="s">
        <v>3</v>
      </c>
      <c r="GV359">
        <f t="shared" si="227"/>
        <v>0</v>
      </c>
      <c r="GW359">
        <v>1</v>
      </c>
      <c r="GX359">
        <f t="shared" si="228"/>
        <v>0</v>
      </c>
      <c r="HA359">
        <v>0</v>
      </c>
      <c r="HB359">
        <v>0</v>
      </c>
      <c r="HC359">
        <f t="shared" si="229"/>
        <v>0</v>
      </c>
      <c r="HE359" t="s">
        <v>3</v>
      </c>
      <c r="HF359" t="s">
        <v>3</v>
      </c>
      <c r="HM359" t="s">
        <v>160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45" x14ac:dyDescent="0.2">
      <c r="A360">
        <v>17</v>
      </c>
      <c r="B360">
        <v>1</v>
      </c>
      <c r="C360">
        <f>ROW(SmtRes!A77)</f>
        <v>77</v>
      </c>
      <c r="D360">
        <f>ROW(EtalonRes!A77)</f>
        <v>77</v>
      </c>
      <c r="E360" t="s">
        <v>183</v>
      </c>
      <c r="F360" t="s">
        <v>103</v>
      </c>
      <c r="G360" t="s">
        <v>184</v>
      </c>
      <c r="H360" t="s">
        <v>18</v>
      </c>
      <c r="I360">
        <f>ROUND(62.4/100,9)</f>
        <v>0.624</v>
      </c>
      <c r="J360">
        <v>0</v>
      </c>
      <c r="K360">
        <f>ROUND(62.4/100,9)</f>
        <v>0.624</v>
      </c>
      <c r="O360">
        <f t="shared" si="197"/>
        <v>2847.04</v>
      </c>
      <c r="P360">
        <f t="shared" si="198"/>
        <v>277.16000000000003</v>
      </c>
      <c r="Q360">
        <f t="shared" si="199"/>
        <v>0</v>
      </c>
      <c r="R360">
        <f t="shared" si="200"/>
        <v>0</v>
      </c>
      <c r="S360">
        <f t="shared" si="201"/>
        <v>2569.88</v>
      </c>
      <c r="T360">
        <f t="shared" si="202"/>
        <v>0</v>
      </c>
      <c r="U360">
        <f t="shared" si="203"/>
        <v>9.1852800000000006</v>
      </c>
      <c r="V360">
        <f t="shared" si="204"/>
        <v>0</v>
      </c>
      <c r="W360">
        <f t="shared" si="205"/>
        <v>0</v>
      </c>
      <c r="X360">
        <f t="shared" si="206"/>
        <v>1798.92</v>
      </c>
      <c r="Y360">
        <f t="shared" si="207"/>
        <v>256.99</v>
      </c>
      <c r="AA360">
        <v>75529128</v>
      </c>
      <c r="AB360">
        <f t="shared" si="208"/>
        <v>4562.5600000000004</v>
      </c>
      <c r="AC360">
        <f>ROUND((((ES360*4)*4)),6)</f>
        <v>444.16</v>
      </c>
      <c r="AD360">
        <f>ROUND((((((ET360*4)*4))-(((EU360*4)*4)))+AE360),6)</f>
        <v>0</v>
      </c>
      <c r="AE360">
        <f>ROUND((((EU360*4)*4)),6)</f>
        <v>0</v>
      </c>
      <c r="AF360">
        <f>ROUND((((EV360*4)*4)),6)</f>
        <v>4118.3999999999996</v>
      </c>
      <c r="AG360">
        <f t="shared" si="209"/>
        <v>0</v>
      </c>
      <c r="AH360">
        <f>(((EW360*4)*4))</f>
        <v>14.72</v>
      </c>
      <c r="AI360">
        <f>(((EX360*4)*4))</f>
        <v>0</v>
      </c>
      <c r="AJ360">
        <f t="shared" si="210"/>
        <v>0</v>
      </c>
      <c r="AK360">
        <v>285.16000000000003</v>
      </c>
      <c r="AL360">
        <v>27.76</v>
      </c>
      <c r="AM360">
        <v>0</v>
      </c>
      <c r="AN360">
        <v>0</v>
      </c>
      <c r="AO360">
        <v>257.39999999999998</v>
      </c>
      <c r="AP360">
        <v>0</v>
      </c>
      <c r="AQ360">
        <v>0.92</v>
      </c>
      <c r="AR360">
        <v>0</v>
      </c>
      <c r="AS360">
        <v>0</v>
      </c>
      <c r="AT360">
        <v>70</v>
      </c>
      <c r="AU360">
        <v>10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4</v>
      </c>
      <c r="BJ360" t="s">
        <v>105</v>
      </c>
      <c r="BM360">
        <v>0</v>
      </c>
      <c r="BN360">
        <v>0</v>
      </c>
      <c r="BO360" t="s">
        <v>3</v>
      </c>
      <c r="BP360">
        <v>0</v>
      </c>
      <c r="BQ360">
        <v>1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70</v>
      </c>
      <c r="CA360">
        <v>10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211"/>
        <v>2847.04</v>
      </c>
      <c r="CQ360">
        <f t="shared" si="212"/>
        <v>444.16</v>
      </c>
      <c r="CR360">
        <f>((((((ET360*4)*4))*BB360-(((EU360*4)*4))*BS360)+AE360*BS360)*AV360)</f>
        <v>0</v>
      </c>
      <c r="CS360">
        <f t="shared" si="213"/>
        <v>0</v>
      </c>
      <c r="CT360">
        <f t="shared" si="214"/>
        <v>4118.3999999999996</v>
      </c>
      <c r="CU360">
        <f t="shared" si="215"/>
        <v>0</v>
      </c>
      <c r="CV360">
        <f t="shared" si="216"/>
        <v>14.72</v>
      </c>
      <c r="CW360">
        <f t="shared" si="217"/>
        <v>0</v>
      </c>
      <c r="CX360">
        <f t="shared" si="218"/>
        <v>0</v>
      </c>
      <c r="CY360">
        <f t="shared" si="219"/>
        <v>1798.9160000000002</v>
      </c>
      <c r="CZ360">
        <f t="shared" si="220"/>
        <v>256.98800000000006</v>
      </c>
      <c r="DC360" t="s">
        <v>3</v>
      </c>
      <c r="DD360" t="s">
        <v>185</v>
      </c>
      <c r="DE360" t="s">
        <v>185</v>
      </c>
      <c r="DF360" t="s">
        <v>185</v>
      </c>
      <c r="DG360" t="s">
        <v>185</v>
      </c>
      <c r="DH360" t="s">
        <v>3</v>
      </c>
      <c r="DI360" t="s">
        <v>185</v>
      </c>
      <c r="DJ360" t="s">
        <v>185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1005</v>
      </c>
      <c r="DV360" t="s">
        <v>18</v>
      </c>
      <c r="DW360" t="s">
        <v>18</v>
      </c>
      <c r="DX360">
        <v>100</v>
      </c>
      <c r="DZ360" t="s">
        <v>3</v>
      </c>
      <c r="EA360" t="s">
        <v>3</v>
      </c>
      <c r="EB360" t="s">
        <v>3</v>
      </c>
      <c r="EC360" t="s">
        <v>3</v>
      </c>
      <c r="EE360">
        <v>75226705</v>
      </c>
      <c r="EF360">
        <v>1</v>
      </c>
      <c r="EG360" t="s">
        <v>21</v>
      </c>
      <c r="EH360">
        <v>0</v>
      </c>
      <c r="EI360" t="s">
        <v>3</v>
      </c>
      <c r="EJ360">
        <v>4</v>
      </c>
      <c r="EK360">
        <v>0</v>
      </c>
      <c r="EL360" t="s">
        <v>22</v>
      </c>
      <c r="EM360" t="s">
        <v>23</v>
      </c>
      <c r="EO360" t="s">
        <v>3</v>
      </c>
      <c r="EQ360">
        <v>0</v>
      </c>
      <c r="ER360">
        <v>285.16000000000003</v>
      </c>
      <c r="ES360">
        <v>27.76</v>
      </c>
      <c r="ET360">
        <v>0</v>
      </c>
      <c r="EU360">
        <v>0</v>
      </c>
      <c r="EV360">
        <v>257.39999999999998</v>
      </c>
      <c r="EW360">
        <v>0.92</v>
      </c>
      <c r="EX360">
        <v>0</v>
      </c>
      <c r="EY360">
        <v>0</v>
      </c>
      <c r="FQ360">
        <v>0</v>
      </c>
      <c r="FR360">
        <f t="shared" si="221"/>
        <v>0</v>
      </c>
      <c r="FS360">
        <v>0</v>
      </c>
      <c r="FX360">
        <v>70</v>
      </c>
      <c r="FY360">
        <v>10</v>
      </c>
      <c r="GA360" t="s">
        <v>3</v>
      </c>
      <c r="GD360">
        <v>0</v>
      </c>
      <c r="GF360">
        <v>1532380101</v>
      </c>
      <c r="GG360">
        <v>2</v>
      </c>
      <c r="GH360">
        <v>1</v>
      </c>
      <c r="GI360">
        <v>-2</v>
      </c>
      <c r="GJ360">
        <v>0</v>
      </c>
      <c r="GK360">
        <f>ROUND(R360*(R12)/100,2)</f>
        <v>0</v>
      </c>
      <c r="GL360">
        <f t="shared" si="222"/>
        <v>0</v>
      </c>
      <c r="GM360">
        <f t="shared" si="223"/>
        <v>4902.95</v>
      </c>
      <c r="GN360">
        <f t="shared" si="224"/>
        <v>0</v>
      </c>
      <c r="GO360">
        <f t="shared" si="225"/>
        <v>0</v>
      </c>
      <c r="GP360">
        <f t="shared" si="226"/>
        <v>4902.95</v>
      </c>
      <c r="GR360">
        <v>0</v>
      </c>
      <c r="GS360">
        <v>3</v>
      </c>
      <c r="GT360">
        <v>0</v>
      </c>
      <c r="GU360" t="s">
        <v>3</v>
      </c>
      <c r="GV360">
        <f t="shared" si="227"/>
        <v>0</v>
      </c>
      <c r="GW360">
        <v>1</v>
      </c>
      <c r="GX360">
        <f t="shared" si="228"/>
        <v>0</v>
      </c>
      <c r="HA360">
        <v>0</v>
      </c>
      <c r="HB360">
        <v>0</v>
      </c>
      <c r="HC360">
        <f t="shared" si="229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IK360">
        <v>0</v>
      </c>
    </row>
    <row r="361" spans="1:245" x14ac:dyDescent="0.2">
      <c r="A361">
        <v>18</v>
      </c>
      <c r="B361">
        <v>1</v>
      </c>
      <c r="C361">
        <v>77</v>
      </c>
      <c r="E361" t="s">
        <v>186</v>
      </c>
      <c r="F361" t="s">
        <v>25</v>
      </c>
      <c r="G361" t="s">
        <v>26</v>
      </c>
      <c r="H361" t="s">
        <v>27</v>
      </c>
      <c r="I361">
        <f>I360*J361</f>
        <v>-9.9839999999999998E-2</v>
      </c>
      <c r="J361">
        <v>-0.16</v>
      </c>
      <c r="K361">
        <v>-0.01</v>
      </c>
      <c r="O361">
        <f t="shared" si="197"/>
        <v>-4.9800000000000004</v>
      </c>
      <c r="P361">
        <f t="shared" si="198"/>
        <v>-4.9800000000000004</v>
      </c>
      <c r="Q361">
        <f t="shared" si="199"/>
        <v>0</v>
      </c>
      <c r="R361">
        <f t="shared" si="200"/>
        <v>0</v>
      </c>
      <c r="S361">
        <f t="shared" si="201"/>
        <v>0</v>
      </c>
      <c r="T361">
        <f t="shared" si="202"/>
        <v>0</v>
      </c>
      <c r="U361">
        <f t="shared" si="203"/>
        <v>0</v>
      </c>
      <c r="V361">
        <f t="shared" si="204"/>
        <v>0</v>
      </c>
      <c r="W361">
        <f t="shared" si="205"/>
        <v>0</v>
      </c>
      <c r="X361">
        <f t="shared" si="206"/>
        <v>0</v>
      </c>
      <c r="Y361">
        <f t="shared" si="207"/>
        <v>0</v>
      </c>
      <c r="AA361">
        <v>75529128</v>
      </c>
      <c r="AB361">
        <f t="shared" si="208"/>
        <v>49.83</v>
      </c>
      <c r="AC361">
        <f>ROUND((ES361),6)</f>
        <v>49.83</v>
      </c>
      <c r="AD361">
        <f>ROUND((((ET361)-(EU361))+AE361),6)</f>
        <v>0</v>
      </c>
      <c r="AE361">
        <f>ROUND((EU361),6)</f>
        <v>0</v>
      </c>
      <c r="AF361">
        <f>ROUND((EV361),6)</f>
        <v>0</v>
      </c>
      <c r="AG361">
        <f t="shared" si="209"/>
        <v>0</v>
      </c>
      <c r="AH361">
        <f>(EW361)</f>
        <v>0</v>
      </c>
      <c r="AI361">
        <f>(EX361)</f>
        <v>0</v>
      </c>
      <c r="AJ361">
        <f t="shared" si="210"/>
        <v>0</v>
      </c>
      <c r="AK361">
        <v>49.83</v>
      </c>
      <c r="AL361">
        <v>49.83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70</v>
      </c>
      <c r="AU361">
        <v>10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4</v>
      </c>
      <c r="BJ361" t="s">
        <v>28</v>
      </c>
      <c r="BM361">
        <v>0</v>
      </c>
      <c r="BN361">
        <v>0</v>
      </c>
      <c r="BO361" t="s">
        <v>3</v>
      </c>
      <c r="BP361">
        <v>0</v>
      </c>
      <c r="BQ361">
        <v>1</v>
      </c>
      <c r="BR361">
        <v>1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70</v>
      </c>
      <c r="CA361">
        <v>10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11"/>
        <v>-4.9800000000000004</v>
      </c>
      <c r="CQ361">
        <f t="shared" si="212"/>
        <v>49.83</v>
      </c>
      <c r="CR361">
        <f>((((ET361)*BB361-(EU361)*BS361)+AE361*BS361)*AV361)</f>
        <v>0</v>
      </c>
      <c r="CS361">
        <f t="shared" si="213"/>
        <v>0</v>
      </c>
      <c r="CT361">
        <f t="shared" si="214"/>
        <v>0</v>
      </c>
      <c r="CU361">
        <f t="shared" si="215"/>
        <v>0</v>
      </c>
      <c r="CV361">
        <f t="shared" si="216"/>
        <v>0</v>
      </c>
      <c r="CW361">
        <f t="shared" si="217"/>
        <v>0</v>
      </c>
      <c r="CX361">
        <f t="shared" si="218"/>
        <v>0</v>
      </c>
      <c r="CY361">
        <f t="shared" si="219"/>
        <v>0</v>
      </c>
      <c r="CZ361">
        <f t="shared" si="220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1007</v>
      </c>
      <c r="DV361" t="s">
        <v>27</v>
      </c>
      <c r="DW361" t="s">
        <v>27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75226705</v>
      </c>
      <c r="EF361">
        <v>1</v>
      </c>
      <c r="EG361" t="s">
        <v>21</v>
      </c>
      <c r="EH361">
        <v>0</v>
      </c>
      <c r="EI361" t="s">
        <v>3</v>
      </c>
      <c r="EJ361">
        <v>4</v>
      </c>
      <c r="EK361">
        <v>0</v>
      </c>
      <c r="EL361" t="s">
        <v>22</v>
      </c>
      <c r="EM361" t="s">
        <v>23</v>
      </c>
      <c r="EO361" t="s">
        <v>3</v>
      </c>
      <c r="EQ361">
        <v>0</v>
      </c>
      <c r="ER361">
        <v>49.83</v>
      </c>
      <c r="ES361">
        <v>49.83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f t="shared" si="221"/>
        <v>0</v>
      </c>
      <c r="FS361">
        <v>0</v>
      </c>
      <c r="FX361">
        <v>70</v>
      </c>
      <c r="FY361">
        <v>10</v>
      </c>
      <c r="GA361" t="s">
        <v>3</v>
      </c>
      <c r="GD361">
        <v>0</v>
      </c>
      <c r="GF361">
        <v>973433911</v>
      </c>
      <c r="GG361">
        <v>2</v>
      </c>
      <c r="GH361">
        <v>1</v>
      </c>
      <c r="GI361">
        <v>-2</v>
      </c>
      <c r="GJ361">
        <v>0</v>
      </c>
      <c r="GK361">
        <f>ROUND(R361*(R12)/100,2)</f>
        <v>0</v>
      </c>
      <c r="GL361">
        <f t="shared" si="222"/>
        <v>0</v>
      </c>
      <c r="GM361">
        <f t="shared" si="223"/>
        <v>-4.9800000000000004</v>
      </c>
      <c r="GN361">
        <f t="shared" si="224"/>
        <v>0</v>
      </c>
      <c r="GO361">
        <f t="shared" si="225"/>
        <v>0</v>
      </c>
      <c r="GP361">
        <f t="shared" si="226"/>
        <v>-4.9800000000000004</v>
      </c>
      <c r="GR361">
        <v>0</v>
      </c>
      <c r="GS361">
        <v>3</v>
      </c>
      <c r="GT361">
        <v>0</v>
      </c>
      <c r="GU361" t="s">
        <v>3</v>
      </c>
      <c r="GV361">
        <f t="shared" si="227"/>
        <v>0</v>
      </c>
      <c r="GW361">
        <v>1</v>
      </c>
      <c r="GX361">
        <f t="shared" si="228"/>
        <v>0</v>
      </c>
      <c r="HA361">
        <v>0</v>
      </c>
      <c r="HB361">
        <v>0</v>
      </c>
      <c r="HC361">
        <f t="shared" si="229"/>
        <v>0</v>
      </c>
      <c r="HE361" t="s">
        <v>3</v>
      </c>
      <c r="HF361" t="s">
        <v>3</v>
      </c>
      <c r="HM361" t="s">
        <v>185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3" spans="1:245" x14ac:dyDescent="0.2">
      <c r="A363" s="2">
        <v>51</v>
      </c>
      <c r="B363" s="2">
        <f>B342</f>
        <v>1</v>
      </c>
      <c r="C363" s="2">
        <f>A342</f>
        <v>5</v>
      </c>
      <c r="D363" s="2">
        <f>ROW(A342)</f>
        <v>342</v>
      </c>
      <c r="E363" s="2"/>
      <c r="F363" s="2" t="str">
        <f>IF(F342&lt;&gt;"",F342,"")</f>
        <v/>
      </c>
      <c r="G363" s="2" t="str">
        <f>IF(G342&lt;&gt;"",G342,"")</f>
        <v>Полы</v>
      </c>
      <c r="H363" s="2">
        <v>0</v>
      </c>
      <c r="I363" s="2"/>
      <c r="J363" s="2"/>
      <c r="K363" s="2"/>
      <c r="L363" s="2"/>
      <c r="M363" s="2"/>
      <c r="N363" s="2"/>
      <c r="O363" s="2">
        <f t="shared" ref="O363:T363" si="230">ROUND(AB363,2)</f>
        <v>188107.74</v>
      </c>
      <c r="P363" s="2">
        <f t="shared" si="230"/>
        <v>24372.720000000001</v>
      </c>
      <c r="Q363" s="2">
        <f t="shared" si="230"/>
        <v>909.17</v>
      </c>
      <c r="R363" s="2">
        <f t="shared" si="230"/>
        <v>14.53</v>
      </c>
      <c r="S363" s="2">
        <f t="shared" si="230"/>
        <v>162825.85</v>
      </c>
      <c r="T363" s="2">
        <f t="shared" si="230"/>
        <v>0</v>
      </c>
      <c r="U363" s="2">
        <f>AH363</f>
        <v>581.97970000000009</v>
      </c>
      <c r="V363" s="2">
        <f>AI363</f>
        <v>0</v>
      </c>
      <c r="W363" s="2">
        <f>ROUND(AJ363,2)</f>
        <v>0</v>
      </c>
      <c r="X363" s="2">
        <f>ROUND(AK363,2)</f>
        <v>113978.09</v>
      </c>
      <c r="Y363" s="2">
        <f>ROUND(AL363,2)</f>
        <v>16282.6</v>
      </c>
      <c r="Z363" s="2"/>
      <c r="AA363" s="2"/>
      <c r="AB363" s="2">
        <f>ROUND(SUMIF(AA346:AA361,"=75529128",O346:O361),2)</f>
        <v>188107.74</v>
      </c>
      <c r="AC363" s="2">
        <f>ROUND(SUMIF(AA346:AA361,"=75529128",P346:P361),2)</f>
        <v>24372.720000000001</v>
      </c>
      <c r="AD363" s="2">
        <f>ROUND(SUMIF(AA346:AA361,"=75529128",Q346:Q361),2)</f>
        <v>909.17</v>
      </c>
      <c r="AE363" s="2">
        <f>ROUND(SUMIF(AA346:AA361,"=75529128",R346:R361),2)</f>
        <v>14.53</v>
      </c>
      <c r="AF363" s="2">
        <f>ROUND(SUMIF(AA346:AA361,"=75529128",S346:S361),2)</f>
        <v>162825.85</v>
      </c>
      <c r="AG363" s="2">
        <f>ROUND(SUMIF(AA346:AA361,"=75529128",T346:T361),2)</f>
        <v>0</v>
      </c>
      <c r="AH363" s="2">
        <f>SUMIF(AA346:AA361,"=75529128",U346:U361)</f>
        <v>581.97970000000009</v>
      </c>
      <c r="AI363" s="2">
        <f>SUMIF(AA346:AA361,"=75529128",V346:V361)</f>
        <v>0</v>
      </c>
      <c r="AJ363" s="2">
        <f>ROUND(SUMIF(AA346:AA361,"=75529128",W346:W361),2)</f>
        <v>0</v>
      </c>
      <c r="AK363" s="2">
        <f>ROUND(SUMIF(AA346:AA361,"=75529128",X346:X361),2)</f>
        <v>113978.09</v>
      </c>
      <c r="AL363" s="2">
        <f>ROUND(SUMIF(AA346:AA361,"=75529128",Y346:Y361),2)</f>
        <v>16282.6</v>
      </c>
      <c r="AM363" s="2"/>
      <c r="AN363" s="2"/>
      <c r="AO363" s="2">
        <f t="shared" ref="AO363:BD363" si="231">ROUND(BX363,2)</f>
        <v>0</v>
      </c>
      <c r="AP363" s="2">
        <f t="shared" si="231"/>
        <v>0</v>
      </c>
      <c r="AQ363" s="2">
        <f t="shared" si="231"/>
        <v>0</v>
      </c>
      <c r="AR363" s="2">
        <f t="shared" si="231"/>
        <v>318384.12</v>
      </c>
      <c r="AS363" s="2">
        <f t="shared" si="231"/>
        <v>0</v>
      </c>
      <c r="AT363" s="2">
        <f t="shared" si="231"/>
        <v>0</v>
      </c>
      <c r="AU363" s="2">
        <f t="shared" si="231"/>
        <v>318384.12</v>
      </c>
      <c r="AV363" s="2">
        <f t="shared" si="231"/>
        <v>24372.720000000001</v>
      </c>
      <c r="AW363" s="2">
        <f t="shared" si="231"/>
        <v>24372.720000000001</v>
      </c>
      <c r="AX363" s="2">
        <f t="shared" si="231"/>
        <v>0</v>
      </c>
      <c r="AY363" s="2">
        <f t="shared" si="231"/>
        <v>24372.720000000001</v>
      </c>
      <c r="AZ363" s="2">
        <f t="shared" si="231"/>
        <v>0</v>
      </c>
      <c r="BA363" s="2">
        <f t="shared" si="231"/>
        <v>0</v>
      </c>
      <c r="BB363" s="2">
        <f t="shared" si="231"/>
        <v>0</v>
      </c>
      <c r="BC363" s="2">
        <f t="shared" si="231"/>
        <v>0</v>
      </c>
      <c r="BD363" s="2">
        <f t="shared" si="231"/>
        <v>0</v>
      </c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>
        <f>ROUND(SUMIF(AA346:AA361,"=75529128",FQ346:FQ361),2)</f>
        <v>0</v>
      </c>
      <c r="BY363" s="2">
        <f>ROUND(SUMIF(AA346:AA361,"=75529128",FR346:FR361),2)</f>
        <v>0</v>
      </c>
      <c r="BZ363" s="2">
        <f>ROUND(SUMIF(AA346:AA361,"=75529128",GL346:GL361),2)</f>
        <v>0</v>
      </c>
      <c r="CA363" s="2">
        <f>ROUND(SUMIF(AA346:AA361,"=75529128",GM346:GM361),2)</f>
        <v>318384.12</v>
      </c>
      <c r="CB363" s="2">
        <f>ROUND(SUMIF(AA346:AA361,"=75529128",GN346:GN361),2)</f>
        <v>0</v>
      </c>
      <c r="CC363" s="2">
        <f>ROUND(SUMIF(AA346:AA361,"=75529128",GO346:GO361),2)</f>
        <v>0</v>
      </c>
      <c r="CD363" s="2">
        <f>ROUND(SUMIF(AA346:AA361,"=75529128",GP346:GP361),2)</f>
        <v>318384.12</v>
      </c>
      <c r="CE363" s="2">
        <f>AC363-BX363</f>
        <v>24372.720000000001</v>
      </c>
      <c r="CF363" s="2">
        <f>AC363-BY363</f>
        <v>24372.720000000001</v>
      </c>
      <c r="CG363" s="2">
        <f>BX363-BZ363</f>
        <v>0</v>
      </c>
      <c r="CH363" s="2">
        <f>AC363-BX363-BY363+BZ363</f>
        <v>24372.720000000001</v>
      </c>
      <c r="CI363" s="2">
        <f>BY363-BZ363</f>
        <v>0</v>
      </c>
      <c r="CJ363" s="2">
        <f>ROUND(SUMIF(AA346:AA361,"=75529128",GX346:GX361),2)</f>
        <v>0</v>
      </c>
      <c r="CK363" s="2">
        <f>ROUND(SUMIF(AA346:AA361,"=75529128",GY346:GY361),2)</f>
        <v>0</v>
      </c>
      <c r="CL363" s="2">
        <f>ROUND(SUMIF(AA346:AA361,"=75529128",GZ346:GZ361),2)</f>
        <v>0</v>
      </c>
      <c r="CM363" s="2">
        <f>ROUND(SUMIF(AA346:AA361,"=75529128",HD346:HD361),2)</f>
        <v>0</v>
      </c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>
        <v>0</v>
      </c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201</v>
      </c>
      <c r="F365" s="4">
        <f>ROUND(Source!O363,O365)</f>
        <v>188107.74</v>
      </c>
      <c r="G365" s="4" t="s">
        <v>34</v>
      </c>
      <c r="H365" s="4" t="s">
        <v>35</v>
      </c>
      <c r="I365" s="4"/>
      <c r="J365" s="4"/>
      <c r="K365" s="4">
        <v>201</v>
      </c>
      <c r="L365" s="4">
        <v>1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188107.74</v>
      </c>
      <c r="X365" s="4">
        <v>1</v>
      </c>
      <c r="Y365" s="4">
        <v>188107.74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202</v>
      </c>
      <c r="F366" s="4">
        <f>ROUND(Source!P363,O366)</f>
        <v>24372.720000000001</v>
      </c>
      <c r="G366" s="4" t="s">
        <v>36</v>
      </c>
      <c r="H366" s="4" t="s">
        <v>37</v>
      </c>
      <c r="I366" s="4"/>
      <c r="J366" s="4"/>
      <c r="K366" s="4">
        <v>202</v>
      </c>
      <c r="L366" s="4">
        <v>2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24372.720000000001</v>
      </c>
      <c r="X366" s="4">
        <v>1</v>
      </c>
      <c r="Y366" s="4">
        <v>24372.720000000001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222</v>
      </c>
      <c r="F367" s="4">
        <f>ROUND(Source!AO363,O367)</f>
        <v>0</v>
      </c>
      <c r="G367" s="4" t="s">
        <v>38</v>
      </c>
      <c r="H367" s="4" t="s">
        <v>39</v>
      </c>
      <c r="I367" s="4"/>
      <c r="J367" s="4"/>
      <c r="K367" s="4">
        <v>222</v>
      </c>
      <c r="L367" s="4">
        <v>3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225</v>
      </c>
      <c r="F368" s="4">
        <f>ROUND(Source!AV363,O368)</f>
        <v>24372.720000000001</v>
      </c>
      <c r="G368" s="4" t="s">
        <v>40</v>
      </c>
      <c r="H368" s="4" t="s">
        <v>41</v>
      </c>
      <c r="I368" s="4"/>
      <c r="J368" s="4"/>
      <c r="K368" s="4">
        <v>225</v>
      </c>
      <c r="L368" s="4">
        <v>4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24372.720000000001</v>
      </c>
      <c r="X368" s="4">
        <v>1</v>
      </c>
      <c r="Y368" s="4">
        <v>24372.720000000001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226</v>
      </c>
      <c r="F369" s="4">
        <f>ROUND(Source!AW363,O369)</f>
        <v>24372.720000000001</v>
      </c>
      <c r="G369" s="4" t="s">
        <v>42</v>
      </c>
      <c r="H369" s="4" t="s">
        <v>43</v>
      </c>
      <c r="I369" s="4"/>
      <c r="J369" s="4"/>
      <c r="K369" s="4">
        <v>226</v>
      </c>
      <c r="L369" s="4">
        <v>5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24372.720000000001</v>
      </c>
      <c r="X369" s="4">
        <v>1</v>
      </c>
      <c r="Y369" s="4">
        <v>24372.720000000001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227</v>
      </c>
      <c r="F370" s="4">
        <f>ROUND(Source!AX363,O370)</f>
        <v>0</v>
      </c>
      <c r="G370" s="4" t="s">
        <v>44</v>
      </c>
      <c r="H370" s="4" t="s">
        <v>45</v>
      </c>
      <c r="I370" s="4"/>
      <c r="J370" s="4"/>
      <c r="K370" s="4">
        <v>227</v>
      </c>
      <c r="L370" s="4">
        <v>6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228</v>
      </c>
      <c r="F371" s="4">
        <f>ROUND(Source!AY363,O371)</f>
        <v>24372.720000000001</v>
      </c>
      <c r="G371" s="4" t="s">
        <v>46</v>
      </c>
      <c r="H371" s="4" t="s">
        <v>47</v>
      </c>
      <c r="I371" s="4"/>
      <c r="J371" s="4"/>
      <c r="K371" s="4">
        <v>228</v>
      </c>
      <c r="L371" s="4">
        <v>7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24372.720000000001</v>
      </c>
      <c r="X371" s="4">
        <v>1</v>
      </c>
      <c r="Y371" s="4">
        <v>24372.720000000001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216</v>
      </c>
      <c r="F372" s="4">
        <f>ROUND(Source!AP363,O372)</f>
        <v>0</v>
      </c>
      <c r="G372" s="4" t="s">
        <v>48</v>
      </c>
      <c r="H372" s="4" t="s">
        <v>49</v>
      </c>
      <c r="I372" s="4"/>
      <c r="J372" s="4"/>
      <c r="K372" s="4">
        <v>216</v>
      </c>
      <c r="L372" s="4">
        <v>8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223</v>
      </c>
      <c r="F373" s="4">
        <f>ROUND(Source!AQ363,O373)</f>
        <v>0</v>
      </c>
      <c r="G373" s="4" t="s">
        <v>50</v>
      </c>
      <c r="H373" s="4" t="s">
        <v>51</v>
      </c>
      <c r="I373" s="4"/>
      <c r="J373" s="4"/>
      <c r="K373" s="4">
        <v>223</v>
      </c>
      <c r="L373" s="4">
        <v>9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229</v>
      </c>
      <c r="F374" s="4">
        <f>ROUND(Source!AZ363,O374)</f>
        <v>0</v>
      </c>
      <c r="G374" s="4" t="s">
        <v>52</v>
      </c>
      <c r="H374" s="4" t="s">
        <v>53</v>
      </c>
      <c r="I374" s="4"/>
      <c r="J374" s="4"/>
      <c r="K374" s="4">
        <v>229</v>
      </c>
      <c r="L374" s="4">
        <v>10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203</v>
      </c>
      <c r="F375" s="4">
        <f>ROUND(Source!Q363,O375)</f>
        <v>909.17</v>
      </c>
      <c r="G375" s="4" t="s">
        <v>54</v>
      </c>
      <c r="H375" s="4" t="s">
        <v>55</v>
      </c>
      <c r="I375" s="4"/>
      <c r="J375" s="4"/>
      <c r="K375" s="4">
        <v>203</v>
      </c>
      <c r="L375" s="4">
        <v>11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909.17</v>
      </c>
      <c r="X375" s="4">
        <v>1</v>
      </c>
      <c r="Y375" s="4">
        <v>909.17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231</v>
      </c>
      <c r="F376" s="4">
        <f>ROUND(Source!BB363,O376)</f>
        <v>0</v>
      </c>
      <c r="G376" s="4" t="s">
        <v>56</v>
      </c>
      <c r="H376" s="4" t="s">
        <v>57</v>
      </c>
      <c r="I376" s="4"/>
      <c r="J376" s="4"/>
      <c r="K376" s="4">
        <v>231</v>
      </c>
      <c r="L376" s="4">
        <v>12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204</v>
      </c>
      <c r="F377" s="4">
        <f>ROUND(Source!R363,O377)</f>
        <v>14.53</v>
      </c>
      <c r="G377" s="4" t="s">
        <v>58</v>
      </c>
      <c r="H377" s="4" t="s">
        <v>59</v>
      </c>
      <c r="I377" s="4"/>
      <c r="J377" s="4"/>
      <c r="K377" s="4">
        <v>204</v>
      </c>
      <c r="L377" s="4">
        <v>13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14.53</v>
      </c>
      <c r="X377" s="4">
        <v>1</v>
      </c>
      <c r="Y377" s="4">
        <v>14.53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205</v>
      </c>
      <c r="F378" s="4">
        <f>ROUND(Source!S363,O378)</f>
        <v>162825.85</v>
      </c>
      <c r="G378" s="4" t="s">
        <v>60</v>
      </c>
      <c r="H378" s="4" t="s">
        <v>61</v>
      </c>
      <c r="I378" s="4"/>
      <c r="J378" s="4"/>
      <c r="K378" s="4">
        <v>205</v>
      </c>
      <c r="L378" s="4">
        <v>14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162825.85</v>
      </c>
      <c r="X378" s="4">
        <v>1</v>
      </c>
      <c r="Y378" s="4">
        <v>162825.85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232</v>
      </c>
      <c r="F379" s="4">
        <f>ROUND(Source!BC363,O379)</f>
        <v>0</v>
      </c>
      <c r="G379" s="4" t="s">
        <v>62</v>
      </c>
      <c r="H379" s="4" t="s">
        <v>63</v>
      </c>
      <c r="I379" s="4"/>
      <c r="J379" s="4"/>
      <c r="K379" s="4">
        <v>232</v>
      </c>
      <c r="L379" s="4">
        <v>15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214</v>
      </c>
      <c r="F380" s="4">
        <f>ROUND(Source!AS363,O380)</f>
        <v>0</v>
      </c>
      <c r="G380" s="4" t="s">
        <v>64</v>
      </c>
      <c r="H380" s="4" t="s">
        <v>65</v>
      </c>
      <c r="I380" s="4"/>
      <c r="J380" s="4"/>
      <c r="K380" s="4">
        <v>214</v>
      </c>
      <c r="L380" s="4">
        <v>16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215</v>
      </c>
      <c r="F381" s="4">
        <f>ROUND(Source!AT363,O381)</f>
        <v>0</v>
      </c>
      <c r="G381" s="4" t="s">
        <v>66</v>
      </c>
      <c r="H381" s="4" t="s">
        <v>67</v>
      </c>
      <c r="I381" s="4"/>
      <c r="J381" s="4"/>
      <c r="K381" s="4">
        <v>215</v>
      </c>
      <c r="L381" s="4">
        <v>17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217</v>
      </c>
      <c r="F382" s="4">
        <f>ROUND(Source!AU363,O382)</f>
        <v>318384.12</v>
      </c>
      <c r="G382" s="4" t="s">
        <v>68</v>
      </c>
      <c r="H382" s="4" t="s">
        <v>69</v>
      </c>
      <c r="I382" s="4"/>
      <c r="J382" s="4"/>
      <c r="K382" s="4">
        <v>217</v>
      </c>
      <c r="L382" s="4">
        <v>18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318384.12</v>
      </c>
      <c r="X382" s="4">
        <v>1</v>
      </c>
      <c r="Y382" s="4">
        <v>318384.12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230</v>
      </c>
      <c r="F383" s="4">
        <f>ROUND(Source!BA363,O383)</f>
        <v>0</v>
      </c>
      <c r="G383" s="4" t="s">
        <v>70</v>
      </c>
      <c r="H383" s="4" t="s">
        <v>71</v>
      </c>
      <c r="I383" s="4"/>
      <c r="J383" s="4"/>
      <c r="K383" s="4">
        <v>230</v>
      </c>
      <c r="L383" s="4">
        <v>19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206</v>
      </c>
      <c r="F384" s="4">
        <f>ROUND(Source!T363,O384)</f>
        <v>0</v>
      </c>
      <c r="G384" s="4" t="s">
        <v>72</v>
      </c>
      <c r="H384" s="4" t="s">
        <v>73</v>
      </c>
      <c r="I384" s="4"/>
      <c r="J384" s="4"/>
      <c r="K384" s="4">
        <v>206</v>
      </c>
      <c r="L384" s="4">
        <v>20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207</v>
      </c>
      <c r="F385" s="4">
        <f>Source!U363</f>
        <v>581.97970000000009</v>
      </c>
      <c r="G385" s="4" t="s">
        <v>74</v>
      </c>
      <c r="H385" s="4" t="s">
        <v>75</v>
      </c>
      <c r="I385" s="4"/>
      <c r="J385" s="4"/>
      <c r="K385" s="4">
        <v>207</v>
      </c>
      <c r="L385" s="4">
        <v>21</v>
      </c>
      <c r="M385" s="4">
        <v>3</v>
      </c>
      <c r="N385" s="4" t="s">
        <v>3</v>
      </c>
      <c r="O385" s="4">
        <v>-1</v>
      </c>
      <c r="P385" s="4"/>
      <c r="Q385" s="4"/>
      <c r="R385" s="4"/>
      <c r="S385" s="4"/>
      <c r="T385" s="4"/>
      <c r="U385" s="4"/>
      <c r="V385" s="4"/>
      <c r="W385" s="4">
        <v>581.97970000000009</v>
      </c>
      <c r="X385" s="4">
        <v>1</v>
      </c>
      <c r="Y385" s="4">
        <v>581.97970000000009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208</v>
      </c>
      <c r="F386" s="4">
        <f>Source!V363</f>
        <v>0</v>
      </c>
      <c r="G386" s="4" t="s">
        <v>76</v>
      </c>
      <c r="H386" s="4" t="s">
        <v>77</v>
      </c>
      <c r="I386" s="4"/>
      <c r="J386" s="4"/>
      <c r="K386" s="4">
        <v>208</v>
      </c>
      <c r="L386" s="4">
        <v>22</v>
      </c>
      <c r="M386" s="4">
        <v>3</v>
      </c>
      <c r="N386" s="4" t="s">
        <v>3</v>
      </c>
      <c r="O386" s="4">
        <v>-1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45" x14ac:dyDescent="0.2">
      <c r="A387" s="4">
        <v>50</v>
      </c>
      <c r="B387" s="4">
        <v>0</v>
      </c>
      <c r="C387" s="4">
        <v>0</v>
      </c>
      <c r="D387" s="4">
        <v>1</v>
      </c>
      <c r="E387" s="4">
        <v>209</v>
      </c>
      <c r="F387" s="4">
        <f>ROUND(Source!W363,O387)</f>
        <v>0</v>
      </c>
      <c r="G387" s="4" t="s">
        <v>78</v>
      </c>
      <c r="H387" s="4" t="s">
        <v>79</v>
      </c>
      <c r="I387" s="4"/>
      <c r="J387" s="4"/>
      <c r="K387" s="4">
        <v>209</v>
      </c>
      <c r="L387" s="4">
        <v>23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1</v>
      </c>
      <c r="E388" s="4">
        <v>233</v>
      </c>
      <c r="F388" s="4">
        <f>ROUND(Source!BD363,O388)</f>
        <v>0</v>
      </c>
      <c r="G388" s="4" t="s">
        <v>80</v>
      </c>
      <c r="H388" s="4" t="s">
        <v>81</v>
      </c>
      <c r="I388" s="4"/>
      <c r="J388" s="4"/>
      <c r="K388" s="4">
        <v>233</v>
      </c>
      <c r="L388" s="4">
        <v>24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210</v>
      </c>
      <c r="F389" s="4">
        <f>ROUND(Source!X363,O389)</f>
        <v>113978.09</v>
      </c>
      <c r="G389" s="4" t="s">
        <v>82</v>
      </c>
      <c r="H389" s="4" t="s">
        <v>83</v>
      </c>
      <c r="I389" s="4"/>
      <c r="J389" s="4"/>
      <c r="K389" s="4">
        <v>210</v>
      </c>
      <c r="L389" s="4">
        <v>25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113978.09</v>
      </c>
      <c r="X389" s="4">
        <v>1</v>
      </c>
      <c r="Y389" s="4">
        <v>113978.09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211</v>
      </c>
      <c r="F390" s="4">
        <f>ROUND(Source!Y363,O390)</f>
        <v>16282.6</v>
      </c>
      <c r="G390" s="4" t="s">
        <v>84</v>
      </c>
      <c r="H390" s="4" t="s">
        <v>85</v>
      </c>
      <c r="I390" s="4"/>
      <c r="J390" s="4"/>
      <c r="K390" s="4">
        <v>211</v>
      </c>
      <c r="L390" s="4">
        <v>26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16282.6</v>
      </c>
      <c r="X390" s="4">
        <v>1</v>
      </c>
      <c r="Y390" s="4">
        <v>16282.6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224</v>
      </c>
      <c r="F391" s="4">
        <f>ROUND(Source!AR363,O391)</f>
        <v>318384.12</v>
      </c>
      <c r="G391" s="4" t="s">
        <v>86</v>
      </c>
      <c r="H391" s="4" t="s">
        <v>87</v>
      </c>
      <c r="I391" s="4"/>
      <c r="J391" s="4"/>
      <c r="K391" s="4">
        <v>224</v>
      </c>
      <c r="L391" s="4">
        <v>27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318384.12</v>
      </c>
      <c r="X391" s="4">
        <v>1</v>
      </c>
      <c r="Y391" s="4">
        <v>318384.12</v>
      </c>
      <c r="Z391" s="4"/>
      <c r="AA391" s="4"/>
      <c r="AB391" s="4"/>
    </row>
    <row r="393" spans="1:245" x14ac:dyDescent="0.2">
      <c r="A393" s="1">
        <v>5</v>
      </c>
      <c r="B393" s="1">
        <v>1</v>
      </c>
      <c r="C393" s="1"/>
      <c r="D393" s="1">
        <f>ROW(A406)</f>
        <v>406</v>
      </c>
      <c r="E393" s="1"/>
      <c r="F393" s="1" t="s">
        <v>3</v>
      </c>
      <c r="G393" s="1" t="s">
        <v>120</v>
      </c>
      <c r="H393" s="1" t="s">
        <v>3</v>
      </c>
      <c r="I393" s="1">
        <v>0</v>
      </c>
      <c r="J393" s="1"/>
      <c r="K393" s="1">
        <v>-1</v>
      </c>
      <c r="L393" s="1"/>
      <c r="M393" s="1" t="s">
        <v>3</v>
      </c>
      <c r="N393" s="1"/>
      <c r="O393" s="1"/>
      <c r="P393" s="1"/>
      <c r="Q393" s="1"/>
      <c r="R393" s="1"/>
      <c r="S393" s="1">
        <v>0</v>
      </c>
      <c r="T393" s="1"/>
      <c r="U393" s="1" t="s">
        <v>3</v>
      </c>
      <c r="V393" s="1">
        <v>0</v>
      </c>
      <c r="W393" s="1"/>
      <c r="X393" s="1"/>
      <c r="Y393" s="1"/>
      <c r="Z393" s="1"/>
      <c r="AA393" s="1"/>
      <c r="AB393" s="1" t="s">
        <v>3</v>
      </c>
      <c r="AC393" s="1" t="s">
        <v>3</v>
      </c>
      <c r="AD393" s="1" t="s">
        <v>3</v>
      </c>
      <c r="AE393" s="1" t="s">
        <v>3</v>
      </c>
      <c r="AF393" s="1" t="s">
        <v>3</v>
      </c>
      <c r="AG393" s="1" t="s">
        <v>3</v>
      </c>
      <c r="AH393" s="1"/>
      <c r="AI393" s="1"/>
      <c r="AJ393" s="1"/>
      <c r="AK393" s="1"/>
      <c r="AL393" s="1"/>
      <c r="AM393" s="1"/>
      <c r="AN393" s="1"/>
      <c r="AO393" s="1"/>
      <c r="AP393" s="1" t="s">
        <v>3</v>
      </c>
      <c r="AQ393" s="1" t="s">
        <v>3</v>
      </c>
      <c r="AR393" s="1" t="s">
        <v>3</v>
      </c>
      <c r="AS393" s="1"/>
      <c r="AT393" s="1"/>
      <c r="AU393" s="1"/>
      <c r="AV393" s="1"/>
      <c r="AW393" s="1"/>
      <c r="AX393" s="1"/>
      <c r="AY393" s="1"/>
      <c r="AZ393" s="1" t="s">
        <v>3</v>
      </c>
      <c r="BA393" s="1"/>
      <c r="BB393" s="1" t="s">
        <v>3</v>
      </c>
      <c r="BC393" s="1" t="s">
        <v>3</v>
      </c>
      <c r="BD393" s="1" t="s">
        <v>3</v>
      </c>
      <c r="BE393" s="1" t="s">
        <v>3</v>
      </c>
      <c r="BF393" s="1" t="s">
        <v>3</v>
      </c>
      <c r="BG393" s="1" t="s">
        <v>3</v>
      </c>
      <c r="BH393" s="1" t="s">
        <v>3</v>
      </c>
      <c r="BI393" s="1" t="s">
        <v>3</v>
      </c>
      <c r="BJ393" s="1" t="s">
        <v>3</v>
      </c>
      <c r="BK393" s="1" t="s">
        <v>3</v>
      </c>
      <c r="BL393" s="1" t="s">
        <v>3</v>
      </c>
      <c r="BM393" s="1" t="s">
        <v>3</v>
      </c>
      <c r="BN393" s="1" t="s">
        <v>3</v>
      </c>
      <c r="BO393" s="1" t="s">
        <v>3</v>
      </c>
      <c r="BP393" s="1" t="s">
        <v>3</v>
      </c>
      <c r="BQ393" s="1"/>
      <c r="BR393" s="1"/>
      <c r="BS393" s="1"/>
      <c r="BT393" s="1"/>
      <c r="BU393" s="1"/>
      <c r="BV393" s="1"/>
      <c r="BW393" s="1"/>
      <c r="BX393" s="1">
        <v>0</v>
      </c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>
        <v>0</v>
      </c>
    </row>
    <row r="395" spans="1:245" x14ac:dyDescent="0.2">
      <c r="A395" s="2">
        <v>52</v>
      </c>
      <c r="B395" s="2">
        <f t="shared" ref="B395:G395" si="232">B406</f>
        <v>1</v>
      </c>
      <c r="C395" s="2">
        <f t="shared" si="232"/>
        <v>5</v>
      </c>
      <c r="D395" s="2">
        <f t="shared" si="232"/>
        <v>393</v>
      </c>
      <c r="E395" s="2">
        <f t="shared" si="232"/>
        <v>0</v>
      </c>
      <c r="F395" s="2" t="str">
        <f t="shared" si="232"/>
        <v/>
      </c>
      <c r="G395" s="2" t="str">
        <f t="shared" si="232"/>
        <v>Мытье окон, дверей, перегородок, внутреннего остекления</v>
      </c>
      <c r="H395" s="2"/>
      <c r="I395" s="2"/>
      <c r="J395" s="2"/>
      <c r="K395" s="2"/>
      <c r="L395" s="2"/>
      <c r="M395" s="2"/>
      <c r="N395" s="2"/>
      <c r="O395" s="2">
        <f t="shared" ref="O395:AT395" si="233">O406</f>
        <v>70178.789999999994</v>
      </c>
      <c r="P395" s="2">
        <f t="shared" si="233"/>
        <v>1927.4</v>
      </c>
      <c r="Q395" s="2">
        <f t="shared" si="233"/>
        <v>0</v>
      </c>
      <c r="R395" s="2">
        <f t="shared" si="233"/>
        <v>0</v>
      </c>
      <c r="S395" s="2">
        <f t="shared" si="233"/>
        <v>68251.39</v>
      </c>
      <c r="T395" s="2">
        <f t="shared" si="233"/>
        <v>0</v>
      </c>
      <c r="U395" s="2">
        <f t="shared" si="233"/>
        <v>243.94686400000003</v>
      </c>
      <c r="V395" s="2">
        <f t="shared" si="233"/>
        <v>0</v>
      </c>
      <c r="W395" s="2">
        <f t="shared" si="233"/>
        <v>0</v>
      </c>
      <c r="X395" s="2">
        <f t="shared" si="233"/>
        <v>47775.98</v>
      </c>
      <c r="Y395" s="2">
        <f t="shared" si="233"/>
        <v>6825.14</v>
      </c>
      <c r="Z395" s="2">
        <f t="shared" si="233"/>
        <v>0</v>
      </c>
      <c r="AA395" s="2">
        <f t="shared" si="233"/>
        <v>0</v>
      </c>
      <c r="AB395" s="2">
        <f t="shared" si="233"/>
        <v>70178.789999999994</v>
      </c>
      <c r="AC395" s="2">
        <f t="shared" si="233"/>
        <v>1927.4</v>
      </c>
      <c r="AD395" s="2">
        <f t="shared" si="233"/>
        <v>0</v>
      </c>
      <c r="AE395" s="2">
        <f t="shared" si="233"/>
        <v>0</v>
      </c>
      <c r="AF395" s="2">
        <f t="shared" si="233"/>
        <v>68251.39</v>
      </c>
      <c r="AG395" s="2">
        <f t="shared" si="233"/>
        <v>0</v>
      </c>
      <c r="AH395" s="2">
        <f t="shared" si="233"/>
        <v>243.94686400000003</v>
      </c>
      <c r="AI395" s="2">
        <f t="shared" si="233"/>
        <v>0</v>
      </c>
      <c r="AJ395" s="2">
        <f t="shared" si="233"/>
        <v>0</v>
      </c>
      <c r="AK395" s="2">
        <f t="shared" si="233"/>
        <v>47775.98</v>
      </c>
      <c r="AL395" s="2">
        <f t="shared" si="233"/>
        <v>6825.14</v>
      </c>
      <c r="AM395" s="2">
        <f t="shared" si="233"/>
        <v>0</v>
      </c>
      <c r="AN395" s="2">
        <f t="shared" si="233"/>
        <v>0</v>
      </c>
      <c r="AO395" s="2">
        <f t="shared" si="233"/>
        <v>0</v>
      </c>
      <c r="AP395" s="2">
        <f t="shared" si="233"/>
        <v>0</v>
      </c>
      <c r="AQ395" s="2">
        <f t="shared" si="233"/>
        <v>0</v>
      </c>
      <c r="AR395" s="2">
        <f t="shared" si="233"/>
        <v>124779.91</v>
      </c>
      <c r="AS395" s="2">
        <f t="shared" si="233"/>
        <v>0</v>
      </c>
      <c r="AT395" s="2">
        <f t="shared" si="233"/>
        <v>0</v>
      </c>
      <c r="AU395" s="2">
        <f t="shared" ref="AU395:BZ395" si="234">AU406</f>
        <v>124779.91</v>
      </c>
      <c r="AV395" s="2">
        <f t="shared" si="234"/>
        <v>1927.4</v>
      </c>
      <c r="AW395" s="2">
        <f t="shared" si="234"/>
        <v>1927.4</v>
      </c>
      <c r="AX395" s="2">
        <f t="shared" si="234"/>
        <v>0</v>
      </c>
      <c r="AY395" s="2">
        <f t="shared" si="234"/>
        <v>1927.4</v>
      </c>
      <c r="AZ395" s="2">
        <f t="shared" si="234"/>
        <v>0</v>
      </c>
      <c r="BA395" s="2">
        <f t="shared" si="234"/>
        <v>0</v>
      </c>
      <c r="BB395" s="2">
        <f t="shared" si="234"/>
        <v>0</v>
      </c>
      <c r="BC395" s="2">
        <f t="shared" si="234"/>
        <v>0</v>
      </c>
      <c r="BD395" s="2">
        <f t="shared" si="234"/>
        <v>0</v>
      </c>
      <c r="BE395" s="2">
        <f t="shared" si="234"/>
        <v>0</v>
      </c>
      <c r="BF395" s="2">
        <f t="shared" si="234"/>
        <v>0</v>
      </c>
      <c r="BG395" s="2">
        <f t="shared" si="234"/>
        <v>0</v>
      </c>
      <c r="BH395" s="2">
        <f t="shared" si="234"/>
        <v>0</v>
      </c>
      <c r="BI395" s="2">
        <f t="shared" si="234"/>
        <v>0</v>
      </c>
      <c r="BJ395" s="2">
        <f t="shared" si="234"/>
        <v>0</v>
      </c>
      <c r="BK395" s="2">
        <f t="shared" si="234"/>
        <v>0</v>
      </c>
      <c r="BL395" s="2">
        <f t="shared" si="234"/>
        <v>0</v>
      </c>
      <c r="BM395" s="2">
        <f t="shared" si="234"/>
        <v>0</v>
      </c>
      <c r="BN395" s="2">
        <f t="shared" si="234"/>
        <v>0</v>
      </c>
      <c r="BO395" s="2">
        <f t="shared" si="234"/>
        <v>0</v>
      </c>
      <c r="BP395" s="2">
        <f t="shared" si="234"/>
        <v>0</v>
      </c>
      <c r="BQ395" s="2">
        <f t="shared" si="234"/>
        <v>0</v>
      </c>
      <c r="BR395" s="2">
        <f t="shared" si="234"/>
        <v>0</v>
      </c>
      <c r="BS395" s="2">
        <f t="shared" si="234"/>
        <v>0</v>
      </c>
      <c r="BT395" s="2">
        <f t="shared" si="234"/>
        <v>0</v>
      </c>
      <c r="BU395" s="2">
        <f t="shared" si="234"/>
        <v>0</v>
      </c>
      <c r="BV395" s="2">
        <f t="shared" si="234"/>
        <v>0</v>
      </c>
      <c r="BW395" s="2">
        <f t="shared" si="234"/>
        <v>0</v>
      </c>
      <c r="BX395" s="2">
        <f t="shared" si="234"/>
        <v>0</v>
      </c>
      <c r="BY395" s="2">
        <f t="shared" si="234"/>
        <v>0</v>
      </c>
      <c r="BZ395" s="2">
        <f t="shared" si="234"/>
        <v>0</v>
      </c>
      <c r="CA395" s="2">
        <f t="shared" ref="CA395:DF395" si="235">CA406</f>
        <v>124779.91</v>
      </c>
      <c r="CB395" s="2">
        <f t="shared" si="235"/>
        <v>0</v>
      </c>
      <c r="CC395" s="2">
        <f t="shared" si="235"/>
        <v>0</v>
      </c>
      <c r="CD395" s="2">
        <f t="shared" si="235"/>
        <v>124779.91</v>
      </c>
      <c r="CE395" s="2">
        <f t="shared" si="235"/>
        <v>1927.4</v>
      </c>
      <c r="CF395" s="2">
        <f t="shared" si="235"/>
        <v>1927.4</v>
      </c>
      <c r="CG395" s="2">
        <f t="shared" si="235"/>
        <v>0</v>
      </c>
      <c r="CH395" s="2">
        <f t="shared" si="235"/>
        <v>1927.4</v>
      </c>
      <c r="CI395" s="2">
        <f t="shared" si="235"/>
        <v>0</v>
      </c>
      <c r="CJ395" s="2">
        <f t="shared" si="235"/>
        <v>0</v>
      </c>
      <c r="CK395" s="2">
        <f t="shared" si="235"/>
        <v>0</v>
      </c>
      <c r="CL395" s="2">
        <f t="shared" si="235"/>
        <v>0</v>
      </c>
      <c r="CM395" s="2">
        <f t="shared" si="235"/>
        <v>0</v>
      </c>
      <c r="CN395" s="2">
        <f t="shared" si="235"/>
        <v>0</v>
      </c>
      <c r="CO395" s="2">
        <f t="shared" si="235"/>
        <v>0</v>
      </c>
      <c r="CP395" s="2">
        <f t="shared" si="235"/>
        <v>0</v>
      </c>
      <c r="CQ395" s="2">
        <f t="shared" si="235"/>
        <v>0</v>
      </c>
      <c r="CR395" s="2">
        <f t="shared" si="235"/>
        <v>0</v>
      </c>
      <c r="CS395" s="2">
        <f t="shared" si="235"/>
        <v>0</v>
      </c>
      <c r="CT395" s="2">
        <f t="shared" si="235"/>
        <v>0</v>
      </c>
      <c r="CU395" s="2">
        <f t="shared" si="235"/>
        <v>0</v>
      </c>
      <c r="CV395" s="2">
        <f t="shared" si="235"/>
        <v>0</v>
      </c>
      <c r="CW395" s="2">
        <f t="shared" si="235"/>
        <v>0</v>
      </c>
      <c r="CX395" s="2">
        <f t="shared" si="235"/>
        <v>0</v>
      </c>
      <c r="CY395" s="2">
        <f t="shared" si="235"/>
        <v>0</v>
      </c>
      <c r="CZ395" s="2">
        <f t="shared" si="235"/>
        <v>0</v>
      </c>
      <c r="DA395" s="2">
        <f t="shared" si="235"/>
        <v>0</v>
      </c>
      <c r="DB395" s="2">
        <f t="shared" si="235"/>
        <v>0</v>
      </c>
      <c r="DC395" s="2">
        <f t="shared" si="235"/>
        <v>0</v>
      </c>
      <c r="DD395" s="2">
        <f t="shared" si="235"/>
        <v>0</v>
      </c>
      <c r="DE395" s="2">
        <f t="shared" si="235"/>
        <v>0</v>
      </c>
      <c r="DF395" s="2">
        <f t="shared" si="235"/>
        <v>0</v>
      </c>
      <c r="DG395" s="3">
        <f t="shared" ref="DG395:EL395" si="236">DG406</f>
        <v>0</v>
      </c>
      <c r="DH395" s="3">
        <f t="shared" si="236"/>
        <v>0</v>
      </c>
      <c r="DI395" s="3">
        <f t="shared" si="236"/>
        <v>0</v>
      </c>
      <c r="DJ395" s="3">
        <f t="shared" si="236"/>
        <v>0</v>
      </c>
      <c r="DK395" s="3">
        <f t="shared" si="236"/>
        <v>0</v>
      </c>
      <c r="DL395" s="3">
        <f t="shared" si="236"/>
        <v>0</v>
      </c>
      <c r="DM395" s="3">
        <f t="shared" si="236"/>
        <v>0</v>
      </c>
      <c r="DN395" s="3">
        <f t="shared" si="236"/>
        <v>0</v>
      </c>
      <c r="DO395" s="3">
        <f t="shared" si="236"/>
        <v>0</v>
      </c>
      <c r="DP395" s="3">
        <f t="shared" si="236"/>
        <v>0</v>
      </c>
      <c r="DQ395" s="3">
        <f t="shared" si="236"/>
        <v>0</v>
      </c>
      <c r="DR395" s="3">
        <f t="shared" si="236"/>
        <v>0</v>
      </c>
      <c r="DS395" s="3">
        <f t="shared" si="236"/>
        <v>0</v>
      </c>
      <c r="DT395" s="3">
        <f t="shared" si="236"/>
        <v>0</v>
      </c>
      <c r="DU395" s="3">
        <f t="shared" si="236"/>
        <v>0</v>
      </c>
      <c r="DV395" s="3">
        <f t="shared" si="236"/>
        <v>0</v>
      </c>
      <c r="DW395" s="3">
        <f t="shared" si="236"/>
        <v>0</v>
      </c>
      <c r="DX395" s="3">
        <f t="shared" si="236"/>
        <v>0</v>
      </c>
      <c r="DY395" s="3">
        <f t="shared" si="236"/>
        <v>0</v>
      </c>
      <c r="DZ395" s="3">
        <f t="shared" si="236"/>
        <v>0</v>
      </c>
      <c r="EA395" s="3">
        <f t="shared" si="236"/>
        <v>0</v>
      </c>
      <c r="EB395" s="3">
        <f t="shared" si="236"/>
        <v>0</v>
      </c>
      <c r="EC395" s="3">
        <f t="shared" si="236"/>
        <v>0</v>
      </c>
      <c r="ED395" s="3">
        <f t="shared" si="236"/>
        <v>0</v>
      </c>
      <c r="EE395" s="3">
        <f t="shared" si="236"/>
        <v>0</v>
      </c>
      <c r="EF395" s="3">
        <f t="shared" si="236"/>
        <v>0</v>
      </c>
      <c r="EG395" s="3">
        <f t="shared" si="236"/>
        <v>0</v>
      </c>
      <c r="EH395" s="3">
        <f t="shared" si="236"/>
        <v>0</v>
      </c>
      <c r="EI395" s="3">
        <f t="shared" si="236"/>
        <v>0</v>
      </c>
      <c r="EJ395" s="3">
        <f t="shared" si="236"/>
        <v>0</v>
      </c>
      <c r="EK395" s="3">
        <f t="shared" si="236"/>
        <v>0</v>
      </c>
      <c r="EL395" s="3">
        <f t="shared" si="236"/>
        <v>0</v>
      </c>
      <c r="EM395" s="3">
        <f t="shared" ref="EM395:FR395" si="237">EM406</f>
        <v>0</v>
      </c>
      <c r="EN395" s="3">
        <f t="shared" si="237"/>
        <v>0</v>
      </c>
      <c r="EO395" s="3">
        <f t="shared" si="237"/>
        <v>0</v>
      </c>
      <c r="EP395" s="3">
        <f t="shared" si="237"/>
        <v>0</v>
      </c>
      <c r="EQ395" s="3">
        <f t="shared" si="237"/>
        <v>0</v>
      </c>
      <c r="ER395" s="3">
        <f t="shared" si="237"/>
        <v>0</v>
      </c>
      <c r="ES395" s="3">
        <f t="shared" si="237"/>
        <v>0</v>
      </c>
      <c r="ET395" s="3">
        <f t="shared" si="237"/>
        <v>0</v>
      </c>
      <c r="EU395" s="3">
        <f t="shared" si="237"/>
        <v>0</v>
      </c>
      <c r="EV395" s="3">
        <f t="shared" si="237"/>
        <v>0</v>
      </c>
      <c r="EW395" s="3">
        <f t="shared" si="237"/>
        <v>0</v>
      </c>
      <c r="EX395" s="3">
        <f t="shared" si="237"/>
        <v>0</v>
      </c>
      <c r="EY395" s="3">
        <f t="shared" si="237"/>
        <v>0</v>
      </c>
      <c r="EZ395" s="3">
        <f t="shared" si="237"/>
        <v>0</v>
      </c>
      <c r="FA395" s="3">
        <f t="shared" si="237"/>
        <v>0</v>
      </c>
      <c r="FB395" s="3">
        <f t="shared" si="237"/>
        <v>0</v>
      </c>
      <c r="FC395" s="3">
        <f t="shared" si="237"/>
        <v>0</v>
      </c>
      <c r="FD395" s="3">
        <f t="shared" si="237"/>
        <v>0</v>
      </c>
      <c r="FE395" s="3">
        <f t="shared" si="237"/>
        <v>0</v>
      </c>
      <c r="FF395" s="3">
        <f t="shared" si="237"/>
        <v>0</v>
      </c>
      <c r="FG395" s="3">
        <f t="shared" si="237"/>
        <v>0</v>
      </c>
      <c r="FH395" s="3">
        <f t="shared" si="237"/>
        <v>0</v>
      </c>
      <c r="FI395" s="3">
        <f t="shared" si="237"/>
        <v>0</v>
      </c>
      <c r="FJ395" s="3">
        <f t="shared" si="237"/>
        <v>0</v>
      </c>
      <c r="FK395" s="3">
        <f t="shared" si="237"/>
        <v>0</v>
      </c>
      <c r="FL395" s="3">
        <f t="shared" si="237"/>
        <v>0</v>
      </c>
      <c r="FM395" s="3">
        <f t="shared" si="237"/>
        <v>0</v>
      </c>
      <c r="FN395" s="3">
        <f t="shared" si="237"/>
        <v>0</v>
      </c>
      <c r="FO395" s="3">
        <f t="shared" si="237"/>
        <v>0</v>
      </c>
      <c r="FP395" s="3">
        <f t="shared" si="237"/>
        <v>0</v>
      </c>
      <c r="FQ395" s="3">
        <f t="shared" si="237"/>
        <v>0</v>
      </c>
      <c r="FR395" s="3">
        <f t="shared" si="237"/>
        <v>0</v>
      </c>
      <c r="FS395" s="3">
        <f t="shared" ref="FS395:GX395" si="238">FS406</f>
        <v>0</v>
      </c>
      <c r="FT395" s="3">
        <f t="shared" si="238"/>
        <v>0</v>
      </c>
      <c r="FU395" s="3">
        <f t="shared" si="238"/>
        <v>0</v>
      </c>
      <c r="FV395" s="3">
        <f t="shared" si="238"/>
        <v>0</v>
      </c>
      <c r="FW395" s="3">
        <f t="shared" si="238"/>
        <v>0</v>
      </c>
      <c r="FX395" s="3">
        <f t="shared" si="238"/>
        <v>0</v>
      </c>
      <c r="FY395" s="3">
        <f t="shared" si="238"/>
        <v>0</v>
      </c>
      <c r="FZ395" s="3">
        <f t="shared" si="238"/>
        <v>0</v>
      </c>
      <c r="GA395" s="3">
        <f t="shared" si="238"/>
        <v>0</v>
      </c>
      <c r="GB395" s="3">
        <f t="shared" si="238"/>
        <v>0</v>
      </c>
      <c r="GC395" s="3">
        <f t="shared" si="238"/>
        <v>0</v>
      </c>
      <c r="GD395" s="3">
        <f t="shared" si="238"/>
        <v>0</v>
      </c>
      <c r="GE395" s="3">
        <f t="shared" si="238"/>
        <v>0</v>
      </c>
      <c r="GF395" s="3">
        <f t="shared" si="238"/>
        <v>0</v>
      </c>
      <c r="GG395" s="3">
        <f t="shared" si="238"/>
        <v>0</v>
      </c>
      <c r="GH395" s="3">
        <f t="shared" si="238"/>
        <v>0</v>
      </c>
      <c r="GI395" s="3">
        <f t="shared" si="238"/>
        <v>0</v>
      </c>
      <c r="GJ395" s="3">
        <f t="shared" si="238"/>
        <v>0</v>
      </c>
      <c r="GK395" s="3">
        <f t="shared" si="238"/>
        <v>0</v>
      </c>
      <c r="GL395" s="3">
        <f t="shared" si="238"/>
        <v>0</v>
      </c>
      <c r="GM395" s="3">
        <f t="shared" si="238"/>
        <v>0</v>
      </c>
      <c r="GN395" s="3">
        <f t="shared" si="238"/>
        <v>0</v>
      </c>
      <c r="GO395" s="3">
        <f t="shared" si="238"/>
        <v>0</v>
      </c>
      <c r="GP395" s="3">
        <f t="shared" si="238"/>
        <v>0</v>
      </c>
      <c r="GQ395" s="3">
        <f t="shared" si="238"/>
        <v>0</v>
      </c>
      <c r="GR395" s="3">
        <f t="shared" si="238"/>
        <v>0</v>
      </c>
      <c r="GS395" s="3">
        <f t="shared" si="238"/>
        <v>0</v>
      </c>
      <c r="GT395" s="3">
        <f t="shared" si="238"/>
        <v>0</v>
      </c>
      <c r="GU395" s="3">
        <f t="shared" si="238"/>
        <v>0</v>
      </c>
      <c r="GV395" s="3">
        <f t="shared" si="238"/>
        <v>0</v>
      </c>
      <c r="GW395" s="3">
        <f t="shared" si="238"/>
        <v>0</v>
      </c>
      <c r="GX395" s="3">
        <f t="shared" si="238"/>
        <v>0</v>
      </c>
    </row>
    <row r="397" spans="1:245" x14ac:dyDescent="0.2">
      <c r="A397">
        <v>17</v>
      </c>
      <c r="B397">
        <v>1</v>
      </c>
      <c r="C397">
        <f>ROW(SmtRes!A80)</f>
        <v>80</v>
      </c>
      <c r="D397">
        <f>ROW(EtalonRes!A80)</f>
        <v>80</v>
      </c>
      <c r="E397" t="s">
        <v>187</v>
      </c>
      <c r="F397" t="s">
        <v>122</v>
      </c>
      <c r="G397" t="s">
        <v>123</v>
      </c>
      <c r="H397" t="s">
        <v>18</v>
      </c>
      <c r="I397">
        <f>ROUND(47.71/100,9)</f>
        <v>0.47710000000000002</v>
      </c>
      <c r="J397">
        <v>0</v>
      </c>
      <c r="K397">
        <f>ROUND(47.71/100,9)</f>
        <v>0.47710000000000002</v>
      </c>
      <c r="O397">
        <f t="shared" ref="O397:O404" si="239">ROUND(CP397,2)</f>
        <v>13785.22</v>
      </c>
      <c r="P397">
        <f t="shared" ref="P397:P404" si="240">ROUND(CQ397*I397,2)</f>
        <v>31.15</v>
      </c>
      <c r="Q397">
        <f t="shared" ref="Q397:Q404" si="241">ROUND(CR397*I397,2)</f>
        <v>0</v>
      </c>
      <c r="R397">
        <f t="shared" ref="R397:R404" si="242">ROUND(CS397*I397,2)</f>
        <v>0</v>
      </c>
      <c r="S397">
        <f t="shared" ref="S397:S404" si="243">ROUND(CT397*I397,2)</f>
        <v>13754.07</v>
      </c>
      <c r="T397">
        <f t="shared" ref="T397:T404" si="244">ROUND(CU397*I397,2)</f>
        <v>0</v>
      </c>
      <c r="U397">
        <f t="shared" ref="U397:U404" si="245">CV397*I397</f>
        <v>49.160384000000008</v>
      </c>
      <c r="V397">
        <f t="shared" ref="V397:V404" si="246">CW397*I397</f>
        <v>0</v>
      </c>
      <c r="W397">
        <f t="shared" ref="W397:W404" si="247">ROUND(CX397*I397,2)</f>
        <v>0</v>
      </c>
      <c r="X397">
        <f t="shared" ref="X397:Y404" si="248">ROUND(CY397,2)</f>
        <v>9627.85</v>
      </c>
      <c r="Y397">
        <f t="shared" si="248"/>
        <v>1375.41</v>
      </c>
      <c r="AA397">
        <v>75529128</v>
      </c>
      <c r="AB397">
        <f t="shared" ref="AB397:AB404" si="249">ROUND((AC397+AD397+AF397),6)</f>
        <v>28893.759999999998</v>
      </c>
      <c r="AC397">
        <f>ROUND((((ES397*4)*4)),6)</f>
        <v>65.28</v>
      </c>
      <c r="AD397">
        <f>ROUND((((((ET397*4)*4))-(((EU397*4)*4)))+AE397),6)</f>
        <v>0</v>
      </c>
      <c r="AE397">
        <f>ROUND((((EU397*4)*4)),6)</f>
        <v>0</v>
      </c>
      <c r="AF397">
        <f>ROUND(((((EV397*4)*4)*2)),6)</f>
        <v>28828.48</v>
      </c>
      <c r="AG397">
        <f t="shared" ref="AG397:AG404" si="250">ROUND((AP397),6)</f>
        <v>0</v>
      </c>
      <c r="AH397">
        <f>((((EW397*4)*4)*2))</f>
        <v>103.04</v>
      </c>
      <c r="AI397">
        <f>(((EX397*4)*4))</f>
        <v>0</v>
      </c>
      <c r="AJ397">
        <f t="shared" ref="AJ397:AJ404" si="251">(AS397)</f>
        <v>0</v>
      </c>
      <c r="AK397">
        <v>904.97</v>
      </c>
      <c r="AL397">
        <v>4.08</v>
      </c>
      <c r="AM397">
        <v>0</v>
      </c>
      <c r="AN397">
        <v>0</v>
      </c>
      <c r="AO397">
        <v>900.89</v>
      </c>
      <c r="AP397">
        <v>0</v>
      </c>
      <c r="AQ397">
        <v>3.22</v>
      </c>
      <c r="AR397">
        <v>0</v>
      </c>
      <c r="AS397">
        <v>0</v>
      </c>
      <c r="AT397">
        <v>70</v>
      </c>
      <c r="AU397">
        <v>10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4</v>
      </c>
      <c r="BJ397" t="s">
        <v>124</v>
      </c>
      <c r="BM397">
        <v>0</v>
      </c>
      <c r="BN397">
        <v>0</v>
      </c>
      <c r="BO397" t="s">
        <v>3</v>
      </c>
      <c r="BP397">
        <v>0</v>
      </c>
      <c r="BQ397">
        <v>1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70</v>
      </c>
      <c r="CA397">
        <v>10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125</v>
      </c>
      <c r="CO397">
        <v>0</v>
      </c>
      <c r="CP397">
        <f t="shared" ref="CP397:CP404" si="252">(P397+Q397+S397)</f>
        <v>13785.22</v>
      </c>
      <c r="CQ397">
        <f t="shared" ref="CQ397:CQ404" si="253">(AC397*BC397*AW397)</f>
        <v>65.28</v>
      </c>
      <c r="CR397">
        <f>((((((ET397*4)*4))*BB397-(((EU397*4)*4))*BS397)+AE397*BS397)*AV397)</f>
        <v>0</v>
      </c>
      <c r="CS397">
        <f t="shared" ref="CS397:CS404" si="254">(AE397*BS397*AV397)</f>
        <v>0</v>
      </c>
      <c r="CT397">
        <f t="shared" ref="CT397:CT404" si="255">(AF397*BA397*AV397)</f>
        <v>28828.48</v>
      </c>
      <c r="CU397">
        <f t="shared" ref="CU397:CU404" si="256">AG397</f>
        <v>0</v>
      </c>
      <c r="CV397">
        <f t="shared" ref="CV397:CV404" si="257">(AH397*AV397)</f>
        <v>103.04</v>
      </c>
      <c r="CW397">
        <f t="shared" ref="CW397:CX404" si="258">AI397</f>
        <v>0</v>
      </c>
      <c r="CX397">
        <f t="shared" si="258"/>
        <v>0</v>
      </c>
      <c r="CY397">
        <f t="shared" ref="CY397:CY404" si="259">((S397*BZ397)/100)</f>
        <v>9627.8490000000002</v>
      </c>
      <c r="CZ397">
        <f t="shared" ref="CZ397:CZ404" si="260">((S397*CA397)/100)</f>
        <v>1375.4070000000002</v>
      </c>
      <c r="DC397" t="s">
        <v>3</v>
      </c>
      <c r="DD397" t="s">
        <v>185</v>
      </c>
      <c r="DE397" t="s">
        <v>185</v>
      </c>
      <c r="DF397" t="s">
        <v>185</v>
      </c>
      <c r="DG397" t="s">
        <v>188</v>
      </c>
      <c r="DH397" t="s">
        <v>3</v>
      </c>
      <c r="DI397" t="s">
        <v>188</v>
      </c>
      <c r="DJ397" t="s">
        <v>185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1005</v>
      </c>
      <c r="DV397" t="s">
        <v>18</v>
      </c>
      <c r="DW397" t="s">
        <v>18</v>
      </c>
      <c r="DX397">
        <v>100</v>
      </c>
      <c r="DZ397" t="s">
        <v>3</v>
      </c>
      <c r="EA397" t="s">
        <v>3</v>
      </c>
      <c r="EB397" t="s">
        <v>3</v>
      </c>
      <c r="EC397" t="s">
        <v>3</v>
      </c>
      <c r="EE397">
        <v>75226705</v>
      </c>
      <c r="EF397">
        <v>1</v>
      </c>
      <c r="EG397" t="s">
        <v>21</v>
      </c>
      <c r="EH397">
        <v>0</v>
      </c>
      <c r="EI397" t="s">
        <v>3</v>
      </c>
      <c r="EJ397">
        <v>4</v>
      </c>
      <c r="EK397">
        <v>0</v>
      </c>
      <c r="EL397" t="s">
        <v>22</v>
      </c>
      <c r="EM397" t="s">
        <v>23</v>
      </c>
      <c r="EO397" t="s">
        <v>127</v>
      </c>
      <c r="EQ397">
        <v>0</v>
      </c>
      <c r="ER397">
        <v>904.97</v>
      </c>
      <c r="ES397">
        <v>4.08</v>
      </c>
      <c r="ET397">
        <v>0</v>
      </c>
      <c r="EU397">
        <v>0</v>
      </c>
      <c r="EV397">
        <v>900.89</v>
      </c>
      <c r="EW397">
        <v>3.22</v>
      </c>
      <c r="EX397">
        <v>0</v>
      </c>
      <c r="EY397">
        <v>0</v>
      </c>
      <c r="FQ397">
        <v>0</v>
      </c>
      <c r="FR397">
        <f t="shared" ref="FR397:FR404" si="261">ROUND(IF(BI397=3,GM397,0),2)</f>
        <v>0</v>
      </c>
      <c r="FS397">
        <v>0</v>
      </c>
      <c r="FX397">
        <v>70</v>
      </c>
      <c r="FY397">
        <v>10</v>
      </c>
      <c r="GA397" t="s">
        <v>3</v>
      </c>
      <c r="GD397">
        <v>0</v>
      </c>
      <c r="GF397">
        <v>1115372515</v>
      </c>
      <c r="GG397">
        <v>2</v>
      </c>
      <c r="GH397">
        <v>1</v>
      </c>
      <c r="GI397">
        <v>-2</v>
      </c>
      <c r="GJ397">
        <v>0</v>
      </c>
      <c r="GK397">
        <f>ROUND(R397*(R12)/100,2)</f>
        <v>0</v>
      </c>
      <c r="GL397">
        <f t="shared" ref="GL397:GL404" si="262">ROUND(IF(AND(BH397=3,BI397=3,FS397&lt;&gt;0),P397,0),2)</f>
        <v>0</v>
      </c>
      <c r="GM397">
        <f t="shared" ref="GM397:GM404" si="263">ROUND(O397+X397+Y397+GK397,2)+GX397</f>
        <v>24788.48</v>
      </c>
      <c r="GN397">
        <f t="shared" ref="GN397:GN404" si="264">IF(OR(BI397=0,BI397=1),GM397-GX397,0)</f>
        <v>0</v>
      </c>
      <c r="GO397">
        <f t="shared" ref="GO397:GO404" si="265">IF(BI397=2,GM397-GX397,0)</f>
        <v>0</v>
      </c>
      <c r="GP397">
        <f t="shared" ref="GP397:GP404" si="266">IF(BI397=4,GM397-GX397,0)</f>
        <v>24788.48</v>
      </c>
      <c r="GR397">
        <v>0</v>
      </c>
      <c r="GS397">
        <v>3</v>
      </c>
      <c r="GT397">
        <v>0</v>
      </c>
      <c r="GU397" t="s">
        <v>3</v>
      </c>
      <c r="GV397">
        <f t="shared" ref="GV397:GV404" si="267">ROUND((GT397),6)</f>
        <v>0</v>
      </c>
      <c r="GW397">
        <v>1</v>
      </c>
      <c r="GX397">
        <f t="shared" ref="GX397:GX404" si="268">ROUND(HC397*I397,2)</f>
        <v>0</v>
      </c>
      <c r="HA397">
        <v>0</v>
      </c>
      <c r="HB397">
        <v>0</v>
      </c>
      <c r="HC397">
        <f t="shared" ref="HC397:HC404" si="269">GV397*GW397</f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45" x14ac:dyDescent="0.2">
      <c r="A398">
        <v>18</v>
      </c>
      <c r="B398">
        <v>1</v>
      </c>
      <c r="C398">
        <v>80</v>
      </c>
      <c r="E398" t="s">
        <v>189</v>
      </c>
      <c r="F398" t="s">
        <v>25</v>
      </c>
      <c r="G398" t="s">
        <v>26</v>
      </c>
      <c r="H398" t="s">
        <v>27</v>
      </c>
      <c r="I398">
        <f>I397*J398</f>
        <v>-0.53435200000000005</v>
      </c>
      <c r="J398">
        <v>-1.1200000000000001</v>
      </c>
      <c r="K398">
        <v>-3.5000000000000003E-2</v>
      </c>
      <c r="O398">
        <f t="shared" si="239"/>
        <v>-26.63</v>
      </c>
      <c r="P398">
        <f t="shared" si="240"/>
        <v>-26.63</v>
      </c>
      <c r="Q398">
        <f t="shared" si="241"/>
        <v>0</v>
      </c>
      <c r="R398">
        <f t="shared" si="242"/>
        <v>0</v>
      </c>
      <c r="S398">
        <f t="shared" si="243"/>
        <v>0</v>
      </c>
      <c r="T398">
        <f t="shared" si="244"/>
        <v>0</v>
      </c>
      <c r="U398">
        <f t="shared" si="245"/>
        <v>0</v>
      </c>
      <c r="V398">
        <f t="shared" si="246"/>
        <v>0</v>
      </c>
      <c r="W398">
        <f t="shared" si="247"/>
        <v>0</v>
      </c>
      <c r="X398">
        <f t="shared" si="248"/>
        <v>0</v>
      </c>
      <c r="Y398">
        <f t="shared" si="248"/>
        <v>0</v>
      </c>
      <c r="AA398">
        <v>75529128</v>
      </c>
      <c r="AB398">
        <f t="shared" si="249"/>
        <v>49.83</v>
      </c>
      <c r="AC398">
        <f>ROUND((ES398),6)</f>
        <v>49.83</v>
      </c>
      <c r="AD398">
        <f>ROUND((((ET398)-(EU398))+AE398),6)</f>
        <v>0</v>
      </c>
      <c r="AE398">
        <f>ROUND((EU398),6)</f>
        <v>0</v>
      </c>
      <c r="AF398">
        <f>ROUND((EV398),6)</f>
        <v>0</v>
      </c>
      <c r="AG398">
        <f t="shared" si="250"/>
        <v>0</v>
      </c>
      <c r="AH398">
        <f>(EW398)</f>
        <v>0</v>
      </c>
      <c r="AI398">
        <f>(EX398)</f>
        <v>0</v>
      </c>
      <c r="AJ398">
        <f t="shared" si="251"/>
        <v>0</v>
      </c>
      <c r="AK398">
        <v>49.83</v>
      </c>
      <c r="AL398">
        <v>49.83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70</v>
      </c>
      <c r="AU398">
        <v>10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4</v>
      </c>
      <c r="BJ398" t="s">
        <v>28</v>
      </c>
      <c r="BM398">
        <v>0</v>
      </c>
      <c r="BN398">
        <v>0</v>
      </c>
      <c r="BO398" t="s">
        <v>3</v>
      </c>
      <c r="BP398">
        <v>0</v>
      </c>
      <c r="BQ398">
        <v>1</v>
      </c>
      <c r="BR398">
        <v>1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70</v>
      </c>
      <c r="CA398">
        <v>10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125</v>
      </c>
      <c r="CO398">
        <v>0</v>
      </c>
      <c r="CP398">
        <f t="shared" si="252"/>
        <v>-26.63</v>
      </c>
      <c r="CQ398">
        <f t="shared" si="253"/>
        <v>49.83</v>
      </c>
      <c r="CR398">
        <f>((((ET398)*BB398-(EU398)*BS398)+AE398*BS398)*AV398)</f>
        <v>0</v>
      </c>
      <c r="CS398">
        <f t="shared" si="254"/>
        <v>0</v>
      </c>
      <c r="CT398">
        <f t="shared" si="255"/>
        <v>0</v>
      </c>
      <c r="CU398">
        <f t="shared" si="256"/>
        <v>0</v>
      </c>
      <c r="CV398">
        <f t="shared" si="257"/>
        <v>0</v>
      </c>
      <c r="CW398">
        <f t="shared" si="258"/>
        <v>0</v>
      </c>
      <c r="CX398">
        <f t="shared" si="258"/>
        <v>0</v>
      </c>
      <c r="CY398">
        <f t="shared" si="259"/>
        <v>0</v>
      </c>
      <c r="CZ398">
        <f t="shared" si="260"/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1007</v>
      </c>
      <c r="DV398" t="s">
        <v>27</v>
      </c>
      <c r="DW398" t="s">
        <v>27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75226705</v>
      </c>
      <c r="EF398">
        <v>1</v>
      </c>
      <c r="EG398" t="s">
        <v>21</v>
      </c>
      <c r="EH398">
        <v>0</v>
      </c>
      <c r="EI398" t="s">
        <v>3</v>
      </c>
      <c r="EJ398">
        <v>4</v>
      </c>
      <c r="EK398">
        <v>0</v>
      </c>
      <c r="EL398" t="s">
        <v>22</v>
      </c>
      <c r="EM398" t="s">
        <v>23</v>
      </c>
      <c r="EO398" t="s">
        <v>127</v>
      </c>
      <c r="EQ398">
        <v>0</v>
      </c>
      <c r="ER398">
        <v>49.83</v>
      </c>
      <c r="ES398">
        <v>49.83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f t="shared" si="261"/>
        <v>0</v>
      </c>
      <c r="FS398">
        <v>0</v>
      </c>
      <c r="FX398">
        <v>70</v>
      </c>
      <c r="FY398">
        <v>10</v>
      </c>
      <c r="GA398" t="s">
        <v>3</v>
      </c>
      <c r="GD398">
        <v>0</v>
      </c>
      <c r="GF398">
        <v>973433911</v>
      </c>
      <c r="GG398">
        <v>2</v>
      </c>
      <c r="GH398">
        <v>1</v>
      </c>
      <c r="GI398">
        <v>-2</v>
      </c>
      <c r="GJ398">
        <v>0</v>
      </c>
      <c r="GK398">
        <f>ROUND(R398*(R12)/100,2)</f>
        <v>0</v>
      </c>
      <c r="GL398">
        <f t="shared" si="262"/>
        <v>0</v>
      </c>
      <c r="GM398">
        <f t="shared" si="263"/>
        <v>-26.63</v>
      </c>
      <c r="GN398">
        <f t="shared" si="264"/>
        <v>0</v>
      </c>
      <c r="GO398">
        <f t="shared" si="265"/>
        <v>0</v>
      </c>
      <c r="GP398">
        <f t="shared" si="266"/>
        <v>-26.63</v>
      </c>
      <c r="GR398">
        <v>0</v>
      </c>
      <c r="GS398">
        <v>3</v>
      </c>
      <c r="GT398">
        <v>0</v>
      </c>
      <c r="GU398" t="s">
        <v>3</v>
      </c>
      <c r="GV398">
        <f t="shared" si="267"/>
        <v>0</v>
      </c>
      <c r="GW398">
        <v>1</v>
      </c>
      <c r="GX398">
        <f t="shared" si="268"/>
        <v>0</v>
      </c>
      <c r="HA398">
        <v>0</v>
      </c>
      <c r="HB398">
        <v>0</v>
      </c>
      <c r="HC398">
        <f t="shared" si="269"/>
        <v>0</v>
      </c>
      <c r="HE398" t="s">
        <v>3</v>
      </c>
      <c r="HF398" t="s">
        <v>3</v>
      </c>
      <c r="HM398" t="s">
        <v>188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45" x14ac:dyDescent="0.2">
      <c r="A399">
        <v>17</v>
      </c>
      <c r="B399">
        <v>1</v>
      </c>
      <c r="C399">
        <f>ROW(SmtRes!A83)</f>
        <v>83</v>
      </c>
      <c r="D399">
        <f>ROW(EtalonRes!A83)</f>
        <v>83</v>
      </c>
      <c r="E399" t="s">
        <v>190</v>
      </c>
      <c r="F399" t="s">
        <v>130</v>
      </c>
      <c r="G399" t="s">
        <v>131</v>
      </c>
      <c r="H399" t="s">
        <v>18</v>
      </c>
      <c r="I399">
        <f>ROUND(30.41/100,9)</f>
        <v>0.30409999999999998</v>
      </c>
      <c r="J399">
        <v>0</v>
      </c>
      <c r="K399">
        <f>ROUND(30.41/100,9)</f>
        <v>0.30409999999999998</v>
      </c>
      <c r="O399">
        <f t="shared" si="239"/>
        <v>6428.77</v>
      </c>
      <c r="P399">
        <f t="shared" si="240"/>
        <v>302.93</v>
      </c>
      <c r="Q399">
        <f t="shared" si="241"/>
        <v>0</v>
      </c>
      <c r="R399">
        <f t="shared" si="242"/>
        <v>0</v>
      </c>
      <c r="S399">
        <f t="shared" si="243"/>
        <v>6125.84</v>
      </c>
      <c r="T399">
        <f t="shared" si="244"/>
        <v>0</v>
      </c>
      <c r="U399">
        <f t="shared" si="245"/>
        <v>21.895199999999999</v>
      </c>
      <c r="V399">
        <f t="shared" si="246"/>
        <v>0</v>
      </c>
      <c r="W399">
        <f t="shared" si="247"/>
        <v>0</v>
      </c>
      <c r="X399">
        <f t="shared" si="248"/>
        <v>4288.09</v>
      </c>
      <c r="Y399">
        <f t="shared" si="248"/>
        <v>612.58000000000004</v>
      </c>
      <c r="AA399">
        <v>75529128</v>
      </c>
      <c r="AB399">
        <f t="shared" si="249"/>
        <v>21140.32</v>
      </c>
      <c r="AC399">
        <f>ROUND((((ES399*4)*4)),6)</f>
        <v>996.16</v>
      </c>
      <c r="AD399">
        <f>ROUND((((((ET399*4)*4))-(((EU399*4)*4)))+AE399),6)</f>
        <v>0</v>
      </c>
      <c r="AE399">
        <f>ROUND((((EU399*4)*4)),6)</f>
        <v>0</v>
      </c>
      <c r="AF399">
        <f>ROUND((((EV399*4)*4)),6)</f>
        <v>20144.16</v>
      </c>
      <c r="AG399">
        <f t="shared" si="250"/>
        <v>0</v>
      </c>
      <c r="AH399">
        <f>(((EW399*4)*4))</f>
        <v>72</v>
      </c>
      <c r="AI399">
        <f>(((EX399*4)*4))</f>
        <v>0</v>
      </c>
      <c r="AJ399">
        <f t="shared" si="251"/>
        <v>0</v>
      </c>
      <c r="AK399">
        <v>1321.27</v>
      </c>
      <c r="AL399">
        <v>62.26</v>
      </c>
      <c r="AM399">
        <v>0</v>
      </c>
      <c r="AN399">
        <v>0</v>
      </c>
      <c r="AO399">
        <v>1259.01</v>
      </c>
      <c r="AP399">
        <v>0</v>
      </c>
      <c r="AQ399">
        <v>4.5</v>
      </c>
      <c r="AR399">
        <v>0</v>
      </c>
      <c r="AS399">
        <v>0</v>
      </c>
      <c r="AT399">
        <v>70</v>
      </c>
      <c r="AU399">
        <v>10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4</v>
      </c>
      <c r="BJ399" t="s">
        <v>132</v>
      </c>
      <c r="BM399">
        <v>0</v>
      </c>
      <c r="BN399">
        <v>0</v>
      </c>
      <c r="BO399" t="s">
        <v>3</v>
      </c>
      <c r="BP399">
        <v>0</v>
      </c>
      <c r="BQ399">
        <v>1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70</v>
      </c>
      <c r="CA399">
        <v>10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52"/>
        <v>6428.77</v>
      </c>
      <c r="CQ399">
        <f t="shared" si="253"/>
        <v>996.16</v>
      </c>
      <c r="CR399">
        <f>((((((ET399*4)*4))*BB399-(((EU399*4)*4))*BS399)+AE399*BS399)*AV399)</f>
        <v>0</v>
      </c>
      <c r="CS399">
        <f t="shared" si="254"/>
        <v>0</v>
      </c>
      <c r="CT399">
        <f t="shared" si="255"/>
        <v>20144.16</v>
      </c>
      <c r="CU399">
        <f t="shared" si="256"/>
        <v>0</v>
      </c>
      <c r="CV399">
        <f t="shared" si="257"/>
        <v>72</v>
      </c>
      <c r="CW399">
        <f t="shared" si="258"/>
        <v>0</v>
      </c>
      <c r="CX399">
        <f t="shared" si="258"/>
        <v>0</v>
      </c>
      <c r="CY399">
        <f t="shared" si="259"/>
        <v>4288.0879999999997</v>
      </c>
      <c r="CZ399">
        <f t="shared" si="260"/>
        <v>612.58400000000006</v>
      </c>
      <c r="DC399" t="s">
        <v>3</v>
      </c>
      <c r="DD399" t="s">
        <v>185</v>
      </c>
      <c r="DE399" t="s">
        <v>185</v>
      </c>
      <c r="DF399" t="s">
        <v>185</v>
      </c>
      <c r="DG399" t="s">
        <v>185</v>
      </c>
      <c r="DH399" t="s">
        <v>3</v>
      </c>
      <c r="DI399" t="s">
        <v>185</v>
      </c>
      <c r="DJ399" t="s">
        <v>185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1005</v>
      </c>
      <c r="DV399" t="s">
        <v>18</v>
      </c>
      <c r="DW399" t="s">
        <v>18</v>
      </c>
      <c r="DX399">
        <v>100</v>
      </c>
      <c r="DZ399" t="s">
        <v>3</v>
      </c>
      <c r="EA399" t="s">
        <v>3</v>
      </c>
      <c r="EB399" t="s">
        <v>3</v>
      </c>
      <c r="EC399" t="s">
        <v>3</v>
      </c>
      <c r="EE399">
        <v>75226705</v>
      </c>
      <c r="EF399">
        <v>1</v>
      </c>
      <c r="EG399" t="s">
        <v>21</v>
      </c>
      <c r="EH399">
        <v>0</v>
      </c>
      <c r="EI399" t="s">
        <v>3</v>
      </c>
      <c r="EJ399">
        <v>4</v>
      </c>
      <c r="EK399">
        <v>0</v>
      </c>
      <c r="EL399" t="s">
        <v>22</v>
      </c>
      <c r="EM399" t="s">
        <v>23</v>
      </c>
      <c r="EO399" t="s">
        <v>3</v>
      </c>
      <c r="EQ399">
        <v>0</v>
      </c>
      <c r="ER399">
        <v>1321.27</v>
      </c>
      <c r="ES399">
        <v>62.26</v>
      </c>
      <c r="ET399">
        <v>0</v>
      </c>
      <c r="EU399">
        <v>0</v>
      </c>
      <c r="EV399">
        <v>1259.01</v>
      </c>
      <c r="EW399">
        <v>4.5</v>
      </c>
      <c r="EX399">
        <v>0</v>
      </c>
      <c r="EY399">
        <v>0</v>
      </c>
      <c r="FQ399">
        <v>0</v>
      </c>
      <c r="FR399">
        <f t="shared" si="261"/>
        <v>0</v>
      </c>
      <c r="FS399">
        <v>0</v>
      </c>
      <c r="FX399">
        <v>70</v>
      </c>
      <c r="FY399">
        <v>10</v>
      </c>
      <c r="GA399" t="s">
        <v>3</v>
      </c>
      <c r="GD399">
        <v>0</v>
      </c>
      <c r="GF399">
        <v>-465512700</v>
      </c>
      <c r="GG399">
        <v>2</v>
      </c>
      <c r="GH399">
        <v>1</v>
      </c>
      <c r="GI399">
        <v>-2</v>
      </c>
      <c r="GJ399">
        <v>0</v>
      </c>
      <c r="GK399">
        <f>ROUND(R399*(R12)/100,2)</f>
        <v>0</v>
      </c>
      <c r="GL399">
        <f t="shared" si="262"/>
        <v>0</v>
      </c>
      <c r="GM399">
        <f t="shared" si="263"/>
        <v>11329.44</v>
      </c>
      <c r="GN399">
        <f t="shared" si="264"/>
        <v>0</v>
      </c>
      <c r="GO399">
        <f t="shared" si="265"/>
        <v>0</v>
      </c>
      <c r="GP399">
        <f t="shared" si="266"/>
        <v>11329.44</v>
      </c>
      <c r="GR399">
        <v>0</v>
      </c>
      <c r="GS399">
        <v>3</v>
      </c>
      <c r="GT399">
        <v>0</v>
      </c>
      <c r="GU399" t="s">
        <v>3</v>
      </c>
      <c r="GV399">
        <f t="shared" si="267"/>
        <v>0</v>
      </c>
      <c r="GW399">
        <v>1</v>
      </c>
      <c r="GX399">
        <f t="shared" si="268"/>
        <v>0</v>
      </c>
      <c r="HA399">
        <v>0</v>
      </c>
      <c r="HB399">
        <v>0</v>
      </c>
      <c r="HC399">
        <f t="shared" si="269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45" x14ac:dyDescent="0.2">
      <c r="A400">
        <v>18</v>
      </c>
      <c r="B400">
        <v>1</v>
      </c>
      <c r="C400">
        <v>83</v>
      </c>
      <c r="E400" t="s">
        <v>191</v>
      </c>
      <c r="F400" t="s">
        <v>25</v>
      </c>
      <c r="G400" t="s">
        <v>26</v>
      </c>
      <c r="H400" t="s">
        <v>27</v>
      </c>
      <c r="I400">
        <f>I399*J400</f>
        <v>-0.14596799999999999</v>
      </c>
      <c r="J400">
        <v>-0.48</v>
      </c>
      <c r="K400">
        <v>-0.03</v>
      </c>
      <c r="O400">
        <f t="shared" si="239"/>
        <v>-7.27</v>
      </c>
      <c r="P400">
        <f t="shared" si="240"/>
        <v>-7.27</v>
      </c>
      <c r="Q400">
        <f t="shared" si="241"/>
        <v>0</v>
      </c>
      <c r="R400">
        <f t="shared" si="242"/>
        <v>0</v>
      </c>
      <c r="S400">
        <f t="shared" si="243"/>
        <v>0</v>
      </c>
      <c r="T400">
        <f t="shared" si="244"/>
        <v>0</v>
      </c>
      <c r="U400">
        <f t="shared" si="245"/>
        <v>0</v>
      </c>
      <c r="V400">
        <f t="shared" si="246"/>
        <v>0</v>
      </c>
      <c r="W400">
        <f t="shared" si="247"/>
        <v>0</v>
      </c>
      <c r="X400">
        <f t="shared" si="248"/>
        <v>0</v>
      </c>
      <c r="Y400">
        <f t="shared" si="248"/>
        <v>0</v>
      </c>
      <c r="AA400">
        <v>75529128</v>
      </c>
      <c r="AB400">
        <f t="shared" si="249"/>
        <v>49.83</v>
      </c>
      <c r="AC400">
        <f>ROUND((ES400),6)</f>
        <v>49.83</v>
      </c>
      <c r="AD400">
        <f>ROUND((((ET400)-(EU400))+AE400),6)</f>
        <v>0</v>
      </c>
      <c r="AE400">
        <f>ROUND((EU400),6)</f>
        <v>0</v>
      </c>
      <c r="AF400">
        <f>ROUND((EV400),6)</f>
        <v>0</v>
      </c>
      <c r="AG400">
        <f t="shared" si="250"/>
        <v>0</v>
      </c>
      <c r="AH400">
        <f>(EW400)</f>
        <v>0</v>
      </c>
      <c r="AI400">
        <f>(EX400)</f>
        <v>0</v>
      </c>
      <c r="AJ400">
        <f t="shared" si="251"/>
        <v>0</v>
      </c>
      <c r="AK400">
        <v>49.83</v>
      </c>
      <c r="AL400">
        <v>49.83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70</v>
      </c>
      <c r="AU400">
        <v>10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4</v>
      </c>
      <c r="BJ400" t="s">
        <v>28</v>
      </c>
      <c r="BM400">
        <v>0</v>
      </c>
      <c r="BN400">
        <v>0</v>
      </c>
      <c r="BO400" t="s">
        <v>3</v>
      </c>
      <c r="BP400">
        <v>0</v>
      </c>
      <c r="BQ400">
        <v>1</v>
      </c>
      <c r="BR400">
        <v>1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70</v>
      </c>
      <c r="CA400">
        <v>10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252"/>
        <v>-7.27</v>
      </c>
      <c r="CQ400">
        <f t="shared" si="253"/>
        <v>49.83</v>
      </c>
      <c r="CR400">
        <f>((((ET400)*BB400-(EU400)*BS400)+AE400*BS400)*AV400)</f>
        <v>0</v>
      </c>
      <c r="CS400">
        <f t="shared" si="254"/>
        <v>0</v>
      </c>
      <c r="CT400">
        <f t="shared" si="255"/>
        <v>0</v>
      </c>
      <c r="CU400">
        <f t="shared" si="256"/>
        <v>0</v>
      </c>
      <c r="CV400">
        <f t="shared" si="257"/>
        <v>0</v>
      </c>
      <c r="CW400">
        <f t="shared" si="258"/>
        <v>0</v>
      </c>
      <c r="CX400">
        <f t="shared" si="258"/>
        <v>0</v>
      </c>
      <c r="CY400">
        <f t="shared" si="259"/>
        <v>0</v>
      </c>
      <c r="CZ400">
        <f t="shared" si="260"/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1007</v>
      </c>
      <c r="DV400" t="s">
        <v>27</v>
      </c>
      <c r="DW400" t="s">
        <v>27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75226705</v>
      </c>
      <c r="EF400">
        <v>1</v>
      </c>
      <c r="EG400" t="s">
        <v>21</v>
      </c>
      <c r="EH400">
        <v>0</v>
      </c>
      <c r="EI400" t="s">
        <v>3</v>
      </c>
      <c r="EJ400">
        <v>4</v>
      </c>
      <c r="EK400">
        <v>0</v>
      </c>
      <c r="EL400" t="s">
        <v>22</v>
      </c>
      <c r="EM400" t="s">
        <v>23</v>
      </c>
      <c r="EO400" t="s">
        <v>3</v>
      </c>
      <c r="EQ400">
        <v>0</v>
      </c>
      <c r="ER400">
        <v>49.83</v>
      </c>
      <c r="ES400">
        <v>49.83</v>
      </c>
      <c r="ET400">
        <v>0</v>
      </c>
      <c r="EU400">
        <v>0</v>
      </c>
      <c r="EV400">
        <v>0</v>
      </c>
      <c r="EW400">
        <v>0</v>
      </c>
      <c r="EX400">
        <v>0</v>
      </c>
      <c r="FQ400">
        <v>0</v>
      </c>
      <c r="FR400">
        <f t="shared" si="261"/>
        <v>0</v>
      </c>
      <c r="FS400">
        <v>0</v>
      </c>
      <c r="FX400">
        <v>70</v>
      </c>
      <c r="FY400">
        <v>10</v>
      </c>
      <c r="GA400" t="s">
        <v>3</v>
      </c>
      <c r="GD400">
        <v>0</v>
      </c>
      <c r="GF400">
        <v>973433911</v>
      </c>
      <c r="GG400">
        <v>2</v>
      </c>
      <c r="GH400">
        <v>1</v>
      </c>
      <c r="GI400">
        <v>-2</v>
      </c>
      <c r="GJ400">
        <v>0</v>
      </c>
      <c r="GK400">
        <f>ROUND(R400*(R12)/100,2)</f>
        <v>0</v>
      </c>
      <c r="GL400">
        <f t="shared" si="262"/>
        <v>0</v>
      </c>
      <c r="GM400">
        <f t="shared" si="263"/>
        <v>-7.27</v>
      </c>
      <c r="GN400">
        <f t="shared" si="264"/>
        <v>0</v>
      </c>
      <c r="GO400">
        <f t="shared" si="265"/>
        <v>0</v>
      </c>
      <c r="GP400">
        <f t="shared" si="266"/>
        <v>-7.27</v>
      </c>
      <c r="GR400">
        <v>0</v>
      </c>
      <c r="GS400">
        <v>3</v>
      </c>
      <c r="GT400">
        <v>0</v>
      </c>
      <c r="GU400" t="s">
        <v>3</v>
      </c>
      <c r="GV400">
        <f t="shared" si="267"/>
        <v>0</v>
      </c>
      <c r="GW400">
        <v>1</v>
      </c>
      <c r="GX400">
        <f t="shared" si="268"/>
        <v>0</v>
      </c>
      <c r="HA400">
        <v>0</v>
      </c>
      <c r="HB400">
        <v>0</v>
      </c>
      <c r="HC400">
        <f t="shared" si="269"/>
        <v>0</v>
      </c>
      <c r="HE400" t="s">
        <v>3</v>
      </c>
      <c r="HF400" t="s">
        <v>3</v>
      </c>
      <c r="HM400" t="s">
        <v>185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1" spans="1:245" x14ac:dyDescent="0.2">
      <c r="A401">
        <v>17</v>
      </c>
      <c r="B401">
        <v>1</v>
      </c>
      <c r="C401">
        <f>ROW(SmtRes!A86)</f>
        <v>86</v>
      </c>
      <c r="D401">
        <f>ROW(EtalonRes!A86)</f>
        <v>86</v>
      </c>
      <c r="E401" t="s">
        <v>192</v>
      </c>
      <c r="F401" t="s">
        <v>130</v>
      </c>
      <c r="G401" t="s">
        <v>135</v>
      </c>
      <c r="H401" t="s">
        <v>18</v>
      </c>
      <c r="I401">
        <f>ROUND(166.905/100,9)</f>
        <v>1.6690499999999999</v>
      </c>
      <c r="J401">
        <v>0</v>
      </c>
      <c r="K401">
        <f>ROUND(166.905/100,9)</f>
        <v>1.6690499999999999</v>
      </c>
      <c r="O401">
        <f t="shared" si="239"/>
        <v>35284.25</v>
      </c>
      <c r="P401">
        <f t="shared" si="240"/>
        <v>1662.64</v>
      </c>
      <c r="Q401">
        <f t="shared" si="241"/>
        <v>0</v>
      </c>
      <c r="R401">
        <f t="shared" si="242"/>
        <v>0</v>
      </c>
      <c r="S401">
        <f t="shared" si="243"/>
        <v>33621.61</v>
      </c>
      <c r="T401">
        <f t="shared" si="244"/>
        <v>0</v>
      </c>
      <c r="U401">
        <f t="shared" si="245"/>
        <v>120.1716</v>
      </c>
      <c r="V401">
        <f t="shared" si="246"/>
        <v>0</v>
      </c>
      <c r="W401">
        <f t="shared" si="247"/>
        <v>0</v>
      </c>
      <c r="X401">
        <f t="shared" si="248"/>
        <v>23535.13</v>
      </c>
      <c r="Y401">
        <f t="shared" si="248"/>
        <v>3362.16</v>
      </c>
      <c r="AA401">
        <v>75529128</v>
      </c>
      <c r="AB401">
        <f t="shared" si="249"/>
        <v>21140.32</v>
      </c>
      <c r="AC401">
        <f>ROUND((((ES401*4)*4)),6)</f>
        <v>996.16</v>
      </c>
      <c r="AD401">
        <f>ROUND((((((ET401*4)*4))-(((EU401*4)*4)))+AE401),6)</f>
        <v>0</v>
      </c>
      <c r="AE401">
        <f>ROUND((((EU401*4)*4)),6)</f>
        <v>0</v>
      </c>
      <c r="AF401">
        <f>ROUND((((EV401*4)*4)),6)</f>
        <v>20144.16</v>
      </c>
      <c r="AG401">
        <f t="shared" si="250"/>
        <v>0</v>
      </c>
      <c r="AH401">
        <f>(((EW401*4)*4))</f>
        <v>72</v>
      </c>
      <c r="AI401">
        <f>(((EX401*4)*4))</f>
        <v>0</v>
      </c>
      <c r="AJ401">
        <f t="shared" si="251"/>
        <v>0</v>
      </c>
      <c r="AK401">
        <v>1321.27</v>
      </c>
      <c r="AL401">
        <v>62.26</v>
      </c>
      <c r="AM401">
        <v>0</v>
      </c>
      <c r="AN401">
        <v>0</v>
      </c>
      <c r="AO401">
        <v>1259.01</v>
      </c>
      <c r="AP401">
        <v>0</v>
      </c>
      <c r="AQ401">
        <v>4.5</v>
      </c>
      <c r="AR401">
        <v>0</v>
      </c>
      <c r="AS401">
        <v>0</v>
      </c>
      <c r="AT401">
        <v>70</v>
      </c>
      <c r="AU401">
        <v>10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4</v>
      </c>
      <c r="BJ401" t="s">
        <v>132</v>
      </c>
      <c r="BM401">
        <v>0</v>
      </c>
      <c r="BN401">
        <v>0</v>
      </c>
      <c r="BO401" t="s">
        <v>3</v>
      </c>
      <c r="BP401">
        <v>0</v>
      </c>
      <c r="BQ401">
        <v>1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70</v>
      </c>
      <c r="CA401">
        <v>10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252"/>
        <v>35284.25</v>
      </c>
      <c r="CQ401">
        <f t="shared" si="253"/>
        <v>996.16</v>
      </c>
      <c r="CR401">
        <f>((((((ET401*4)*4))*BB401-(((EU401*4)*4))*BS401)+AE401*BS401)*AV401)</f>
        <v>0</v>
      </c>
      <c r="CS401">
        <f t="shared" si="254"/>
        <v>0</v>
      </c>
      <c r="CT401">
        <f t="shared" si="255"/>
        <v>20144.16</v>
      </c>
      <c r="CU401">
        <f t="shared" si="256"/>
        <v>0</v>
      </c>
      <c r="CV401">
        <f t="shared" si="257"/>
        <v>72</v>
      </c>
      <c r="CW401">
        <f t="shared" si="258"/>
        <v>0</v>
      </c>
      <c r="CX401">
        <f t="shared" si="258"/>
        <v>0</v>
      </c>
      <c r="CY401">
        <f t="shared" si="259"/>
        <v>23535.127</v>
      </c>
      <c r="CZ401">
        <f t="shared" si="260"/>
        <v>3362.1609999999996</v>
      </c>
      <c r="DC401" t="s">
        <v>3</v>
      </c>
      <c r="DD401" t="s">
        <v>185</v>
      </c>
      <c r="DE401" t="s">
        <v>185</v>
      </c>
      <c r="DF401" t="s">
        <v>185</v>
      </c>
      <c r="DG401" t="s">
        <v>185</v>
      </c>
      <c r="DH401" t="s">
        <v>3</v>
      </c>
      <c r="DI401" t="s">
        <v>185</v>
      </c>
      <c r="DJ401" t="s">
        <v>185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1005</v>
      </c>
      <c r="DV401" t="s">
        <v>18</v>
      </c>
      <c r="DW401" t="s">
        <v>18</v>
      </c>
      <c r="DX401">
        <v>100</v>
      </c>
      <c r="DZ401" t="s">
        <v>3</v>
      </c>
      <c r="EA401" t="s">
        <v>3</v>
      </c>
      <c r="EB401" t="s">
        <v>3</v>
      </c>
      <c r="EC401" t="s">
        <v>3</v>
      </c>
      <c r="EE401">
        <v>75226705</v>
      </c>
      <c r="EF401">
        <v>1</v>
      </c>
      <c r="EG401" t="s">
        <v>21</v>
      </c>
      <c r="EH401">
        <v>0</v>
      </c>
      <c r="EI401" t="s">
        <v>3</v>
      </c>
      <c r="EJ401">
        <v>4</v>
      </c>
      <c r="EK401">
        <v>0</v>
      </c>
      <c r="EL401" t="s">
        <v>22</v>
      </c>
      <c r="EM401" t="s">
        <v>23</v>
      </c>
      <c r="EO401" t="s">
        <v>3</v>
      </c>
      <c r="EQ401">
        <v>0</v>
      </c>
      <c r="ER401">
        <v>1321.27</v>
      </c>
      <c r="ES401">
        <v>62.26</v>
      </c>
      <c r="ET401">
        <v>0</v>
      </c>
      <c r="EU401">
        <v>0</v>
      </c>
      <c r="EV401">
        <v>1259.01</v>
      </c>
      <c r="EW401">
        <v>4.5</v>
      </c>
      <c r="EX401">
        <v>0</v>
      </c>
      <c r="EY401">
        <v>0</v>
      </c>
      <c r="FQ401">
        <v>0</v>
      </c>
      <c r="FR401">
        <f t="shared" si="261"/>
        <v>0</v>
      </c>
      <c r="FS401">
        <v>0</v>
      </c>
      <c r="FX401">
        <v>70</v>
      </c>
      <c r="FY401">
        <v>10</v>
      </c>
      <c r="GA401" t="s">
        <v>3</v>
      </c>
      <c r="GD401">
        <v>0</v>
      </c>
      <c r="GF401">
        <v>-1763700095</v>
      </c>
      <c r="GG401">
        <v>2</v>
      </c>
      <c r="GH401">
        <v>1</v>
      </c>
      <c r="GI401">
        <v>-2</v>
      </c>
      <c r="GJ401">
        <v>0</v>
      </c>
      <c r="GK401">
        <f>ROUND(R401*(R12)/100,2)</f>
        <v>0</v>
      </c>
      <c r="GL401">
        <f t="shared" si="262"/>
        <v>0</v>
      </c>
      <c r="GM401">
        <f t="shared" si="263"/>
        <v>62181.54</v>
      </c>
      <c r="GN401">
        <f t="shared" si="264"/>
        <v>0</v>
      </c>
      <c r="GO401">
        <f t="shared" si="265"/>
        <v>0</v>
      </c>
      <c r="GP401">
        <f t="shared" si="266"/>
        <v>62181.54</v>
      </c>
      <c r="GR401">
        <v>0</v>
      </c>
      <c r="GS401">
        <v>3</v>
      </c>
      <c r="GT401">
        <v>0</v>
      </c>
      <c r="GU401" t="s">
        <v>3</v>
      </c>
      <c r="GV401">
        <f t="shared" si="267"/>
        <v>0</v>
      </c>
      <c r="GW401">
        <v>1</v>
      </c>
      <c r="GX401">
        <f t="shared" si="268"/>
        <v>0</v>
      </c>
      <c r="HA401">
        <v>0</v>
      </c>
      <c r="HB401">
        <v>0</v>
      </c>
      <c r="HC401">
        <f t="shared" si="269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IK401">
        <v>0</v>
      </c>
    </row>
    <row r="402" spans="1:245" x14ac:dyDescent="0.2">
      <c r="A402">
        <v>18</v>
      </c>
      <c r="B402">
        <v>1</v>
      </c>
      <c r="C402">
        <v>86</v>
      </c>
      <c r="E402" t="s">
        <v>193</v>
      </c>
      <c r="F402" t="s">
        <v>25</v>
      </c>
      <c r="G402" t="s">
        <v>26</v>
      </c>
      <c r="H402" t="s">
        <v>27</v>
      </c>
      <c r="I402">
        <f>I401*J402</f>
        <v>-0.80114399999999997</v>
      </c>
      <c r="J402">
        <v>-0.48</v>
      </c>
      <c r="K402">
        <v>-0.03</v>
      </c>
      <c r="O402">
        <f t="shared" si="239"/>
        <v>-39.92</v>
      </c>
      <c r="P402">
        <f t="shared" si="240"/>
        <v>-39.92</v>
      </c>
      <c r="Q402">
        <f t="shared" si="241"/>
        <v>0</v>
      </c>
      <c r="R402">
        <f t="shared" si="242"/>
        <v>0</v>
      </c>
      <c r="S402">
        <f t="shared" si="243"/>
        <v>0</v>
      </c>
      <c r="T402">
        <f t="shared" si="244"/>
        <v>0</v>
      </c>
      <c r="U402">
        <f t="shared" si="245"/>
        <v>0</v>
      </c>
      <c r="V402">
        <f t="shared" si="246"/>
        <v>0</v>
      </c>
      <c r="W402">
        <f t="shared" si="247"/>
        <v>0</v>
      </c>
      <c r="X402">
        <f t="shared" si="248"/>
        <v>0</v>
      </c>
      <c r="Y402">
        <f t="shared" si="248"/>
        <v>0</v>
      </c>
      <c r="AA402">
        <v>75529128</v>
      </c>
      <c r="AB402">
        <f t="shared" si="249"/>
        <v>49.83</v>
      </c>
      <c r="AC402">
        <f>ROUND((ES402),6)</f>
        <v>49.83</v>
      </c>
      <c r="AD402">
        <f>ROUND((((ET402)-(EU402))+AE402),6)</f>
        <v>0</v>
      </c>
      <c r="AE402">
        <f>ROUND((EU402),6)</f>
        <v>0</v>
      </c>
      <c r="AF402">
        <f>ROUND((EV402),6)</f>
        <v>0</v>
      </c>
      <c r="AG402">
        <f t="shared" si="250"/>
        <v>0</v>
      </c>
      <c r="AH402">
        <f>(EW402)</f>
        <v>0</v>
      </c>
      <c r="AI402">
        <f>(EX402)</f>
        <v>0</v>
      </c>
      <c r="AJ402">
        <f t="shared" si="251"/>
        <v>0</v>
      </c>
      <c r="AK402">
        <v>49.83</v>
      </c>
      <c r="AL402">
        <v>49.83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70</v>
      </c>
      <c r="AU402">
        <v>10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4</v>
      </c>
      <c r="BJ402" t="s">
        <v>28</v>
      </c>
      <c r="BM402">
        <v>0</v>
      </c>
      <c r="BN402">
        <v>0</v>
      </c>
      <c r="BO402" t="s">
        <v>3</v>
      </c>
      <c r="BP402">
        <v>0</v>
      </c>
      <c r="BQ402">
        <v>1</v>
      </c>
      <c r="BR402">
        <v>1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70</v>
      </c>
      <c r="CA402">
        <v>10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252"/>
        <v>-39.92</v>
      </c>
      <c r="CQ402">
        <f t="shared" si="253"/>
        <v>49.83</v>
      </c>
      <c r="CR402">
        <f>((((ET402)*BB402-(EU402)*BS402)+AE402*BS402)*AV402)</f>
        <v>0</v>
      </c>
      <c r="CS402">
        <f t="shared" si="254"/>
        <v>0</v>
      </c>
      <c r="CT402">
        <f t="shared" si="255"/>
        <v>0</v>
      </c>
      <c r="CU402">
        <f t="shared" si="256"/>
        <v>0</v>
      </c>
      <c r="CV402">
        <f t="shared" si="257"/>
        <v>0</v>
      </c>
      <c r="CW402">
        <f t="shared" si="258"/>
        <v>0</v>
      </c>
      <c r="CX402">
        <f t="shared" si="258"/>
        <v>0</v>
      </c>
      <c r="CY402">
        <f t="shared" si="259"/>
        <v>0</v>
      </c>
      <c r="CZ402">
        <f t="shared" si="260"/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1007</v>
      </c>
      <c r="DV402" t="s">
        <v>27</v>
      </c>
      <c r="DW402" t="s">
        <v>27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75226705</v>
      </c>
      <c r="EF402">
        <v>1</v>
      </c>
      <c r="EG402" t="s">
        <v>21</v>
      </c>
      <c r="EH402">
        <v>0</v>
      </c>
      <c r="EI402" t="s">
        <v>3</v>
      </c>
      <c r="EJ402">
        <v>4</v>
      </c>
      <c r="EK402">
        <v>0</v>
      </c>
      <c r="EL402" t="s">
        <v>22</v>
      </c>
      <c r="EM402" t="s">
        <v>23</v>
      </c>
      <c r="EO402" t="s">
        <v>3</v>
      </c>
      <c r="EQ402">
        <v>0</v>
      </c>
      <c r="ER402">
        <v>49.83</v>
      </c>
      <c r="ES402">
        <v>49.83</v>
      </c>
      <c r="ET402">
        <v>0</v>
      </c>
      <c r="EU402">
        <v>0</v>
      </c>
      <c r="EV402">
        <v>0</v>
      </c>
      <c r="EW402">
        <v>0</v>
      </c>
      <c r="EX402">
        <v>0</v>
      </c>
      <c r="FQ402">
        <v>0</v>
      </c>
      <c r="FR402">
        <f t="shared" si="261"/>
        <v>0</v>
      </c>
      <c r="FS402">
        <v>0</v>
      </c>
      <c r="FX402">
        <v>70</v>
      </c>
      <c r="FY402">
        <v>10</v>
      </c>
      <c r="GA402" t="s">
        <v>3</v>
      </c>
      <c r="GD402">
        <v>0</v>
      </c>
      <c r="GF402">
        <v>973433911</v>
      </c>
      <c r="GG402">
        <v>2</v>
      </c>
      <c r="GH402">
        <v>1</v>
      </c>
      <c r="GI402">
        <v>-2</v>
      </c>
      <c r="GJ402">
        <v>0</v>
      </c>
      <c r="GK402">
        <f>ROUND(R402*(R12)/100,2)</f>
        <v>0</v>
      </c>
      <c r="GL402">
        <f t="shared" si="262"/>
        <v>0</v>
      </c>
      <c r="GM402">
        <f t="shared" si="263"/>
        <v>-39.92</v>
      </c>
      <c r="GN402">
        <f t="shared" si="264"/>
        <v>0</v>
      </c>
      <c r="GO402">
        <f t="shared" si="265"/>
        <v>0</v>
      </c>
      <c r="GP402">
        <f t="shared" si="266"/>
        <v>-39.92</v>
      </c>
      <c r="GR402">
        <v>0</v>
      </c>
      <c r="GS402">
        <v>3</v>
      </c>
      <c r="GT402">
        <v>0</v>
      </c>
      <c r="GU402" t="s">
        <v>3</v>
      </c>
      <c r="GV402">
        <f t="shared" si="267"/>
        <v>0</v>
      </c>
      <c r="GW402">
        <v>1</v>
      </c>
      <c r="GX402">
        <f t="shared" si="268"/>
        <v>0</v>
      </c>
      <c r="HA402">
        <v>0</v>
      </c>
      <c r="HB402">
        <v>0</v>
      </c>
      <c r="HC402">
        <f t="shared" si="269"/>
        <v>0</v>
      </c>
      <c r="HE402" t="s">
        <v>3</v>
      </c>
      <c r="HF402" t="s">
        <v>3</v>
      </c>
      <c r="HM402" t="s">
        <v>185</v>
      </c>
      <c r="HN402" t="s">
        <v>3</v>
      </c>
      <c r="HO402" t="s">
        <v>3</v>
      </c>
      <c r="HP402" t="s">
        <v>3</v>
      </c>
      <c r="HQ402" t="s">
        <v>3</v>
      </c>
      <c r="IK402">
        <v>0</v>
      </c>
    </row>
    <row r="403" spans="1:245" x14ac:dyDescent="0.2">
      <c r="A403">
        <v>17</v>
      </c>
      <c r="B403">
        <v>1</v>
      </c>
      <c r="C403">
        <f>ROW(SmtRes!A89)</f>
        <v>89</v>
      </c>
      <c r="D403">
        <f>ROW(EtalonRes!A89)</f>
        <v>89</v>
      </c>
      <c r="E403" t="s">
        <v>194</v>
      </c>
      <c r="F403" t="s">
        <v>195</v>
      </c>
      <c r="G403" t="s">
        <v>196</v>
      </c>
      <c r="H403" t="s">
        <v>18</v>
      </c>
      <c r="I403">
        <f>ROUND(55.1/100,9)</f>
        <v>0.55100000000000005</v>
      </c>
      <c r="J403">
        <v>0</v>
      </c>
      <c r="K403">
        <f>ROUND(55.1/100,9)</f>
        <v>0.55100000000000005</v>
      </c>
      <c r="O403">
        <f t="shared" si="239"/>
        <v>14780.73</v>
      </c>
      <c r="P403">
        <f t="shared" si="240"/>
        <v>30.86</v>
      </c>
      <c r="Q403">
        <f t="shared" si="241"/>
        <v>0</v>
      </c>
      <c r="R403">
        <f t="shared" si="242"/>
        <v>0</v>
      </c>
      <c r="S403">
        <f t="shared" si="243"/>
        <v>14749.87</v>
      </c>
      <c r="T403">
        <f t="shared" si="244"/>
        <v>0</v>
      </c>
      <c r="U403">
        <f t="shared" si="245"/>
        <v>52.719680000000011</v>
      </c>
      <c r="V403">
        <f t="shared" si="246"/>
        <v>0</v>
      </c>
      <c r="W403">
        <f t="shared" si="247"/>
        <v>0</v>
      </c>
      <c r="X403">
        <f t="shared" si="248"/>
        <v>10324.91</v>
      </c>
      <c r="Y403">
        <f t="shared" si="248"/>
        <v>1474.99</v>
      </c>
      <c r="AA403">
        <v>75529128</v>
      </c>
      <c r="AB403">
        <f t="shared" si="249"/>
        <v>26825.279999999999</v>
      </c>
      <c r="AC403">
        <f>ROUND((((ES403*4)*4)),6)</f>
        <v>56</v>
      </c>
      <c r="AD403">
        <f>ROUND((((((ET403*4)*4))-(((EU403*4)*4)))+AE403),6)</f>
        <v>0</v>
      </c>
      <c r="AE403">
        <f>ROUND((((EU403*4)*4)),6)</f>
        <v>0</v>
      </c>
      <c r="AF403">
        <f>ROUND(((((EV403*4)*4)*2)),6)</f>
        <v>26769.279999999999</v>
      </c>
      <c r="AG403">
        <f t="shared" si="250"/>
        <v>0</v>
      </c>
      <c r="AH403">
        <f>((((EW403*4)*4)*2))</f>
        <v>95.68</v>
      </c>
      <c r="AI403">
        <f>(((EX403*4)*4))</f>
        <v>0</v>
      </c>
      <c r="AJ403">
        <f t="shared" si="251"/>
        <v>0</v>
      </c>
      <c r="AK403">
        <v>840.04</v>
      </c>
      <c r="AL403">
        <v>3.5</v>
      </c>
      <c r="AM403">
        <v>0</v>
      </c>
      <c r="AN403">
        <v>0</v>
      </c>
      <c r="AO403">
        <v>836.54</v>
      </c>
      <c r="AP403">
        <v>0</v>
      </c>
      <c r="AQ403">
        <v>2.99</v>
      </c>
      <c r="AR403">
        <v>0</v>
      </c>
      <c r="AS403">
        <v>0</v>
      </c>
      <c r="AT403">
        <v>70</v>
      </c>
      <c r="AU403">
        <v>10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4</v>
      </c>
      <c r="BJ403" t="s">
        <v>197</v>
      </c>
      <c r="BM403">
        <v>0</v>
      </c>
      <c r="BN403">
        <v>0</v>
      </c>
      <c r="BO403" t="s">
        <v>3</v>
      </c>
      <c r="BP403">
        <v>0</v>
      </c>
      <c r="BQ403">
        <v>1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70</v>
      </c>
      <c r="CA403">
        <v>10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125</v>
      </c>
      <c r="CO403">
        <v>0</v>
      </c>
      <c r="CP403">
        <f t="shared" si="252"/>
        <v>14780.730000000001</v>
      </c>
      <c r="CQ403">
        <f t="shared" si="253"/>
        <v>56</v>
      </c>
      <c r="CR403">
        <f>((((((ET403*4)*4))*BB403-(((EU403*4)*4))*BS403)+AE403*BS403)*AV403)</f>
        <v>0</v>
      </c>
      <c r="CS403">
        <f t="shared" si="254"/>
        <v>0</v>
      </c>
      <c r="CT403">
        <f t="shared" si="255"/>
        <v>26769.279999999999</v>
      </c>
      <c r="CU403">
        <f t="shared" si="256"/>
        <v>0</v>
      </c>
      <c r="CV403">
        <f t="shared" si="257"/>
        <v>95.68</v>
      </c>
      <c r="CW403">
        <f t="shared" si="258"/>
        <v>0</v>
      </c>
      <c r="CX403">
        <f t="shared" si="258"/>
        <v>0</v>
      </c>
      <c r="CY403">
        <f t="shared" si="259"/>
        <v>10324.909</v>
      </c>
      <c r="CZ403">
        <f t="shared" si="260"/>
        <v>1474.9870000000001</v>
      </c>
      <c r="DC403" t="s">
        <v>3</v>
      </c>
      <c r="DD403" t="s">
        <v>185</v>
      </c>
      <c r="DE403" t="s">
        <v>185</v>
      </c>
      <c r="DF403" t="s">
        <v>185</v>
      </c>
      <c r="DG403" t="s">
        <v>188</v>
      </c>
      <c r="DH403" t="s">
        <v>3</v>
      </c>
      <c r="DI403" t="s">
        <v>188</v>
      </c>
      <c r="DJ403" t="s">
        <v>185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1005</v>
      </c>
      <c r="DV403" t="s">
        <v>18</v>
      </c>
      <c r="DW403" t="s">
        <v>18</v>
      </c>
      <c r="DX403">
        <v>100</v>
      </c>
      <c r="DZ403" t="s">
        <v>3</v>
      </c>
      <c r="EA403" t="s">
        <v>3</v>
      </c>
      <c r="EB403" t="s">
        <v>3</v>
      </c>
      <c r="EC403" t="s">
        <v>3</v>
      </c>
      <c r="EE403">
        <v>75226705</v>
      </c>
      <c r="EF403">
        <v>1</v>
      </c>
      <c r="EG403" t="s">
        <v>21</v>
      </c>
      <c r="EH403">
        <v>0</v>
      </c>
      <c r="EI403" t="s">
        <v>3</v>
      </c>
      <c r="EJ403">
        <v>4</v>
      </c>
      <c r="EK403">
        <v>0</v>
      </c>
      <c r="EL403" t="s">
        <v>22</v>
      </c>
      <c r="EM403" t="s">
        <v>23</v>
      </c>
      <c r="EO403" t="s">
        <v>127</v>
      </c>
      <c r="EQ403">
        <v>0</v>
      </c>
      <c r="ER403">
        <v>840.04</v>
      </c>
      <c r="ES403">
        <v>3.5</v>
      </c>
      <c r="ET403">
        <v>0</v>
      </c>
      <c r="EU403">
        <v>0</v>
      </c>
      <c r="EV403">
        <v>836.54</v>
      </c>
      <c r="EW403">
        <v>2.99</v>
      </c>
      <c r="EX403">
        <v>0</v>
      </c>
      <c r="EY403">
        <v>0</v>
      </c>
      <c r="FQ403">
        <v>0</v>
      </c>
      <c r="FR403">
        <f t="shared" si="261"/>
        <v>0</v>
      </c>
      <c r="FS403">
        <v>0</v>
      </c>
      <c r="FX403">
        <v>70</v>
      </c>
      <c r="FY403">
        <v>10</v>
      </c>
      <c r="GA403" t="s">
        <v>3</v>
      </c>
      <c r="GD403">
        <v>0</v>
      </c>
      <c r="GF403">
        <v>536578411</v>
      </c>
      <c r="GG403">
        <v>2</v>
      </c>
      <c r="GH403">
        <v>1</v>
      </c>
      <c r="GI403">
        <v>-2</v>
      </c>
      <c r="GJ403">
        <v>0</v>
      </c>
      <c r="GK403">
        <f>ROUND(R403*(R12)/100,2)</f>
        <v>0</v>
      </c>
      <c r="GL403">
        <f t="shared" si="262"/>
        <v>0</v>
      </c>
      <c r="GM403">
        <f t="shared" si="263"/>
        <v>26580.63</v>
      </c>
      <c r="GN403">
        <f t="shared" si="264"/>
        <v>0</v>
      </c>
      <c r="GO403">
        <f t="shared" si="265"/>
        <v>0</v>
      </c>
      <c r="GP403">
        <f t="shared" si="266"/>
        <v>26580.63</v>
      </c>
      <c r="GR403">
        <v>0</v>
      </c>
      <c r="GS403">
        <v>3</v>
      </c>
      <c r="GT403">
        <v>0</v>
      </c>
      <c r="GU403" t="s">
        <v>3</v>
      </c>
      <c r="GV403">
        <f t="shared" si="267"/>
        <v>0</v>
      </c>
      <c r="GW403">
        <v>1</v>
      </c>
      <c r="GX403">
        <f t="shared" si="268"/>
        <v>0</v>
      </c>
      <c r="HA403">
        <v>0</v>
      </c>
      <c r="HB403">
        <v>0</v>
      </c>
      <c r="HC403">
        <f t="shared" si="269"/>
        <v>0</v>
      </c>
      <c r="HE403" t="s">
        <v>3</v>
      </c>
      <c r="HF403" t="s">
        <v>3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45" x14ac:dyDescent="0.2">
      <c r="A404">
        <v>18</v>
      </c>
      <c r="B404">
        <v>1</v>
      </c>
      <c r="C404">
        <v>89</v>
      </c>
      <c r="E404" t="s">
        <v>198</v>
      </c>
      <c r="F404" t="s">
        <v>25</v>
      </c>
      <c r="G404" t="s">
        <v>26</v>
      </c>
      <c r="H404" t="s">
        <v>27</v>
      </c>
      <c r="I404">
        <f>I403*J404</f>
        <v>-0.52895999999999999</v>
      </c>
      <c r="J404">
        <v>-0.95999999999999985</v>
      </c>
      <c r="K404">
        <v>-0.03</v>
      </c>
      <c r="O404">
        <f t="shared" si="239"/>
        <v>-26.36</v>
      </c>
      <c r="P404">
        <f t="shared" si="240"/>
        <v>-26.36</v>
      </c>
      <c r="Q404">
        <f t="shared" si="241"/>
        <v>0</v>
      </c>
      <c r="R404">
        <f t="shared" si="242"/>
        <v>0</v>
      </c>
      <c r="S404">
        <f t="shared" si="243"/>
        <v>0</v>
      </c>
      <c r="T404">
        <f t="shared" si="244"/>
        <v>0</v>
      </c>
      <c r="U404">
        <f t="shared" si="245"/>
        <v>0</v>
      </c>
      <c r="V404">
        <f t="shared" si="246"/>
        <v>0</v>
      </c>
      <c r="W404">
        <f t="shared" si="247"/>
        <v>0</v>
      </c>
      <c r="X404">
        <f t="shared" si="248"/>
        <v>0</v>
      </c>
      <c r="Y404">
        <f t="shared" si="248"/>
        <v>0</v>
      </c>
      <c r="AA404">
        <v>75529128</v>
      </c>
      <c r="AB404">
        <f t="shared" si="249"/>
        <v>49.83</v>
      </c>
      <c r="AC404">
        <f>ROUND((ES404),6)</f>
        <v>49.83</v>
      </c>
      <c r="AD404">
        <f>ROUND((((ET404)-(EU404))+AE404),6)</f>
        <v>0</v>
      </c>
      <c r="AE404">
        <f>ROUND((EU404),6)</f>
        <v>0</v>
      </c>
      <c r="AF404">
        <f>ROUND((EV404),6)</f>
        <v>0</v>
      </c>
      <c r="AG404">
        <f t="shared" si="250"/>
        <v>0</v>
      </c>
      <c r="AH404">
        <f>(EW404)</f>
        <v>0</v>
      </c>
      <c r="AI404">
        <f>(EX404)</f>
        <v>0</v>
      </c>
      <c r="AJ404">
        <f t="shared" si="251"/>
        <v>0</v>
      </c>
      <c r="AK404">
        <v>49.83</v>
      </c>
      <c r="AL404">
        <v>49.83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70</v>
      </c>
      <c r="AU404">
        <v>10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4</v>
      </c>
      <c r="BJ404" t="s">
        <v>28</v>
      </c>
      <c r="BM404">
        <v>0</v>
      </c>
      <c r="BN404">
        <v>0</v>
      </c>
      <c r="BO404" t="s">
        <v>3</v>
      </c>
      <c r="BP404">
        <v>0</v>
      </c>
      <c r="BQ404">
        <v>1</v>
      </c>
      <c r="BR404">
        <v>1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70</v>
      </c>
      <c r="CA404">
        <v>10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125</v>
      </c>
      <c r="CO404">
        <v>0</v>
      </c>
      <c r="CP404">
        <f t="shared" si="252"/>
        <v>-26.36</v>
      </c>
      <c r="CQ404">
        <f t="shared" si="253"/>
        <v>49.83</v>
      </c>
      <c r="CR404">
        <f>((((ET404)*BB404-(EU404)*BS404)+AE404*BS404)*AV404)</f>
        <v>0</v>
      </c>
      <c r="CS404">
        <f t="shared" si="254"/>
        <v>0</v>
      </c>
      <c r="CT404">
        <f t="shared" si="255"/>
        <v>0</v>
      </c>
      <c r="CU404">
        <f t="shared" si="256"/>
        <v>0</v>
      </c>
      <c r="CV404">
        <f t="shared" si="257"/>
        <v>0</v>
      </c>
      <c r="CW404">
        <f t="shared" si="258"/>
        <v>0</v>
      </c>
      <c r="CX404">
        <f t="shared" si="258"/>
        <v>0</v>
      </c>
      <c r="CY404">
        <f t="shared" si="259"/>
        <v>0</v>
      </c>
      <c r="CZ404">
        <f t="shared" si="260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1007</v>
      </c>
      <c r="DV404" t="s">
        <v>27</v>
      </c>
      <c r="DW404" t="s">
        <v>27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75226705</v>
      </c>
      <c r="EF404">
        <v>1</v>
      </c>
      <c r="EG404" t="s">
        <v>21</v>
      </c>
      <c r="EH404">
        <v>0</v>
      </c>
      <c r="EI404" t="s">
        <v>3</v>
      </c>
      <c r="EJ404">
        <v>4</v>
      </c>
      <c r="EK404">
        <v>0</v>
      </c>
      <c r="EL404" t="s">
        <v>22</v>
      </c>
      <c r="EM404" t="s">
        <v>23</v>
      </c>
      <c r="EO404" t="s">
        <v>127</v>
      </c>
      <c r="EQ404">
        <v>0</v>
      </c>
      <c r="ER404">
        <v>49.83</v>
      </c>
      <c r="ES404">
        <v>49.83</v>
      </c>
      <c r="ET404">
        <v>0</v>
      </c>
      <c r="EU404">
        <v>0</v>
      </c>
      <c r="EV404">
        <v>0</v>
      </c>
      <c r="EW404">
        <v>0</v>
      </c>
      <c r="EX404">
        <v>0</v>
      </c>
      <c r="FQ404">
        <v>0</v>
      </c>
      <c r="FR404">
        <f t="shared" si="261"/>
        <v>0</v>
      </c>
      <c r="FS404">
        <v>0</v>
      </c>
      <c r="FX404">
        <v>70</v>
      </c>
      <c r="FY404">
        <v>10</v>
      </c>
      <c r="GA404" t="s">
        <v>3</v>
      </c>
      <c r="GD404">
        <v>0</v>
      </c>
      <c r="GF404">
        <v>973433911</v>
      </c>
      <c r="GG404">
        <v>2</v>
      </c>
      <c r="GH404">
        <v>1</v>
      </c>
      <c r="GI404">
        <v>-2</v>
      </c>
      <c r="GJ404">
        <v>0</v>
      </c>
      <c r="GK404">
        <f>ROUND(R404*(R12)/100,2)</f>
        <v>0</v>
      </c>
      <c r="GL404">
        <f t="shared" si="262"/>
        <v>0</v>
      </c>
      <c r="GM404">
        <f t="shared" si="263"/>
        <v>-26.36</v>
      </c>
      <c r="GN404">
        <f t="shared" si="264"/>
        <v>0</v>
      </c>
      <c r="GO404">
        <f t="shared" si="265"/>
        <v>0</v>
      </c>
      <c r="GP404">
        <f t="shared" si="266"/>
        <v>-26.36</v>
      </c>
      <c r="GR404">
        <v>0</v>
      </c>
      <c r="GS404">
        <v>3</v>
      </c>
      <c r="GT404">
        <v>0</v>
      </c>
      <c r="GU404" t="s">
        <v>3</v>
      </c>
      <c r="GV404">
        <f t="shared" si="267"/>
        <v>0</v>
      </c>
      <c r="GW404">
        <v>1</v>
      </c>
      <c r="GX404">
        <f t="shared" si="268"/>
        <v>0</v>
      </c>
      <c r="HA404">
        <v>0</v>
      </c>
      <c r="HB404">
        <v>0</v>
      </c>
      <c r="HC404">
        <f t="shared" si="269"/>
        <v>0</v>
      </c>
      <c r="HE404" t="s">
        <v>3</v>
      </c>
      <c r="HF404" t="s">
        <v>3</v>
      </c>
      <c r="HM404" t="s">
        <v>188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6" spans="1:245" x14ac:dyDescent="0.2">
      <c r="A406" s="2">
        <v>51</v>
      </c>
      <c r="B406" s="2">
        <f>B393</f>
        <v>1</v>
      </c>
      <c r="C406" s="2">
        <f>A393</f>
        <v>5</v>
      </c>
      <c r="D406" s="2">
        <f>ROW(A393)</f>
        <v>393</v>
      </c>
      <c r="E406" s="2"/>
      <c r="F406" s="2" t="str">
        <f>IF(F393&lt;&gt;"",F393,"")</f>
        <v/>
      </c>
      <c r="G406" s="2" t="str">
        <f>IF(G393&lt;&gt;"",G393,"")</f>
        <v>Мытье окон, дверей, перегородок, внутреннего остекления</v>
      </c>
      <c r="H406" s="2">
        <v>0</v>
      </c>
      <c r="I406" s="2"/>
      <c r="J406" s="2"/>
      <c r="K406" s="2"/>
      <c r="L406" s="2"/>
      <c r="M406" s="2"/>
      <c r="N406" s="2"/>
      <c r="O406" s="2">
        <f t="shared" ref="O406:T406" si="270">ROUND(AB406,2)</f>
        <v>70178.789999999994</v>
      </c>
      <c r="P406" s="2">
        <f t="shared" si="270"/>
        <v>1927.4</v>
      </c>
      <c r="Q406" s="2">
        <f t="shared" si="270"/>
        <v>0</v>
      </c>
      <c r="R406" s="2">
        <f t="shared" si="270"/>
        <v>0</v>
      </c>
      <c r="S406" s="2">
        <f t="shared" si="270"/>
        <v>68251.39</v>
      </c>
      <c r="T406" s="2">
        <f t="shared" si="270"/>
        <v>0</v>
      </c>
      <c r="U406" s="2">
        <f>AH406</f>
        <v>243.94686400000003</v>
      </c>
      <c r="V406" s="2">
        <f>AI406</f>
        <v>0</v>
      </c>
      <c r="W406" s="2">
        <f>ROUND(AJ406,2)</f>
        <v>0</v>
      </c>
      <c r="X406" s="2">
        <f>ROUND(AK406,2)</f>
        <v>47775.98</v>
      </c>
      <c r="Y406" s="2">
        <f>ROUND(AL406,2)</f>
        <v>6825.14</v>
      </c>
      <c r="Z406" s="2"/>
      <c r="AA406" s="2"/>
      <c r="AB406" s="2">
        <f>ROUND(SUMIF(AA397:AA404,"=75529128",O397:O404),2)</f>
        <v>70178.789999999994</v>
      </c>
      <c r="AC406" s="2">
        <f>ROUND(SUMIF(AA397:AA404,"=75529128",P397:P404),2)</f>
        <v>1927.4</v>
      </c>
      <c r="AD406" s="2">
        <f>ROUND(SUMIF(AA397:AA404,"=75529128",Q397:Q404),2)</f>
        <v>0</v>
      </c>
      <c r="AE406" s="2">
        <f>ROUND(SUMIF(AA397:AA404,"=75529128",R397:R404),2)</f>
        <v>0</v>
      </c>
      <c r="AF406" s="2">
        <f>ROUND(SUMIF(AA397:AA404,"=75529128",S397:S404),2)</f>
        <v>68251.39</v>
      </c>
      <c r="AG406" s="2">
        <f>ROUND(SUMIF(AA397:AA404,"=75529128",T397:T404),2)</f>
        <v>0</v>
      </c>
      <c r="AH406" s="2">
        <f>SUMIF(AA397:AA404,"=75529128",U397:U404)</f>
        <v>243.94686400000003</v>
      </c>
      <c r="AI406" s="2">
        <f>SUMIF(AA397:AA404,"=75529128",V397:V404)</f>
        <v>0</v>
      </c>
      <c r="AJ406" s="2">
        <f>ROUND(SUMIF(AA397:AA404,"=75529128",W397:W404),2)</f>
        <v>0</v>
      </c>
      <c r="AK406" s="2">
        <f>ROUND(SUMIF(AA397:AA404,"=75529128",X397:X404),2)</f>
        <v>47775.98</v>
      </c>
      <c r="AL406" s="2">
        <f>ROUND(SUMIF(AA397:AA404,"=75529128",Y397:Y404),2)</f>
        <v>6825.14</v>
      </c>
      <c r="AM406" s="2"/>
      <c r="AN406" s="2"/>
      <c r="AO406" s="2">
        <f t="shared" ref="AO406:BD406" si="271">ROUND(BX406,2)</f>
        <v>0</v>
      </c>
      <c r="AP406" s="2">
        <f t="shared" si="271"/>
        <v>0</v>
      </c>
      <c r="AQ406" s="2">
        <f t="shared" si="271"/>
        <v>0</v>
      </c>
      <c r="AR406" s="2">
        <f t="shared" si="271"/>
        <v>124779.91</v>
      </c>
      <c r="AS406" s="2">
        <f t="shared" si="271"/>
        <v>0</v>
      </c>
      <c r="AT406" s="2">
        <f t="shared" si="271"/>
        <v>0</v>
      </c>
      <c r="AU406" s="2">
        <f t="shared" si="271"/>
        <v>124779.91</v>
      </c>
      <c r="AV406" s="2">
        <f t="shared" si="271"/>
        <v>1927.4</v>
      </c>
      <c r="AW406" s="2">
        <f t="shared" si="271"/>
        <v>1927.4</v>
      </c>
      <c r="AX406" s="2">
        <f t="shared" si="271"/>
        <v>0</v>
      </c>
      <c r="AY406" s="2">
        <f t="shared" si="271"/>
        <v>1927.4</v>
      </c>
      <c r="AZ406" s="2">
        <f t="shared" si="271"/>
        <v>0</v>
      </c>
      <c r="BA406" s="2">
        <f t="shared" si="271"/>
        <v>0</v>
      </c>
      <c r="BB406" s="2">
        <f t="shared" si="271"/>
        <v>0</v>
      </c>
      <c r="BC406" s="2">
        <f t="shared" si="271"/>
        <v>0</v>
      </c>
      <c r="BD406" s="2">
        <f t="shared" si="271"/>
        <v>0</v>
      </c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>
        <f>ROUND(SUMIF(AA397:AA404,"=75529128",FQ397:FQ404),2)</f>
        <v>0</v>
      </c>
      <c r="BY406" s="2">
        <f>ROUND(SUMIF(AA397:AA404,"=75529128",FR397:FR404),2)</f>
        <v>0</v>
      </c>
      <c r="BZ406" s="2">
        <f>ROUND(SUMIF(AA397:AA404,"=75529128",GL397:GL404),2)</f>
        <v>0</v>
      </c>
      <c r="CA406" s="2">
        <f>ROUND(SUMIF(AA397:AA404,"=75529128",GM397:GM404),2)</f>
        <v>124779.91</v>
      </c>
      <c r="CB406" s="2">
        <f>ROUND(SUMIF(AA397:AA404,"=75529128",GN397:GN404),2)</f>
        <v>0</v>
      </c>
      <c r="CC406" s="2">
        <f>ROUND(SUMIF(AA397:AA404,"=75529128",GO397:GO404),2)</f>
        <v>0</v>
      </c>
      <c r="CD406" s="2">
        <f>ROUND(SUMIF(AA397:AA404,"=75529128",GP397:GP404),2)</f>
        <v>124779.91</v>
      </c>
      <c r="CE406" s="2">
        <f>AC406-BX406</f>
        <v>1927.4</v>
      </c>
      <c r="CF406" s="2">
        <f>AC406-BY406</f>
        <v>1927.4</v>
      </c>
      <c r="CG406" s="2">
        <f>BX406-BZ406</f>
        <v>0</v>
      </c>
      <c r="CH406" s="2">
        <f>AC406-BX406-BY406+BZ406</f>
        <v>1927.4</v>
      </c>
      <c r="CI406" s="2">
        <f>BY406-BZ406</f>
        <v>0</v>
      </c>
      <c r="CJ406" s="2">
        <f>ROUND(SUMIF(AA397:AA404,"=75529128",GX397:GX404),2)</f>
        <v>0</v>
      </c>
      <c r="CK406" s="2">
        <f>ROUND(SUMIF(AA397:AA404,"=75529128",GY397:GY404),2)</f>
        <v>0</v>
      </c>
      <c r="CL406" s="2">
        <f>ROUND(SUMIF(AA397:AA404,"=75529128",GZ397:GZ404),2)</f>
        <v>0</v>
      </c>
      <c r="CM406" s="2">
        <f>ROUND(SUMIF(AA397:AA404,"=75529128",HD397:HD404),2)</f>
        <v>0</v>
      </c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>
        <v>0</v>
      </c>
    </row>
    <row r="408" spans="1:245" x14ac:dyDescent="0.2">
      <c r="A408" s="4">
        <v>50</v>
      </c>
      <c r="B408" s="4">
        <v>0</v>
      </c>
      <c r="C408" s="4">
        <v>0</v>
      </c>
      <c r="D408" s="4">
        <v>1</v>
      </c>
      <c r="E408" s="4">
        <v>201</v>
      </c>
      <c r="F408" s="4">
        <f>ROUND(Source!O406,O408)</f>
        <v>70178.789999999994</v>
      </c>
      <c r="G408" s="4" t="s">
        <v>34</v>
      </c>
      <c r="H408" s="4" t="s">
        <v>35</v>
      </c>
      <c r="I408" s="4"/>
      <c r="J408" s="4"/>
      <c r="K408" s="4">
        <v>201</v>
      </c>
      <c r="L408" s="4">
        <v>1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70178.789999999994</v>
      </c>
      <c r="X408" s="4">
        <v>1</v>
      </c>
      <c r="Y408" s="4">
        <v>70178.789999999994</v>
      </c>
      <c r="Z408" s="4"/>
      <c r="AA408" s="4"/>
      <c r="AB408" s="4"/>
    </row>
    <row r="409" spans="1:245" x14ac:dyDescent="0.2">
      <c r="A409" s="4">
        <v>50</v>
      </c>
      <c r="B409" s="4">
        <v>0</v>
      </c>
      <c r="C409" s="4">
        <v>0</v>
      </c>
      <c r="D409" s="4">
        <v>1</v>
      </c>
      <c r="E409" s="4">
        <v>202</v>
      </c>
      <c r="F409" s="4">
        <f>ROUND(Source!P406,O409)</f>
        <v>1927.4</v>
      </c>
      <c r="G409" s="4" t="s">
        <v>36</v>
      </c>
      <c r="H409" s="4" t="s">
        <v>37</v>
      </c>
      <c r="I409" s="4"/>
      <c r="J409" s="4"/>
      <c r="K409" s="4">
        <v>202</v>
      </c>
      <c r="L409" s="4">
        <v>2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1927.4</v>
      </c>
      <c r="X409" s="4">
        <v>1</v>
      </c>
      <c r="Y409" s="4">
        <v>1927.4</v>
      </c>
      <c r="Z409" s="4"/>
      <c r="AA409" s="4"/>
      <c r="AB409" s="4"/>
    </row>
    <row r="410" spans="1:245" x14ac:dyDescent="0.2">
      <c r="A410" s="4">
        <v>50</v>
      </c>
      <c r="B410" s="4">
        <v>0</v>
      </c>
      <c r="C410" s="4">
        <v>0</v>
      </c>
      <c r="D410" s="4">
        <v>1</v>
      </c>
      <c r="E410" s="4">
        <v>222</v>
      </c>
      <c r="F410" s="4">
        <f>ROUND(Source!AO406,O410)</f>
        <v>0</v>
      </c>
      <c r="G410" s="4" t="s">
        <v>38</v>
      </c>
      <c r="H410" s="4" t="s">
        <v>39</v>
      </c>
      <c r="I410" s="4"/>
      <c r="J410" s="4"/>
      <c r="K410" s="4">
        <v>222</v>
      </c>
      <c r="L410" s="4">
        <v>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225</v>
      </c>
      <c r="F411" s="4">
        <f>ROUND(Source!AV406,O411)</f>
        <v>1927.4</v>
      </c>
      <c r="G411" s="4" t="s">
        <v>40</v>
      </c>
      <c r="H411" s="4" t="s">
        <v>41</v>
      </c>
      <c r="I411" s="4"/>
      <c r="J411" s="4"/>
      <c r="K411" s="4">
        <v>225</v>
      </c>
      <c r="L411" s="4">
        <v>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1927.4</v>
      </c>
      <c r="X411" s="4">
        <v>1</v>
      </c>
      <c r="Y411" s="4">
        <v>1927.4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226</v>
      </c>
      <c r="F412" s="4">
        <f>ROUND(Source!AW406,O412)</f>
        <v>1927.4</v>
      </c>
      <c r="G412" s="4" t="s">
        <v>42</v>
      </c>
      <c r="H412" s="4" t="s">
        <v>43</v>
      </c>
      <c r="I412" s="4"/>
      <c r="J412" s="4"/>
      <c r="K412" s="4">
        <v>226</v>
      </c>
      <c r="L412" s="4">
        <v>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1927.4</v>
      </c>
      <c r="X412" s="4">
        <v>1</v>
      </c>
      <c r="Y412" s="4">
        <v>1927.4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227</v>
      </c>
      <c r="F413" s="4">
        <f>ROUND(Source!AX406,O413)</f>
        <v>0</v>
      </c>
      <c r="G413" s="4" t="s">
        <v>44</v>
      </c>
      <c r="H413" s="4" t="s">
        <v>45</v>
      </c>
      <c r="I413" s="4"/>
      <c r="J413" s="4"/>
      <c r="K413" s="4">
        <v>227</v>
      </c>
      <c r="L413" s="4">
        <v>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228</v>
      </c>
      <c r="F414" s="4">
        <f>ROUND(Source!AY406,O414)</f>
        <v>1927.4</v>
      </c>
      <c r="G414" s="4" t="s">
        <v>46</v>
      </c>
      <c r="H414" s="4" t="s">
        <v>47</v>
      </c>
      <c r="I414" s="4"/>
      <c r="J414" s="4"/>
      <c r="K414" s="4">
        <v>228</v>
      </c>
      <c r="L414" s="4">
        <v>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1927.4</v>
      </c>
      <c r="X414" s="4">
        <v>1</v>
      </c>
      <c r="Y414" s="4">
        <v>1927.4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216</v>
      </c>
      <c r="F415" s="4">
        <f>ROUND(Source!AP406,O415)</f>
        <v>0</v>
      </c>
      <c r="G415" s="4" t="s">
        <v>48</v>
      </c>
      <c r="H415" s="4" t="s">
        <v>49</v>
      </c>
      <c r="I415" s="4"/>
      <c r="J415" s="4"/>
      <c r="K415" s="4">
        <v>216</v>
      </c>
      <c r="L415" s="4">
        <v>8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223</v>
      </c>
      <c r="F416" s="4">
        <f>ROUND(Source!AQ406,O416)</f>
        <v>0</v>
      </c>
      <c r="G416" s="4" t="s">
        <v>50</v>
      </c>
      <c r="H416" s="4" t="s">
        <v>51</v>
      </c>
      <c r="I416" s="4"/>
      <c r="J416" s="4"/>
      <c r="K416" s="4">
        <v>223</v>
      </c>
      <c r="L416" s="4">
        <v>9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229</v>
      </c>
      <c r="F417" s="4">
        <f>ROUND(Source!AZ406,O417)</f>
        <v>0</v>
      </c>
      <c r="G417" s="4" t="s">
        <v>52</v>
      </c>
      <c r="H417" s="4" t="s">
        <v>53</v>
      </c>
      <c r="I417" s="4"/>
      <c r="J417" s="4"/>
      <c r="K417" s="4">
        <v>229</v>
      </c>
      <c r="L417" s="4">
        <v>10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203</v>
      </c>
      <c r="F418" s="4">
        <f>ROUND(Source!Q406,O418)</f>
        <v>0</v>
      </c>
      <c r="G418" s="4" t="s">
        <v>54</v>
      </c>
      <c r="H418" s="4" t="s">
        <v>55</v>
      </c>
      <c r="I418" s="4"/>
      <c r="J418" s="4"/>
      <c r="K418" s="4">
        <v>203</v>
      </c>
      <c r="L418" s="4">
        <v>11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231</v>
      </c>
      <c r="F419" s="4">
        <f>ROUND(Source!BB406,O419)</f>
        <v>0</v>
      </c>
      <c r="G419" s="4" t="s">
        <v>56</v>
      </c>
      <c r="H419" s="4" t="s">
        <v>57</v>
      </c>
      <c r="I419" s="4"/>
      <c r="J419" s="4"/>
      <c r="K419" s="4">
        <v>231</v>
      </c>
      <c r="L419" s="4">
        <v>12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204</v>
      </c>
      <c r="F420" s="4">
        <f>ROUND(Source!R406,O420)</f>
        <v>0</v>
      </c>
      <c r="G420" s="4" t="s">
        <v>58</v>
      </c>
      <c r="H420" s="4" t="s">
        <v>59</v>
      </c>
      <c r="I420" s="4"/>
      <c r="J420" s="4"/>
      <c r="K420" s="4">
        <v>204</v>
      </c>
      <c r="L420" s="4">
        <v>13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205</v>
      </c>
      <c r="F421" s="4">
        <f>ROUND(Source!S406,O421)</f>
        <v>68251.39</v>
      </c>
      <c r="G421" s="4" t="s">
        <v>60</v>
      </c>
      <c r="H421" s="4" t="s">
        <v>61</v>
      </c>
      <c r="I421" s="4"/>
      <c r="J421" s="4"/>
      <c r="K421" s="4">
        <v>205</v>
      </c>
      <c r="L421" s="4">
        <v>14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68251.39</v>
      </c>
      <c r="X421" s="4">
        <v>1</v>
      </c>
      <c r="Y421" s="4">
        <v>68251.39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232</v>
      </c>
      <c r="F422" s="4">
        <f>ROUND(Source!BC406,O422)</f>
        <v>0</v>
      </c>
      <c r="G422" s="4" t="s">
        <v>62</v>
      </c>
      <c r="H422" s="4" t="s">
        <v>63</v>
      </c>
      <c r="I422" s="4"/>
      <c r="J422" s="4"/>
      <c r="K422" s="4">
        <v>232</v>
      </c>
      <c r="L422" s="4">
        <v>15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214</v>
      </c>
      <c r="F423" s="4">
        <f>ROUND(Source!AS406,O423)</f>
        <v>0</v>
      </c>
      <c r="G423" s="4" t="s">
        <v>64</v>
      </c>
      <c r="H423" s="4" t="s">
        <v>65</v>
      </c>
      <c r="I423" s="4"/>
      <c r="J423" s="4"/>
      <c r="K423" s="4">
        <v>214</v>
      </c>
      <c r="L423" s="4">
        <v>16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215</v>
      </c>
      <c r="F424" s="4">
        <f>ROUND(Source!AT406,O424)</f>
        <v>0</v>
      </c>
      <c r="G424" s="4" t="s">
        <v>66</v>
      </c>
      <c r="H424" s="4" t="s">
        <v>67</v>
      </c>
      <c r="I424" s="4"/>
      <c r="J424" s="4"/>
      <c r="K424" s="4">
        <v>215</v>
      </c>
      <c r="L424" s="4">
        <v>17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217</v>
      </c>
      <c r="F425" s="4">
        <f>ROUND(Source!AU406,O425)</f>
        <v>124779.91</v>
      </c>
      <c r="G425" s="4" t="s">
        <v>68</v>
      </c>
      <c r="H425" s="4" t="s">
        <v>69</v>
      </c>
      <c r="I425" s="4"/>
      <c r="J425" s="4"/>
      <c r="K425" s="4">
        <v>217</v>
      </c>
      <c r="L425" s="4">
        <v>18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124779.91</v>
      </c>
      <c r="X425" s="4">
        <v>1</v>
      </c>
      <c r="Y425" s="4">
        <v>124779.91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230</v>
      </c>
      <c r="F426" s="4">
        <f>ROUND(Source!BA406,O426)</f>
        <v>0</v>
      </c>
      <c r="G426" s="4" t="s">
        <v>70</v>
      </c>
      <c r="H426" s="4" t="s">
        <v>71</v>
      </c>
      <c r="I426" s="4"/>
      <c r="J426" s="4"/>
      <c r="K426" s="4">
        <v>230</v>
      </c>
      <c r="L426" s="4">
        <v>19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206</v>
      </c>
      <c r="F427" s="4">
        <f>ROUND(Source!T406,O427)</f>
        <v>0</v>
      </c>
      <c r="G427" s="4" t="s">
        <v>72</v>
      </c>
      <c r="H427" s="4" t="s">
        <v>73</v>
      </c>
      <c r="I427" s="4"/>
      <c r="J427" s="4"/>
      <c r="K427" s="4">
        <v>206</v>
      </c>
      <c r="L427" s="4">
        <v>20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207</v>
      </c>
      <c r="F428" s="4">
        <f>Source!U406</f>
        <v>243.94686400000003</v>
      </c>
      <c r="G428" s="4" t="s">
        <v>74</v>
      </c>
      <c r="H428" s="4" t="s">
        <v>75</v>
      </c>
      <c r="I428" s="4"/>
      <c r="J428" s="4"/>
      <c r="K428" s="4">
        <v>207</v>
      </c>
      <c r="L428" s="4">
        <v>21</v>
      </c>
      <c r="M428" s="4">
        <v>3</v>
      </c>
      <c r="N428" s="4" t="s">
        <v>3</v>
      </c>
      <c r="O428" s="4">
        <v>-1</v>
      </c>
      <c r="P428" s="4"/>
      <c r="Q428" s="4"/>
      <c r="R428" s="4"/>
      <c r="S428" s="4"/>
      <c r="T428" s="4"/>
      <c r="U428" s="4"/>
      <c r="V428" s="4"/>
      <c r="W428" s="4">
        <v>243.94686400000001</v>
      </c>
      <c r="X428" s="4">
        <v>1</v>
      </c>
      <c r="Y428" s="4">
        <v>243.94686400000001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208</v>
      </c>
      <c r="F429" s="4">
        <f>Source!V406</f>
        <v>0</v>
      </c>
      <c r="G429" s="4" t="s">
        <v>76</v>
      </c>
      <c r="H429" s="4" t="s">
        <v>77</v>
      </c>
      <c r="I429" s="4"/>
      <c r="J429" s="4"/>
      <c r="K429" s="4">
        <v>208</v>
      </c>
      <c r="L429" s="4">
        <v>22</v>
      </c>
      <c r="M429" s="4">
        <v>3</v>
      </c>
      <c r="N429" s="4" t="s">
        <v>3</v>
      </c>
      <c r="O429" s="4">
        <v>-1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209</v>
      </c>
      <c r="F430" s="4">
        <f>ROUND(Source!W406,O430)</f>
        <v>0</v>
      </c>
      <c r="G430" s="4" t="s">
        <v>78</v>
      </c>
      <c r="H430" s="4" t="s">
        <v>79</v>
      </c>
      <c r="I430" s="4"/>
      <c r="J430" s="4"/>
      <c r="K430" s="4">
        <v>209</v>
      </c>
      <c r="L430" s="4">
        <v>23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233</v>
      </c>
      <c r="F431" s="4">
        <f>ROUND(Source!BD406,O431)</f>
        <v>0</v>
      </c>
      <c r="G431" s="4" t="s">
        <v>80</v>
      </c>
      <c r="H431" s="4" t="s">
        <v>81</v>
      </c>
      <c r="I431" s="4"/>
      <c r="J431" s="4"/>
      <c r="K431" s="4">
        <v>233</v>
      </c>
      <c r="L431" s="4">
        <v>24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210</v>
      </c>
      <c r="F432" s="4">
        <f>ROUND(Source!X406,O432)</f>
        <v>47775.98</v>
      </c>
      <c r="G432" s="4" t="s">
        <v>82</v>
      </c>
      <c r="H432" s="4" t="s">
        <v>83</v>
      </c>
      <c r="I432" s="4"/>
      <c r="J432" s="4"/>
      <c r="K432" s="4">
        <v>210</v>
      </c>
      <c r="L432" s="4">
        <v>25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47775.98</v>
      </c>
      <c r="X432" s="4">
        <v>1</v>
      </c>
      <c r="Y432" s="4">
        <v>47775.98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211</v>
      </c>
      <c r="F433" s="4">
        <f>ROUND(Source!Y406,O433)</f>
        <v>6825.14</v>
      </c>
      <c r="G433" s="4" t="s">
        <v>84</v>
      </c>
      <c r="H433" s="4" t="s">
        <v>85</v>
      </c>
      <c r="I433" s="4"/>
      <c r="J433" s="4"/>
      <c r="K433" s="4">
        <v>211</v>
      </c>
      <c r="L433" s="4">
        <v>26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6825.14</v>
      </c>
      <c r="X433" s="4">
        <v>1</v>
      </c>
      <c r="Y433" s="4">
        <v>6825.14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224</v>
      </c>
      <c r="F434" s="4">
        <f>ROUND(Source!AR406,O434)</f>
        <v>124779.91</v>
      </c>
      <c r="G434" s="4" t="s">
        <v>86</v>
      </c>
      <c r="H434" s="4" t="s">
        <v>87</v>
      </c>
      <c r="I434" s="4"/>
      <c r="J434" s="4"/>
      <c r="K434" s="4">
        <v>224</v>
      </c>
      <c r="L434" s="4">
        <v>27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124779.91</v>
      </c>
      <c r="X434" s="4">
        <v>1</v>
      </c>
      <c r="Y434" s="4">
        <v>124779.91</v>
      </c>
      <c r="Z434" s="4"/>
      <c r="AA434" s="4"/>
      <c r="AB434" s="4"/>
    </row>
    <row r="436" spans="1:245" x14ac:dyDescent="0.2">
      <c r="A436" s="1">
        <v>5</v>
      </c>
      <c r="B436" s="1">
        <v>1</v>
      </c>
      <c r="C436" s="1"/>
      <c r="D436" s="1">
        <f>ROW(A454)</f>
        <v>454</v>
      </c>
      <c r="E436" s="1"/>
      <c r="F436" s="1" t="s">
        <v>3</v>
      </c>
      <c r="G436" s="1" t="s">
        <v>137</v>
      </c>
      <c r="H436" s="1" t="s">
        <v>3</v>
      </c>
      <c r="I436" s="1">
        <v>0</v>
      </c>
      <c r="J436" s="1"/>
      <c r="K436" s="1">
        <v>-1</v>
      </c>
      <c r="L436" s="1"/>
      <c r="M436" s="1" t="s">
        <v>3</v>
      </c>
      <c r="N436" s="1"/>
      <c r="O436" s="1"/>
      <c r="P436" s="1"/>
      <c r="Q436" s="1"/>
      <c r="R436" s="1"/>
      <c r="S436" s="1">
        <v>0</v>
      </c>
      <c r="T436" s="1"/>
      <c r="U436" s="1" t="s">
        <v>3</v>
      </c>
      <c r="V436" s="1">
        <v>0</v>
      </c>
      <c r="W436" s="1"/>
      <c r="X436" s="1"/>
      <c r="Y436" s="1"/>
      <c r="Z436" s="1"/>
      <c r="AA436" s="1"/>
      <c r="AB436" s="1" t="s">
        <v>3</v>
      </c>
      <c r="AC436" s="1" t="s">
        <v>3</v>
      </c>
      <c r="AD436" s="1" t="s">
        <v>3</v>
      </c>
      <c r="AE436" s="1" t="s">
        <v>3</v>
      </c>
      <c r="AF436" s="1" t="s">
        <v>3</v>
      </c>
      <c r="AG436" s="1" t="s">
        <v>3</v>
      </c>
      <c r="AH436" s="1"/>
      <c r="AI436" s="1"/>
      <c r="AJ436" s="1"/>
      <c r="AK436" s="1"/>
      <c r="AL436" s="1"/>
      <c r="AM436" s="1"/>
      <c r="AN436" s="1"/>
      <c r="AO436" s="1"/>
      <c r="AP436" s="1" t="s">
        <v>3</v>
      </c>
      <c r="AQ436" s="1" t="s">
        <v>3</v>
      </c>
      <c r="AR436" s="1" t="s">
        <v>3</v>
      </c>
      <c r="AS436" s="1"/>
      <c r="AT436" s="1"/>
      <c r="AU436" s="1"/>
      <c r="AV436" s="1"/>
      <c r="AW436" s="1"/>
      <c r="AX436" s="1"/>
      <c r="AY436" s="1"/>
      <c r="AZ436" s="1" t="s">
        <v>3</v>
      </c>
      <c r="BA436" s="1"/>
      <c r="BB436" s="1" t="s">
        <v>3</v>
      </c>
      <c r="BC436" s="1" t="s">
        <v>3</v>
      </c>
      <c r="BD436" s="1" t="s">
        <v>3</v>
      </c>
      <c r="BE436" s="1" t="s">
        <v>3</v>
      </c>
      <c r="BF436" s="1" t="s">
        <v>3</v>
      </c>
      <c r="BG436" s="1" t="s">
        <v>3</v>
      </c>
      <c r="BH436" s="1" t="s">
        <v>3</v>
      </c>
      <c r="BI436" s="1" t="s">
        <v>3</v>
      </c>
      <c r="BJ436" s="1" t="s">
        <v>3</v>
      </c>
      <c r="BK436" s="1" t="s">
        <v>3</v>
      </c>
      <c r="BL436" s="1" t="s">
        <v>3</v>
      </c>
      <c r="BM436" s="1" t="s">
        <v>3</v>
      </c>
      <c r="BN436" s="1" t="s">
        <v>3</v>
      </c>
      <c r="BO436" s="1" t="s">
        <v>3</v>
      </c>
      <c r="BP436" s="1" t="s">
        <v>3</v>
      </c>
      <c r="BQ436" s="1"/>
      <c r="BR436" s="1"/>
      <c r="BS436" s="1"/>
      <c r="BT436" s="1"/>
      <c r="BU436" s="1"/>
      <c r="BV436" s="1"/>
      <c r="BW436" s="1"/>
      <c r="BX436" s="1">
        <v>0</v>
      </c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>
        <v>0</v>
      </c>
    </row>
    <row r="438" spans="1:245" x14ac:dyDescent="0.2">
      <c r="A438" s="2">
        <v>52</v>
      </c>
      <c r="B438" s="2">
        <f t="shared" ref="B438:G438" si="272">B454</f>
        <v>1</v>
      </c>
      <c r="C438" s="2">
        <f t="shared" si="272"/>
        <v>5</v>
      </c>
      <c r="D438" s="2">
        <f t="shared" si="272"/>
        <v>436</v>
      </c>
      <c r="E438" s="2">
        <f t="shared" si="272"/>
        <v>0</v>
      </c>
      <c r="F438" s="2" t="str">
        <f t="shared" si="272"/>
        <v/>
      </c>
      <c r="G438" s="2" t="str">
        <f t="shared" si="272"/>
        <v>Мытье сантехнических приборов</v>
      </c>
      <c r="H438" s="2"/>
      <c r="I438" s="2"/>
      <c r="J438" s="2"/>
      <c r="K438" s="2"/>
      <c r="L438" s="2"/>
      <c r="M438" s="2"/>
      <c r="N438" s="2"/>
      <c r="O438" s="2">
        <f t="shared" ref="O438:AT438" si="273">O454</f>
        <v>294448.15000000002</v>
      </c>
      <c r="P438" s="2">
        <f t="shared" si="273"/>
        <v>210245.2</v>
      </c>
      <c r="Q438" s="2">
        <f t="shared" si="273"/>
        <v>0</v>
      </c>
      <c r="R438" s="2">
        <f t="shared" si="273"/>
        <v>0</v>
      </c>
      <c r="S438" s="2">
        <f t="shared" si="273"/>
        <v>84202.95</v>
      </c>
      <c r="T438" s="2">
        <f t="shared" si="273"/>
        <v>0</v>
      </c>
      <c r="U438" s="2">
        <f t="shared" si="273"/>
        <v>300.96180000000004</v>
      </c>
      <c r="V438" s="2">
        <f t="shared" si="273"/>
        <v>0</v>
      </c>
      <c r="W438" s="2">
        <f t="shared" si="273"/>
        <v>0</v>
      </c>
      <c r="X438" s="2">
        <f t="shared" si="273"/>
        <v>58942.06</v>
      </c>
      <c r="Y438" s="2">
        <f t="shared" si="273"/>
        <v>8420.2999999999993</v>
      </c>
      <c r="Z438" s="2">
        <f t="shared" si="273"/>
        <v>0</v>
      </c>
      <c r="AA438" s="2">
        <f t="shared" si="273"/>
        <v>0</v>
      </c>
      <c r="AB438" s="2">
        <f t="shared" si="273"/>
        <v>294448.15000000002</v>
      </c>
      <c r="AC438" s="2">
        <f t="shared" si="273"/>
        <v>210245.2</v>
      </c>
      <c r="AD438" s="2">
        <f t="shared" si="273"/>
        <v>0</v>
      </c>
      <c r="AE438" s="2">
        <f t="shared" si="273"/>
        <v>0</v>
      </c>
      <c r="AF438" s="2">
        <f t="shared" si="273"/>
        <v>84202.95</v>
      </c>
      <c r="AG438" s="2">
        <f t="shared" si="273"/>
        <v>0</v>
      </c>
      <c r="AH438" s="2">
        <f t="shared" si="273"/>
        <v>300.96180000000004</v>
      </c>
      <c r="AI438" s="2">
        <f t="shared" si="273"/>
        <v>0</v>
      </c>
      <c r="AJ438" s="2">
        <f t="shared" si="273"/>
        <v>0</v>
      </c>
      <c r="AK438" s="2">
        <f t="shared" si="273"/>
        <v>58942.06</v>
      </c>
      <c r="AL438" s="2">
        <f t="shared" si="273"/>
        <v>8420.2999999999993</v>
      </c>
      <c r="AM438" s="2">
        <f t="shared" si="273"/>
        <v>0</v>
      </c>
      <c r="AN438" s="2">
        <f t="shared" si="273"/>
        <v>0</v>
      </c>
      <c r="AO438" s="2">
        <f t="shared" si="273"/>
        <v>0</v>
      </c>
      <c r="AP438" s="2">
        <f t="shared" si="273"/>
        <v>0</v>
      </c>
      <c r="AQ438" s="2">
        <f t="shared" si="273"/>
        <v>0</v>
      </c>
      <c r="AR438" s="2">
        <f t="shared" si="273"/>
        <v>361810.51</v>
      </c>
      <c r="AS438" s="2">
        <f t="shared" si="273"/>
        <v>203495.82</v>
      </c>
      <c r="AT438" s="2">
        <f t="shared" si="273"/>
        <v>0</v>
      </c>
      <c r="AU438" s="2">
        <f t="shared" ref="AU438:BZ438" si="274">AU454</f>
        <v>158314.69</v>
      </c>
      <c r="AV438" s="2">
        <f t="shared" si="274"/>
        <v>210245.2</v>
      </c>
      <c r="AW438" s="2">
        <f t="shared" si="274"/>
        <v>210245.2</v>
      </c>
      <c r="AX438" s="2">
        <f t="shared" si="274"/>
        <v>0</v>
      </c>
      <c r="AY438" s="2">
        <f t="shared" si="274"/>
        <v>210245.2</v>
      </c>
      <c r="AZ438" s="2">
        <f t="shared" si="274"/>
        <v>0</v>
      </c>
      <c r="BA438" s="2">
        <f t="shared" si="274"/>
        <v>0</v>
      </c>
      <c r="BB438" s="2">
        <f t="shared" si="274"/>
        <v>0</v>
      </c>
      <c r="BC438" s="2">
        <f t="shared" si="274"/>
        <v>0</v>
      </c>
      <c r="BD438" s="2">
        <f t="shared" si="274"/>
        <v>0</v>
      </c>
      <c r="BE438" s="2">
        <f t="shared" si="274"/>
        <v>0</v>
      </c>
      <c r="BF438" s="2">
        <f t="shared" si="274"/>
        <v>0</v>
      </c>
      <c r="BG438" s="2">
        <f t="shared" si="274"/>
        <v>0</v>
      </c>
      <c r="BH438" s="2">
        <f t="shared" si="274"/>
        <v>0</v>
      </c>
      <c r="BI438" s="2">
        <f t="shared" si="274"/>
        <v>0</v>
      </c>
      <c r="BJ438" s="2">
        <f t="shared" si="274"/>
        <v>0</v>
      </c>
      <c r="BK438" s="2">
        <f t="shared" si="274"/>
        <v>0</v>
      </c>
      <c r="BL438" s="2">
        <f t="shared" si="274"/>
        <v>0</v>
      </c>
      <c r="BM438" s="2">
        <f t="shared" si="274"/>
        <v>0</v>
      </c>
      <c r="BN438" s="2">
        <f t="shared" si="274"/>
        <v>0</v>
      </c>
      <c r="BO438" s="2">
        <f t="shared" si="274"/>
        <v>0</v>
      </c>
      <c r="BP438" s="2">
        <f t="shared" si="274"/>
        <v>0</v>
      </c>
      <c r="BQ438" s="2">
        <f t="shared" si="274"/>
        <v>0</v>
      </c>
      <c r="BR438" s="2">
        <f t="shared" si="274"/>
        <v>0</v>
      </c>
      <c r="BS438" s="2">
        <f t="shared" si="274"/>
        <v>0</v>
      </c>
      <c r="BT438" s="2">
        <f t="shared" si="274"/>
        <v>0</v>
      </c>
      <c r="BU438" s="2">
        <f t="shared" si="274"/>
        <v>0</v>
      </c>
      <c r="BV438" s="2">
        <f t="shared" si="274"/>
        <v>0</v>
      </c>
      <c r="BW438" s="2">
        <f t="shared" si="274"/>
        <v>0</v>
      </c>
      <c r="BX438" s="2">
        <f t="shared" si="274"/>
        <v>0</v>
      </c>
      <c r="BY438" s="2">
        <f t="shared" si="274"/>
        <v>0</v>
      </c>
      <c r="BZ438" s="2">
        <f t="shared" si="274"/>
        <v>0</v>
      </c>
      <c r="CA438" s="2">
        <f t="shared" ref="CA438:DF438" si="275">CA454</f>
        <v>361810.51</v>
      </c>
      <c r="CB438" s="2">
        <f t="shared" si="275"/>
        <v>203495.82</v>
      </c>
      <c r="CC438" s="2">
        <f t="shared" si="275"/>
        <v>0</v>
      </c>
      <c r="CD438" s="2">
        <f t="shared" si="275"/>
        <v>158314.69</v>
      </c>
      <c r="CE438" s="2">
        <f t="shared" si="275"/>
        <v>210245.2</v>
      </c>
      <c r="CF438" s="2">
        <f t="shared" si="275"/>
        <v>210245.2</v>
      </c>
      <c r="CG438" s="2">
        <f t="shared" si="275"/>
        <v>0</v>
      </c>
      <c r="CH438" s="2">
        <f t="shared" si="275"/>
        <v>210245.2</v>
      </c>
      <c r="CI438" s="2">
        <f t="shared" si="275"/>
        <v>0</v>
      </c>
      <c r="CJ438" s="2">
        <f t="shared" si="275"/>
        <v>0</v>
      </c>
      <c r="CK438" s="2">
        <f t="shared" si="275"/>
        <v>0</v>
      </c>
      <c r="CL438" s="2">
        <f t="shared" si="275"/>
        <v>0</v>
      </c>
      <c r="CM438" s="2">
        <f t="shared" si="275"/>
        <v>0</v>
      </c>
      <c r="CN438" s="2">
        <f t="shared" si="275"/>
        <v>0</v>
      </c>
      <c r="CO438" s="2">
        <f t="shared" si="275"/>
        <v>0</v>
      </c>
      <c r="CP438" s="2">
        <f t="shared" si="275"/>
        <v>0</v>
      </c>
      <c r="CQ438" s="2">
        <f t="shared" si="275"/>
        <v>0</v>
      </c>
      <c r="CR438" s="2">
        <f t="shared" si="275"/>
        <v>0</v>
      </c>
      <c r="CS438" s="2">
        <f t="shared" si="275"/>
        <v>0</v>
      </c>
      <c r="CT438" s="2">
        <f t="shared" si="275"/>
        <v>0</v>
      </c>
      <c r="CU438" s="2">
        <f t="shared" si="275"/>
        <v>0</v>
      </c>
      <c r="CV438" s="2">
        <f t="shared" si="275"/>
        <v>0</v>
      </c>
      <c r="CW438" s="2">
        <f t="shared" si="275"/>
        <v>0</v>
      </c>
      <c r="CX438" s="2">
        <f t="shared" si="275"/>
        <v>0</v>
      </c>
      <c r="CY438" s="2">
        <f t="shared" si="275"/>
        <v>0</v>
      </c>
      <c r="CZ438" s="2">
        <f t="shared" si="275"/>
        <v>0</v>
      </c>
      <c r="DA438" s="2">
        <f t="shared" si="275"/>
        <v>0</v>
      </c>
      <c r="DB438" s="2">
        <f t="shared" si="275"/>
        <v>0</v>
      </c>
      <c r="DC438" s="2">
        <f t="shared" si="275"/>
        <v>0</v>
      </c>
      <c r="DD438" s="2">
        <f t="shared" si="275"/>
        <v>0</v>
      </c>
      <c r="DE438" s="2">
        <f t="shared" si="275"/>
        <v>0</v>
      </c>
      <c r="DF438" s="2">
        <f t="shared" si="275"/>
        <v>0</v>
      </c>
      <c r="DG438" s="3">
        <f t="shared" ref="DG438:EL438" si="276">DG454</f>
        <v>0</v>
      </c>
      <c r="DH438" s="3">
        <f t="shared" si="276"/>
        <v>0</v>
      </c>
      <c r="DI438" s="3">
        <f t="shared" si="276"/>
        <v>0</v>
      </c>
      <c r="DJ438" s="3">
        <f t="shared" si="276"/>
        <v>0</v>
      </c>
      <c r="DK438" s="3">
        <f t="shared" si="276"/>
        <v>0</v>
      </c>
      <c r="DL438" s="3">
        <f t="shared" si="276"/>
        <v>0</v>
      </c>
      <c r="DM438" s="3">
        <f t="shared" si="276"/>
        <v>0</v>
      </c>
      <c r="DN438" s="3">
        <f t="shared" si="276"/>
        <v>0</v>
      </c>
      <c r="DO438" s="3">
        <f t="shared" si="276"/>
        <v>0</v>
      </c>
      <c r="DP438" s="3">
        <f t="shared" si="276"/>
        <v>0</v>
      </c>
      <c r="DQ438" s="3">
        <f t="shared" si="276"/>
        <v>0</v>
      </c>
      <c r="DR438" s="3">
        <f t="shared" si="276"/>
        <v>0</v>
      </c>
      <c r="DS438" s="3">
        <f t="shared" si="276"/>
        <v>0</v>
      </c>
      <c r="DT438" s="3">
        <f t="shared" si="276"/>
        <v>0</v>
      </c>
      <c r="DU438" s="3">
        <f t="shared" si="276"/>
        <v>0</v>
      </c>
      <c r="DV438" s="3">
        <f t="shared" si="276"/>
        <v>0</v>
      </c>
      <c r="DW438" s="3">
        <f t="shared" si="276"/>
        <v>0</v>
      </c>
      <c r="DX438" s="3">
        <f t="shared" si="276"/>
        <v>0</v>
      </c>
      <c r="DY438" s="3">
        <f t="shared" si="276"/>
        <v>0</v>
      </c>
      <c r="DZ438" s="3">
        <f t="shared" si="276"/>
        <v>0</v>
      </c>
      <c r="EA438" s="3">
        <f t="shared" si="276"/>
        <v>0</v>
      </c>
      <c r="EB438" s="3">
        <f t="shared" si="276"/>
        <v>0</v>
      </c>
      <c r="EC438" s="3">
        <f t="shared" si="276"/>
        <v>0</v>
      </c>
      <c r="ED438" s="3">
        <f t="shared" si="276"/>
        <v>0</v>
      </c>
      <c r="EE438" s="3">
        <f t="shared" si="276"/>
        <v>0</v>
      </c>
      <c r="EF438" s="3">
        <f t="shared" si="276"/>
        <v>0</v>
      </c>
      <c r="EG438" s="3">
        <f t="shared" si="276"/>
        <v>0</v>
      </c>
      <c r="EH438" s="3">
        <f t="shared" si="276"/>
        <v>0</v>
      </c>
      <c r="EI438" s="3">
        <f t="shared" si="276"/>
        <v>0</v>
      </c>
      <c r="EJ438" s="3">
        <f t="shared" si="276"/>
        <v>0</v>
      </c>
      <c r="EK438" s="3">
        <f t="shared" si="276"/>
        <v>0</v>
      </c>
      <c r="EL438" s="3">
        <f t="shared" si="276"/>
        <v>0</v>
      </c>
      <c r="EM438" s="3">
        <f t="shared" ref="EM438:FR438" si="277">EM454</f>
        <v>0</v>
      </c>
      <c r="EN438" s="3">
        <f t="shared" si="277"/>
        <v>0</v>
      </c>
      <c r="EO438" s="3">
        <f t="shared" si="277"/>
        <v>0</v>
      </c>
      <c r="EP438" s="3">
        <f t="shared" si="277"/>
        <v>0</v>
      </c>
      <c r="EQ438" s="3">
        <f t="shared" si="277"/>
        <v>0</v>
      </c>
      <c r="ER438" s="3">
        <f t="shared" si="277"/>
        <v>0</v>
      </c>
      <c r="ES438" s="3">
        <f t="shared" si="277"/>
        <v>0</v>
      </c>
      <c r="ET438" s="3">
        <f t="shared" si="277"/>
        <v>0</v>
      </c>
      <c r="EU438" s="3">
        <f t="shared" si="277"/>
        <v>0</v>
      </c>
      <c r="EV438" s="3">
        <f t="shared" si="277"/>
        <v>0</v>
      </c>
      <c r="EW438" s="3">
        <f t="shared" si="277"/>
        <v>0</v>
      </c>
      <c r="EX438" s="3">
        <f t="shared" si="277"/>
        <v>0</v>
      </c>
      <c r="EY438" s="3">
        <f t="shared" si="277"/>
        <v>0</v>
      </c>
      <c r="EZ438" s="3">
        <f t="shared" si="277"/>
        <v>0</v>
      </c>
      <c r="FA438" s="3">
        <f t="shared" si="277"/>
        <v>0</v>
      </c>
      <c r="FB438" s="3">
        <f t="shared" si="277"/>
        <v>0</v>
      </c>
      <c r="FC438" s="3">
        <f t="shared" si="277"/>
        <v>0</v>
      </c>
      <c r="FD438" s="3">
        <f t="shared" si="277"/>
        <v>0</v>
      </c>
      <c r="FE438" s="3">
        <f t="shared" si="277"/>
        <v>0</v>
      </c>
      <c r="FF438" s="3">
        <f t="shared" si="277"/>
        <v>0</v>
      </c>
      <c r="FG438" s="3">
        <f t="shared" si="277"/>
        <v>0</v>
      </c>
      <c r="FH438" s="3">
        <f t="shared" si="277"/>
        <v>0</v>
      </c>
      <c r="FI438" s="3">
        <f t="shared" si="277"/>
        <v>0</v>
      </c>
      <c r="FJ438" s="3">
        <f t="shared" si="277"/>
        <v>0</v>
      </c>
      <c r="FK438" s="3">
        <f t="shared" si="277"/>
        <v>0</v>
      </c>
      <c r="FL438" s="3">
        <f t="shared" si="277"/>
        <v>0</v>
      </c>
      <c r="FM438" s="3">
        <f t="shared" si="277"/>
        <v>0</v>
      </c>
      <c r="FN438" s="3">
        <f t="shared" si="277"/>
        <v>0</v>
      </c>
      <c r="FO438" s="3">
        <f t="shared" si="277"/>
        <v>0</v>
      </c>
      <c r="FP438" s="3">
        <f t="shared" si="277"/>
        <v>0</v>
      </c>
      <c r="FQ438" s="3">
        <f t="shared" si="277"/>
        <v>0</v>
      </c>
      <c r="FR438" s="3">
        <f t="shared" si="277"/>
        <v>0</v>
      </c>
      <c r="FS438" s="3">
        <f t="shared" ref="FS438:GX438" si="278">FS454</f>
        <v>0</v>
      </c>
      <c r="FT438" s="3">
        <f t="shared" si="278"/>
        <v>0</v>
      </c>
      <c r="FU438" s="3">
        <f t="shared" si="278"/>
        <v>0</v>
      </c>
      <c r="FV438" s="3">
        <f t="shared" si="278"/>
        <v>0</v>
      </c>
      <c r="FW438" s="3">
        <f t="shared" si="278"/>
        <v>0</v>
      </c>
      <c r="FX438" s="3">
        <f t="shared" si="278"/>
        <v>0</v>
      </c>
      <c r="FY438" s="3">
        <f t="shared" si="278"/>
        <v>0</v>
      </c>
      <c r="FZ438" s="3">
        <f t="shared" si="278"/>
        <v>0</v>
      </c>
      <c r="GA438" s="3">
        <f t="shared" si="278"/>
        <v>0</v>
      </c>
      <c r="GB438" s="3">
        <f t="shared" si="278"/>
        <v>0</v>
      </c>
      <c r="GC438" s="3">
        <f t="shared" si="278"/>
        <v>0</v>
      </c>
      <c r="GD438" s="3">
        <f t="shared" si="278"/>
        <v>0</v>
      </c>
      <c r="GE438" s="3">
        <f t="shared" si="278"/>
        <v>0</v>
      </c>
      <c r="GF438" s="3">
        <f t="shared" si="278"/>
        <v>0</v>
      </c>
      <c r="GG438" s="3">
        <f t="shared" si="278"/>
        <v>0</v>
      </c>
      <c r="GH438" s="3">
        <f t="shared" si="278"/>
        <v>0</v>
      </c>
      <c r="GI438" s="3">
        <f t="shared" si="278"/>
        <v>0</v>
      </c>
      <c r="GJ438" s="3">
        <f t="shared" si="278"/>
        <v>0</v>
      </c>
      <c r="GK438" s="3">
        <f t="shared" si="278"/>
        <v>0</v>
      </c>
      <c r="GL438" s="3">
        <f t="shared" si="278"/>
        <v>0</v>
      </c>
      <c r="GM438" s="3">
        <f t="shared" si="278"/>
        <v>0</v>
      </c>
      <c r="GN438" s="3">
        <f t="shared" si="278"/>
        <v>0</v>
      </c>
      <c r="GO438" s="3">
        <f t="shared" si="278"/>
        <v>0</v>
      </c>
      <c r="GP438" s="3">
        <f t="shared" si="278"/>
        <v>0</v>
      </c>
      <c r="GQ438" s="3">
        <f t="shared" si="278"/>
        <v>0</v>
      </c>
      <c r="GR438" s="3">
        <f t="shared" si="278"/>
        <v>0</v>
      </c>
      <c r="GS438" s="3">
        <f t="shared" si="278"/>
        <v>0</v>
      </c>
      <c r="GT438" s="3">
        <f t="shared" si="278"/>
        <v>0</v>
      </c>
      <c r="GU438" s="3">
        <f t="shared" si="278"/>
        <v>0</v>
      </c>
      <c r="GV438" s="3">
        <f t="shared" si="278"/>
        <v>0</v>
      </c>
      <c r="GW438" s="3">
        <f t="shared" si="278"/>
        <v>0</v>
      </c>
      <c r="GX438" s="3">
        <f t="shared" si="278"/>
        <v>0</v>
      </c>
    </row>
    <row r="440" spans="1:245" x14ac:dyDescent="0.2">
      <c r="A440">
        <v>17</v>
      </c>
      <c r="B440">
        <v>1</v>
      </c>
      <c r="C440">
        <f>ROW(SmtRes!A93)</f>
        <v>93</v>
      </c>
      <c r="D440">
        <f>ROW(EtalonRes!A93)</f>
        <v>93</v>
      </c>
      <c r="E440" t="s">
        <v>199</v>
      </c>
      <c r="F440" t="s">
        <v>139</v>
      </c>
      <c r="G440" t="s">
        <v>140</v>
      </c>
      <c r="H440" t="s">
        <v>141</v>
      </c>
      <c r="I440">
        <f>ROUND(15/100,9)</f>
        <v>0.15</v>
      </c>
      <c r="J440">
        <v>0</v>
      </c>
      <c r="K440">
        <f>ROUND(15/100,9)</f>
        <v>0.15</v>
      </c>
      <c r="O440">
        <f t="shared" ref="O440:O452" si="279">ROUND(CP440,2)</f>
        <v>48801.71</v>
      </c>
      <c r="P440">
        <f t="shared" ref="P440:P452" si="280">ROUND(CQ440*I440,2)</f>
        <v>2926.72</v>
      </c>
      <c r="Q440">
        <f t="shared" ref="Q440:Q452" si="281">ROUND(CR440*I440,2)</f>
        <v>0</v>
      </c>
      <c r="R440">
        <f t="shared" ref="R440:R452" si="282">ROUND(CS440*I440,2)</f>
        <v>0</v>
      </c>
      <c r="S440">
        <f t="shared" ref="S440:S452" si="283">ROUND(CT440*I440,2)</f>
        <v>45874.99</v>
      </c>
      <c r="T440">
        <f t="shared" ref="T440:T452" si="284">ROUND(CU440*I440,2)</f>
        <v>0</v>
      </c>
      <c r="U440">
        <f t="shared" ref="U440:U452" si="285">CV440*I440</f>
        <v>163.96800000000002</v>
      </c>
      <c r="V440">
        <f t="shared" ref="V440:V452" si="286">CW440*I440</f>
        <v>0</v>
      </c>
      <c r="W440">
        <f t="shared" ref="W440:W452" si="287">ROUND(CX440*I440,2)</f>
        <v>0</v>
      </c>
      <c r="X440">
        <f t="shared" ref="X440:X452" si="288">ROUND(CY440,2)</f>
        <v>32112.49</v>
      </c>
      <c r="Y440">
        <f t="shared" ref="Y440:Y452" si="289">ROUND(CZ440,2)</f>
        <v>4587.5</v>
      </c>
      <c r="AA440">
        <v>75529128</v>
      </c>
      <c r="AB440">
        <f t="shared" ref="AB440:AB452" si="290">ROUND((AC440+AD440+AF440),6)</f>
        <v>325344.71999999997</v>
      </c>
      <c r="AC440">
        <f>ROUND(((ES440*122)),6)</f>
        <v>19511.46</v>
      </c>
      <c r="AD440">
        <f>ROUND(((((ET440*122))-((EU440*122)))+AE440),6)</f>
        <v>0</v>
      </c>
      <c r="AE440">
        <f>ROUND(((EU440*122)),6)</f>
        <v>0</v>
      </c>
      <c r="AF440">
        <f>ROUND(((EV440*122)),6)</f>
        <v>305833.26</v>
      </c>
      <c r="AG440">
        <f t="shared" ref="AG440:AG452" si="291">ROUND((AP440),6)</f>
        <v>0</v>
      </c>
      <c r="AH440">
        <f>((EW440*122))</f>
        <v>1093.1200000000001</v>
      </c>
      <c r="AI440">
        <f>((EX440*122))</f>
        <v>0</v>
      </c>
      <c r="AJ440">
        <f t="shared" ref="AJ440:AJ452" si="292">(AS440)</f>
        <v>0</v>
      </c>
      <c r="AK440">
        <v>2666.76</v>
      </c>
      <c r="AL440">
        <v>159.93</v>
      </c>
      <c r="AM440">
        <v>0</v>
      </c>
      <c r="AN440">
        <v>0</v>
      </c>
      <c r="AO440">
        <v>2506.83</v>
      </c>
      <c r="AP440">
        <v>0</v>
      </c>
      <c r="AQ440">
        <v>8.9600000000000009</v>
      </c>
      <c r="AR440">
        <v>0</v>
      </c>
      <c r="AS440">
        <v>0</v>
      </c>
      <c r="AT440">
        <v>70</v>
      </c>
      <c r="AU440">
        <v>10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4</v>
      </c>
      <c r="BJ440" t="s">
        <v>142</v>
      </c>
      <c r="BM440">
        <v>0</v>
      </c>
      <c r="BN440">
        <v>0</v>
      </c>
      <c r="BO440" t="s">
        <v>3</v>
      </c>
      <c r="BP440">
        <v>0</v>
      </c>
      <c r="BQ440">
        <v>1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70</v>
      </c>
      <c r="CA440">
        <v>10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ref="CP440:CP452" si="293">(P440+Q440+S440)</f>
        <v>48801.71</v>
      </c>
      <c r="CQ440">
        <f t="shared" ref="CQ440:CQ452" si="294">(AC440*BC440*AW440)</f>
        <v>19511.46</v>
      </c>
      <c r="CR440">
        <f>(((((ET440*122))*BB440-((EU440*122))*BS440)+AE440*BS440)*AV440)</f>
        <v>0</v>
      </c>
      <c r="CS440">
        <f t="shared" ref="CS440:CS452" si="295">(AE440*BS440*AV440)</f>
        <v>0</v>
      </c>
      <c r="CT440">
        <f t="shared" ref="CT440:CT452" si="296">(AF440*BA440*AV440)</f>
        <v>305833.26</v>
      </c>
      <c r="CU440">
        <f t="shared" ref="CU440:CU452" si="297">AG440</f>
        <v>0</v>
      </c>
      <c r="CV440">
        <f t="shared" ref="CV440:CV452" si="298">(AH440*AV440)</f>
        <v>1093.1200000000001</v>
      </c>
      <c r="CW440">
        <f t="shared" ref="CW440:CW452" si="299">AI440</f>
        <v>0</v>
      </c>
      <c r="CX440">
        <f t="shared" ref="CX440:CX452" si="300">AJ440</f>
        <v>0</v>
      </c>
      <c r="CY440">
        <f t="shared" ref="CY440:CY452" si="301">((S440*BZ440)/100)</f>
        <v>32112.492999999999</v>
      </c>
      <c r="CZ440">
        <f t="shared" ref="CZ440:CZ452" si="302">((S440*CA440)/100)</f>
        <v>4587.4989999999998</v>
      </c>
      <c r="DC440" t="s">
        <v>3</v>
      </c>
      <c r="DD440" t="s">
        <v>143</v>
      </c>
      <c r="DE440" t="s">
        <v>143</v>
      </c>
      <c r="DF440" t="s">
        <v>143</v>
      </c>
      <c r="DG440" t="s">
        <v>143</v>
      </c>
      <c r="DH440" t="s">
        <v>3</v>
      </c>
      <c r="DI440" t="s">
        <v>143</v>
      </c>
      <c r="DJ440" t="s">
        <v>143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1010</v>
      </c>
      <c r="DV440" t="s">
        <v>141</v>
      </c>
      <c r="DW440" t="s">
        <v>141</v>
      </c>
      <c r="DX440">
        <v>100</v>
      </c>
      <c r="DZ440" t="s">
        <v>3</v>
      </c>
      <c r="EA440" t="s">
        <v>3</v>
      </c>
      <c r="EB440" t="s">
        <v>3</v>
      </c>
      <c r="EC440" t="s">
        <v>3</v>
      </c>
      <c r="EE440">
        <v>75226705</v>
      </c>
      <c r="EF440">
        <v>1</v>
      </c>
      <c r="EG440" t="s">
        <v>21</v>
      </c>
      <c r="EH440">
        <v>0</v>
      </c>
      <c r="EI440" t="s">
        <v>3</v>
      </c>
      <c r="EJ440">
        <v>4</v>
      </c>
      <c r="EK440">
        <v>0</v>
      </c>
      <c r="EL440" t="s">
        <v>22</v>
      </c>
      <c r="EM440" t="s">
        <v>23</v>
      </c>
      <c r="EO440" t="s">
        <v>3</v>
      </c>
      <c r="EQ440">
        <v>0</v>
      </c>
      <c r="ER440">
        <v>2666.76</v>
      </c>
      <c r="ES440">
        <v>159.93</v>
      </c>
      <c r="ET440">
        <v>0</v>
      </c>
      <c r="EU440">
        <v>0</v>
      </c>
      <c r="EV440">
        <v>2506.83</v>
      </c>
      <c r="EW440">
        <v>8.9600000000000009</v>
      </c>
      <c r="EX440">
        <v>0</v>
      </c>
      <c r="EY440">
        <v>0</v>
      </c>
      <c r="FQ440">
        <v>0</v>
      </c>
      <c r="FR440">
        <f t="shared" ref="FR440:FR452" si="303">ROUND(IF(BI440=3,GM440,0),2)</f>
        <v>0</v>
      </c>
      <c r="FS440">
        <v>0</v>
      </c>
      <c r="FX440">
        <v>70</v>
      </c>
      <c r="FY440">
        <v>10</v>
      </c>
      <c r="GA440" t="s">
        <v>3</v>
      </c>
      <c r="GD440">
        <v>0</v>
      </c>
      <c r="GF440">
        <v>-2063491238</v>
      </c>
      <c r="GG440">
        <v>2</v>
      </c>
      <c r="GH440">
        <v>1</v>
      </c>
      <c r="GI440">
        <v>-2</v>
      </c>
      <c r="GJ440">
        <v>0</v>
      </c>
      <c r="GK440">
        <f>ROUND(R440*(R12)/100,2)</f>
        <v>0</v>
      </c>
      <c r="GL440">
        <f t="shared" ref="GL440:GL452" si="304">ROUND(IF(AND(BH440=3,BI440=3,FS440&lt;&gt;0),P440,0),2)</f>
        <v>0</v>
      </c>
      <c r="GM440">
        <f t="shared" ref="GM440:GM452" si="305">ROUND(O440+X440+Y440+GK440,2)+GX440</f>
        <v>85501.7</v>
      </c>
      <c r="GN440">
        <f t="shared" ref="GN440:GN452" si="306">IF(OR(BI440=0,BI440=1),GM440-GX440,0)</f>
        <v>0</v>
      </c>
      <c r="GO440">
        <f t="shared" ref="GO440:GO452" si="307">IF(BI440=2,GM440-GX440,0)</f>
        <v>0</v>
      </c>
      <c r="GP440">
        <f t="shared" ref="GP440:GP452" si="308">IF(BI440=4,GM440-GX440,0)</f>
        <v>85501.7</v>
      </c>
      <c r="GR440">
        <v>0</v>
      </c>
      <c r="GS440">
        <v>3</v>
      </c>
      <c r="GT440">
        <v>0</v>
      </c>
      <c r="GU440" t="s">
        <v>3</v>
      </c>
      <c r="GV440">
        <f t="shared" ref="GV440:GV452" si="309">ROUND((GT440),6)</f>
        <v>0</v>
      </c>
      <c r="GW440">
        <v>1</v>
      </c>
      <c r="GX440">
        <f t="shared" ref="GX440:GX452" si="310">ROUND(HC440*I440,2)</f>
        <v>0</v>
      </c>
      <c r="HA440">
        <v>0</v>
      </c>
      <c r="HB440">
        <v>0</v>
      </c>
      <c r="HC440">
        <f t="shared" ref="HC440:HC452" si="311">GV440*GW440</f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18</v>
      </c>
      <c r="B441">
        <v>1</v>
      </c>
      <c r="C441">
        <v>93</v>
      </c>
      <c r="E441" t="s">
        <v>200</v>
      </c>
      <c r="F441" t="s">
        <v>25</v>
      </c>
      <c r="G441" t="s">
        <v>26</v>
      </c>
      <c r="H441" t="s">
        <v>27</v>
      </c>
      <c r="I441">
        <f>I440*J441</f>
        <v>-6.4050000000000002</v>
      </c>
      <c r="J441">
        <v>-42.7</v>
      </c>
      <c r="K441">
        <v>-0.35</v>
      </c>
      <c r="O441">
        <f t="shared" si="279"/>
        <v>-319.16000000000003</v>
      </c>
      <c r="P441">
        <f t="shared" si="280"/>
        <v>-319.16000000000003</v>
      </c>
      <c r="Q441">
        <f t="shared" si="281"/>
        <v>0</v>
      </c>
      <c r="R441">
        <f t="shared" si="282"/>
        <v>0</v>
      </c>
      <c r="S441">
        <f t="shared" si="283"/>
        <v>0</v>
      </c>
      <c r="T441">
        <f t="shared" si="284"/>
        <v>0</v>
      </c>
      <c r="U441">
        <f t="shared" si="285"/>
        <v>0</v>
      </c>
      <c r="V441">
        <f t="shared" si="286"/>
        <v>0</v>
      </c>
      <c r="W441">
        <f t="shared" si="287"/>
        <v>0</v>
      </c>
      <c r="X441">
        <f t="shared" si="288"/>
        <v>0</v>
      </c>
      <c r="Y441">
        <f t="shared" si="289"/>
        <v>0</v>
      </c>
      <c r="AA441">
        <v>75529128</v>
      </c>
      <c r="AB441">
        <f t="shared" si="290"/>
        <v>49.83</v>
      </c>
      <c r="AC441">
        <f>ROUND((ES441),6)</f>
        <v>49.83</v>
      </c>
      <c r="AD441">
        <f>ROUND((((ET441)-(EU441))+AE441),6)</f>
        <v>0</v>
      </c>
      <c r="AE441">
        <f>ROUND((EU441),6)</f>
        <v>0</v>
      </c>
      <c r="AF441">
        <f>ROUND((EV441),6)</f>
        <v>0</v>
      </c>
      <c r="AG441">
        <f t="shared" si="291"/>
        <v>0</v>
      </c>
      <c r="AH441">
        <f>(EW441)</f>
        <v>0</v>
      </c>
      <c r="AI441">
        <f>(EX441)</f>
        <v>0</v>
      </c>
      <c r="AJ441">
        <f t="shared" si="292"/>
        <v>0</v>
      </c>
      <c r="AK441">
        <v>49.83</v>
      </c>
      <c r="AL441">
        <v>49.83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70</v>
      </c>
      <c r="AU441">
        <v>10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4</v>
      </c>
      <c r="BJ441" t="s">
        <v>28</v>
      </c>
      <c r="BM441">
        <v>0</v>
      </c>
      <c r="BN441">
        <v>0</v>
      </c>
      <c r="BO441" t="s">
        <v>3</v>
      </c>
      <c r="BP441">
        <v>0</v>
      </c>
      <c r="BQ441">
        <v>1</v>
      </c>
      <c r="BR441">
        <v>1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70</v>
      </c>
      <c r="CA441">
        <v>10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293"/>
        <v>-319.16000000000003</v>
      </c>
      <c r="CQ441">
        <f t="shared" si="294"/>
        <v>49.83</v>
      </c>
      <c r="CR441">
        <f>((((ET441)*BB441-(EU441)*BS441)+AE441*BS441)*AV441)</f>
        <v>0</v>
      </c>
      <c r="CS441">
        <f t="shared" si="295"/>
        <v>0</v>
      </c>
      <c r="CT441">
        <f t="shared" si="296"/>
        <v>0</v>
      </c>
      <c r="CU441">
        <f t="shared" si="297"/>
        <v>0</v>
      </c>
      <c r="CV441">
        <f t="shared" si="298"/>
        <v>0</v>
      </c>
      <c r="CW441">
        <f t="shared" si="299"/>
        <v>0</v>
      </c>
      <c r="CX441">
        <f t="shared" si="300"/>
        <v>0</v>
      </c>
      <c r="CY441">
        <f t="shared" si="301"/>
        <v>0</v>
      </c>
      <c r="CZ441">
        <f t="shared" si="302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1007</v>
      </c>
      <c r="DV441" t="s">
        <v>27</v>
      </c>
      <c r="DW441" t="s">
        <v>27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75226705</v>
      </c>
      <c r="EF441">
        <v>1</v>
      </c>
      <c r="EG441" t="s">
        <v>21</v>
      </c>
      <c r="EH441">
        <v>0</v>
      </c>
      <c r="EI441" t="s">
        <v>3</v>
      </c>
      <c r="EJ441">
        <v>4</v>
      </c>
      <c r="EK441">
        <v>0</v>
      </c>
      <c r="EL441" t="s">
        <v>22</v>
      </c>
      <c r="EM441" t="s">
        <v>23</v>
      </c>
      <c r="EO441" t="s">
        <v>3</v>
      </c>
      <c r="EQ441">
        <v>0</v>
      </c>
      <c r="ER441">
        <v>49.83</v>
      </c>
      <c r="ES441">
        <v>49.83</v>
      </c>
      <c r="ET441">
        <v>0</v>
      </c>
      <c r="EU441">
        <v>0</v>
      </c>
      <c r="EV441">
        <v>0</v>
      </c>
      <c r="EW441">
        <v>0</v>
      </c>
      <c r="EX441">
        <v>0</v>
      </c>
      <c r="FQ441">
        <v>0</v>
      </c>
      <c r="FR441">
        <f t="shared" si="303"/>
        <v>0</v>
      </c>
      <c r="FS441">
        <v>0</v>
      </c>
      <c r="FX441">
        <v>70</v>
      </c>
      <c r="FY441">
        <v>10</v>
      </c>
      <c r="GA441" t="s">
        <v>3</v>
      </c>
      <c r="GD441">
        <v>0</v>
      </c>
      <c r="GF441">
        <v>973433911</v>
      </c>
      <c r="GG441">
        <v>2</v>
      </c>
      <c r="GH441">
        <v>1</v>
      </c>
      <c r="GI441">
        <v>-2</v>
      </c>
      <c r="GJ441">
        <v>0</v>
      </c>
      <c r="GK441">
        <f>ROUND(R441*(R12)/100,2)</f>
        <v>0</v>
      </c>
      <c r="GL441">
        <f t="shared" si="304"/>
        <v>0</v>
      </c>
      <c r="GM441">
        <f t="shared" si="305"/>
        <v>-319.16000000000003</v>
      </c>
      <c r="GN441">
        <f t="shared" si="306"/>
        <v>0</v>
      </c>
      <c r="GO441">
        <f t="shared" si="307"/>
        <v>0</v>
      </c>
      <c r="GP441">
        <f t="shared" si="308"/>
        <v>-319.16000000000003</v>
      </c>
      <c r="GR441">
        <v>0</v>
      </c>
      <c r="GS441">
        <v>3</v>
      </c>
      <c r="GT441">
        <v>0</v>
      </c>
      <c r="GU441" t="s">
        <v>3</v>
      </c>
      <c r="GV441">
        <f t="shared" si="309"/>
        <v>0</v>
      </c>
      <c r="GW441">
        <v>1</v>
      </c>
      <c r="GX441">
        <f t="shared" si="310"/>
        <v>0</v>
      </c>
      <c r="HA441">
        <v>0</v>
      </c>
      <c r="HB441">
        <v>0</v>
      </c>
      <c r="HC441">
        <f t="shared" si="311"/>
        <v>0</v>
      </c>
      <c r="HE441" t="s">
        <v>3</v>
      </c>
      <c r="HF441" t="s">
        <v>3</v>
      </c>
      <c r="HM441" t="s">
        <v>143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1</v>
      </c>
      <c r="C442">
        <f>ROW(SmtRes!A97)</f>
        <v>97</v>
      </c>
      <c r="D442">
        <f>ROW(EtalonRes!A97)</f>
        <v>97</v>
      </c>
      <c r="E442" t="s">
        <v>201</v>
      </c>
      <c r="F442" t="s">
        <v>146</v>
      </c>
      <c r="G442" t="s">
        <v>147</v>
      </c>
      <c r="H442" t="s">
        <v>141</v>
      </c>
      <c r="I442">
        <f>ROUND(16/100,9)</f>
        <v>0.16</v>
      </c>
      <c r="J442">
        <v>0</v>
      </c>
      <c r="K442">
        <f>ROUND(16/100,9)</f>
        <v>0.16</v>
      </c>
      <c r="O442">
        <f t="shared" si="279"/>
        <v>29749.46</v>
      </c>
      <c r="P442">
        <f t="shared" si="280"/>
        <v>2770.67</v>
      </c>
      <c r="Q442">
        <f t="shared" si="281"/>
        <v>0</v>
      </c>
      <c r="R442">
        <f t="shared" si="282"/>
        <v>0</v>
      </c>
      <c r="S442">
        <f t="shared" si="283"/>
        <v>26978.79</v>
      </c>
      <c r="T442">
        <f t="shared" si="284"/>
        <v>0</v>
      </c>
      <c r="U442">
        <f t="shared" si="285"/>
        <v>96.42880000000001</v>
      </c>
      <c r="V442">
        <f t="shared" si="286"/>
        <v>0</v>
      </c>
      <c r="W442">
        <f t="shared" si="287"/>
        <v>0</v>
      </c>
      <c r="X442">
        <f t="shared" si="288"/>
        <v>18885.150000000001</v>
      </c>
      <c r="Y442">
        <f t="shared" si="289"/>
        <v>2697.88</v>
      </c>
      <c r="AA442">
        <v>75529128</v>
      </c>
      <c r="AB442">
        <f t="shared" si="290"/>
        <v>185934.1</v>
      </c>
      <c r="AC442">
        <f>ROUND(((ES442*122)),6)</f>
        <v>17316.68</v>
      </c>
      <c r="AD442">
        <f>ROUND(((((ET442*122))-((EU442*122)))+AE442),6)</f>
        <v>0</v>
      </c>
      <c r="AE442">
        <f>ROUND(((EU442*122)),6)</f>
        <v>0</v>
      </c>
      <c r="AF442">
        <f>ROUND(((EV442*122)),6)</f>
        <v>168617.42</v>
      </c>
      <c r="AG442">
        <f t="shared" si="291"/>
        <v>0</v>
      </c>
      <c r="AH442">
        <f>((EW442*122))</f>
        <v>602.68000000000006</v>
      </c>
      <c r="AI442">
        <f>((EX442*122))</f>
        <v>0</v>
      </c>
      <c r="AJ442">
        <f t="shared" si="292"/>
        <v>0</v>
      </c>
      <c r="AK442">
        <v>1524.05</v>
      </c>
      <c r="AL442">
        <v>141.94</v>
      </c>
      <c r="AM442">
        <v>0</v>
      </c>
      <c r="AN442">
        <v>0</v>
      </c>
      <c r="AO442">
        <v>1382.11</v>
      </c>
      <c r="AP442">
        <v>0</v>
      </c>
      <c r="AQ442">
        <v>4.9400000000000004</v>
      </c>
      <c r="AR442">
        <v>0</v>
      </c>
      <c r="AS442">
        <v>0</v>
      </c>
      <c r="AT442">
        <v>70</v>
      </c>
      <c r="AU442">
        <v>10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4</v>
      </c>
      <c r="BJ442" t="s">
        <v>148</v>
      </c>
      <c r="BM442">
        <v>0</v>
      </c>
      <c r="BN442">
        <v>0</v>
      </c>
      <c r="BO442" t="s">
        <v>3</v>
      </c>
      <c r="BP442">
        <v>0</v>
      </c>
      <c r="BQ442">
        <v>1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70</v>
      </c>
      <c r="CA442">
        <v>10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293"/>
        <v>29749.46</v>
      </c>
      <c r="CQ442">
        <f t="shared" si="294"/>
        <v>17316.68</v>
      </c>
      <c r="CR442">
        <f>(((((ET442*122))*BB442-((EU442*122))*BS442)+AE442*BS442)*AV442)</f>
        <v>0</v>
      </c>
      <c r="CS442">
        <f t="shared" si="295"/>
        <v>0</v>
      </c>
      <c r="CT442">
        <f t="shared" si="296"/>
        <v>168617.42</v>
      </c>
      <c r="CU442">
        <f t="shared" si="297"/>
        <v>0</v>
      </c>
      <c r="CV442">
        <f t="shared" si="298"/>
        <v>602.68000000000006</v>
      </c>
      <c r="CW442">
        <f t="shared" si="299"/>
        <v>0</v>
      </c>
      <c r="CX442">
        <f t="shared" si="300"/>
        <v>0</v>
      </c>
      <c r="CY442">
        <f t="shared" si="301"/>
        <v>18885.153000000002</v>
      </c>
      <c r="CZ442">
        <f t="shared" si="302"/>
        <v>2697.8790000000004</v>
      </c>
      <c r="DC442" t="s">
        <v>3</v>
      </c>
      <c r="DD442" t="s">
        <v>143</v>
      </c>
      <c r="DE442" t="s">
        <v>143</v>
      </c>
      <c r="DF442" t="s">
        <v>143</v>
      </c>
      <c r="DG442" t="s">
        <v>143</v>
      </c>
      <c r="DH442" t="s">
        <v>3</v>
      </c>
      <c r="DI442" t="s">
        <v>143</v>
      </c>
      <c r="DJ442" t="s">
        <v>143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1010</v>
      </c>
      <c r="DV442" t="s">
        <v>141</v>
      </c>
      <c r="DW442" t="s">
        <v>141</v>
      </c>
      <c r="DX442">
        <v>100</v>
      </c>
      <c r="DZ442" t="s">
        <v>3</v>
      </c>
      <c r="EA442" t="s">
        <v>3</v>
      </c>
      <c r="EB442" t="s">
        <v>3</v>
      </c>
      <c r="EC442" t="s">
        <v>3</v>
      </c>
      <c r="EE442">
        <v>75226705</v>
      </c>
      <c r="EF442">
        <v>1</v>
      </c>
      <c r="EG442" t="s">
        <v>21</v>
      </c>
      <c r="EH442">
        <v>0</v>
      </c>
      <c r="EI442" t="s">
        <v>3</v>
      </c>
      <c r="EJ442">
        <v>4</v>
      </c>
      <c r="EK442">
        <v>0</v>
      </c>
      <c r="EL442" t="s">
        <v>22</v>
      </c>
      <c r="EM442" t="s">
        <v>23</v>
      </c>
      <c r="EO442" t="s">
        <v>3</v>
      </c>
      <c r="EQ442">
        <v>0</v>
      </c>
      <c r="ER442">
        <v>1524.05</v>
      </c>
      <c r="ES442">
        <v>141.94</v>
      </c>
      <c r="ET442">
        <v>0</v>
      </c>
      <c r="EU442">
        <v>0</v>
      </c>
      <c r="EV442">
        <v>1382.11</v>
      </c>
      <c r="EW442">
        <v>4.9400000000000004</v>
      </c>
      <c r="EX442">
        <v>0</v>
      </c>
      <c r="EY442">
        <v>0</v>
      </c>
      <c r="FQ442">
        <v>0</v>
      </c>
      <c r="FR442">
        <f t="shared" si="303"/>
        <v>0</v>
      </c>
      <c r="FS442">
        <v>0</v>
      </c>
      <c r="FX442">
        <v>70</v>
      </c>
      <c r="FY442">
        <v>10</v>
      </c>
      <c r="GA442" t="s">
        <v>3</v>
      </c>
      <c r="GD442">
        <v>0</v>
      </c>
      <c r="GF442">
        <v>-662962953</v>
      </c>
      <c r="GG442">
        <v>2</v>
      </c>
      <c r="GH442">
        <v>1</v>
      </c>
      <c r="GI442">
        <v>-2</v>
      </c>
      <c r="GJ442">
        <v>0</v>
      </c>
      <c r="GK442">
        <f>ROUND(R442*(R12)/100,2)</f>
        <v>0</v>
      </c>
      <c r="GL442">
        <f t="shared" si="304"/>
        <v>0</v>
      </c>
      <c r="GM442">
        <f t="shared" si="305"/>
        <v>51332.49</v>
      </c>
      <c r="GN442">
        <f t="shared" si="306"/>
        <v>0</v>
      </c>
      <c r="GO442">
        <f t="shared" si="307"/>
        <v>0</v>
      </c>
      <c r="GP442">
        <f t="shared" si="308"/>
        <v>51332.49</v>
      </c>
      <c r="GR442">
        <v>0</v>
      </c>
      <c r="GS442">
        <v>3</v>
      </c>
      <c r="GT442">
        <v>0</v>
      </c>
      <c r="GU442" t="s">
        <v>3</v>
      </c>
      <c r="GV442">
        <f t="shared" si="309"/>
        <v>0</v>
      </c>
      <c r="GW442">
        <v>1</v>
      </c>
      <c r="GX442">
        <f t="shared" si="310"/>
        <v>0</v>
      </c>
      <c r="HA442">
        <v>0</v>
      </c>
      <c r="HB442">
        <v>0</v>
      </c>
      <c r="HC442">
        <f t="shared" si="311"/>
        <v>0</v>
      </c>
      <c r="HE442" t="s">
        <v>3</v>
      </c>
      <c r="HF442" t="s">
        <v>3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18</v>
      </c>
      <c r="B443">
        <v>1</v>
      </c>
      <c r="C443">
        <v>97</v>
      </c>
      <c r="E443" t="s">
        <v>202</v>
      </c>
      <c r="F443" t="s">
        <v>25</v>
      </c>
      <c r="G443" t="s">
        <v>26</v>
      </c>
      <c r="H443" t="s">
        <v>27</v>
      </c>
      <c r="I443">
        <f>I442*J443</f>
        <v>-5.8560000000000008</v>
      </c>
      <c r="J443">
        <v>-36.6</v>
      </c>
      <c r="K443">
        <v>-0.3</v>
      </c>
      <c r="O443">
        <f t="shared" si="279"/>
        <v>-291.8</v>
      </c>
      <c r="P443">
        <f t="shared" si="280"/>
        <v>-291.8</v>
      </c>
      <c r="Q443">
        <f t="shared" si="281"/>
        <v>0</v>
      </c>
      <c r="R443">
        <f t="shared" si="282"/>
        <v>0</v>
      </c>
      <c r="S443">
        <f t="shared" si="283"/>
        <v>0</v>
      </c>
      <c r="T443">
        <f t="shared" si="284"/>
        <v>0</v>
      </c>
      <c r="U443">
        <f t="shared" si="285"/>
        <v>0</v>
      </c>
      <c r="V443">
        <f t="shared" si="286"/>
        <v>0</v>
      </c>
      <c r="W443">
        <f t="shared" si="287"/>
        <v>0</v>
      </c>
      <c r="X443">
        <f t="shared" si="288"/>
        <v>0</v>
      </c>
      <c r="Y443">
        <f t="shared" si="289"/>
        <v>0</v>
      </c>
      <c r="AA443">
        <v>75529128</v>
      </c>
      <c r="AB443">
        <f t="shared" si="290"/>
        <v>49.83</v>
      </c>
      <c r="AC443">
        <f>ROUND((ES443),6)</f>
        <v>49.83</v>
      </c>
      <c r="AD443">
        <f>ROUND((((ET443)-(EU443))+AE443),6)</f>
        <v>0</v>
      </c>
      <c r="AE443">
        <f>ROUND((EU443),6)</f>
        <v>0</v>
      </c>
      <c r="AF443">
        <f>ROUND((EV443),6)</f>
        <v>0</v>
      </c>
      <c r="AG443">
        <f t="shared" si="291"/>
        <v>0</v>
      </c>
      <c r="AH443">
        <f>(EW443)</f>
        <v>0</v>
      </c>
      <c r="AI443">
        <f>(EX443)</f>
        <v>0</v>
      </c>
      <c r="AJ443">
        <f t="shared" si="292"/>
        <v>0</v>
      </c>
      <c r="AK443">
        <v>49.83</v>
      </c>
      <c r="AL443">
        <v>49.83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70</v>
      </c>
      <c r="AU443">
        <v>10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4</v>
      </c>
      <c r="BJ443" t="s">
        <v>28</v>
      </c>
      <c r="BM443">
        <v>0</v>
      </c>
      <c r="BN443">
        <v>0</v>
      </c>
      <c r="BO443" t="s">
        <v>3</v>
      </c>
      <c r="BP443">
        <v>0</v>
      </c>
      <c r="BQ443">
        <v>1</v>
      </c>
      <c r="BR443">
        <v>1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70</v>
      </c>
      <c r="CA443">
        <v>10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293"/>
        <v>-291.8</v>
      </c>
      <c r="CQ443">
        <f t="shared" si="294"/>
        <v>49.83</v>
      </c>
      <c r="CR443">
        <f>((((ET443)*BB443-(EU443)*BS443)+AE443*BS443)*AV443)</f>
        <v>0</v>
      </c>
      <c r="CS443">
        <f t="shared" si="295"/>
        <v>0</v>
      </c>
      <c r="CT443">
        <f t="shared" si="296"/>
        <v>0</v>
      </c>
      <c r="CU443">
        <f t="shared" si="297"/>
        <v>0</v>
      </c>
      <c r="CV443">
        <f t="shared" si="298"/>
        <v>0</v>
      </c>
      <c r="CW443">
        <f t="shared" si="299"/>
        <v>0</v>
      </c>
      <c r="CX443">
        <f t="shared" si="300"/>
        <v>0</v>
      </c>
      <c r="CY443">
        <f t="shared" si="301"/>
        <v>0</v>
      </c>
      <c r="CZ443">
        <f t="shared" si="302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1007</v>
      </c>
      <c r="DV443" t="s">
        <v>27</v>
      </c>
      <c r="DW443" t="s">
        <v>27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75226705</v>
      </c>
      <c r="EF443">
        <v>1</v>
      </c>
      <c r="EG443" t="s">
        <v>21</v>
      </c>
      <c r="EH443">
        <v>0</v>
      </c>
      <c r="EI443" t="s">
        <v>3</v>
      </c>
      <c r="EJ443">
        <v>4</v>
      </c>
      <c r="EK443">
        <v>0</v>
      </c>
      <c r="EL443" t="s">
        <v>22</v>
      </c>
      <c r="EM443" t="s">
        <v>23</v>
      </c>
      <c r="EO443" t="s">
        <v>3</v>
      </c>
      <c r="EQ443">
        <v>0</v>
      </c>
      <c r="ER443">
        <v>49.83</v>
      </c>
      <c r="ES443">
        <v>49.83</v>
      </c>
      <c r="ET443">
        <v>0</v>
      </c>
      <c r="EU443">
        <v>0</v>
      </c>
      <c r="EV443">
        <v>0</v>
      </c>
      <c r="EW443">
        <v>0</v>
      </c>
      <c r="EX443">
        <v>0</v>
      </c>
      <c r="FQ443">
        <v>0</v>
      </c>
      <c r="FR443">
        <f t="shared" si="303"/>
        <v>0</v>
      </c>
      <c r="FS443">
        <v>0</v>
      </c>
      <c r="FX443">
        <v>70</v>
      </c>
      <c r="FY443">
        <v>10</v>
      </c>
      <c r="GA443" t="s">
        <v>3</v>
      </c>
      <c r="GD443">
        <v>0</v>
      </c>
      <c r="GF443">
        <v>973433911</v>
      </c>
      <c r="GG443">
        <v>2</v>
      </c>
      <c r="GH443">
        <v>1</v>
      </c>
      <c r="GI443">
        <v>-2</v>
      </c>
      <c r="GJ443">
        <v>0</v>
      </c>
      <c r="GK443">
        <f>ROUND(R443*(R12)/100,2)</f>
        <v>0</v>
      </c>
      <c r="GL443">
        <f t="shared" si="304"/>
        <v>0</v>
      </c>
      <c r="GM443">
        <f t="shared" si="305"/>
        <v>-291.8</v>
      </c>
      <c r="GN443">
        <f t="shared" si="306"/>
        <v>0</v>
      </c>
      <c r="GO443">
        <f t="shared" si="307"/>
        <v>0</v>
      </c>
      <c r="GP443">
        <f t="shared" si="308"/>
        <v>-291.8</v>
      </c>
      <c r="GR443">
        <v>0</v>
      </c>
      <c r="GS443">
        <v>3</v>
      </c>
      <c r="GT443">
        <v>0</v>
      </c>
      <c r="GU443" t="s">
        <v>3</v>
      </c>
      <c r="GV443">
        <f t="shared" si="309"/>
        <v>0</v>
      </c>
      <c r="GW443">
        <v>1</v>
      </c>
      <c r="GX443">
        <f t="shared" si="310"/>
        <v>0</v>
      </c>
      <c r="HA443">
        <v>0</v>
      </c>
      <c r="HB443">
        <v>0</v>
      </c>
      <c r="HC443">
        <f t="shared" si="311"/>
        <v>0</v>
      </c>
      <c r="HE443" t="s">
        <v>3</v>
      </c>
      <c r="HF443" t="s">
        <v>3</v>
      </c>
      <c r="HM443" t="s">
        <v>143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1</v>
      </c>
      <c r="C444">
        <f>ROW(SmtRes!A101)</f>
        <v>101</v>
      </c>
      <c r="D444">
        <f>ROW(EtalonRes!A101)</f>
        <v>101</v>
      </c>
      <c r="E444" t="s">
        <v>203</v>
      </c>
      <c r="F444" t="s">
        <v>146</v>
      </c>
      <c r="G444" t="s">
        <v>151</v>
      </c>
      <c r="H444" t="s">
        <v>141</v>
      </c>
      <c r="I444">
        <f>ROUND(5/100,9)</f>
        <v>0.05</v>
      </c>
      <c r="J444">
        <v>0</v>
      </c>
      <c r="K444">
        <f>ROUND(5/100,9)</f>
        <v>0.05</v>
      </c>
      <c r="O444">
        <f t="shared" si="279"/>
        <v>9296.7000000000007</v>
      </c>
      <c r="P444">
        <f t="shared" si="280"/>
        <v>865.83</v>
      </c>
      <c r="Q444">
        <f t="shared" si="281"/>
        <v>0</v>
      </c>
      <c r="R444">
        <f t="shared" si="282"/>
        <v>0</v>
      </c>
      <c r="S444">
        <f t="shared" si="283"/>
        <v>8430.8700000000008</v>
      </c>
      <c r="T444">
        <f t="shared" si="284"/>
        <v>0</v>
      </c>
      <c r="U444">
        <f t="shared" si="285"/>
        <v>30.134000000000004</v>
      </c>
      <c r="V444">
        <f t="shared" si="286"/>
        <v>0</v>
      </c>
      <c r="W444">
        <f t="shared" si="287"/>
        <v>0</v>
      </c>
      <c r="X444">
        <f t="shared" si="288"/>
        <v>5901.61</v>
      </c>
      <c r="Y444">
        <f t="shared" si="289"/>
        <v>843.09</v>
      </c>
      <c r="AA444">
        <v>75529128</v>
      </c>
      <c r="AB444">
        <f t="shared" si="290"/>
        <v>185934.1</v>
      </c>
      <c r="AC444">
        <f>ROUND(((ES444*122)),6)</f>
        <v>17316.68</v>
      </c>
      <c r="AD444">
        <f>ROUND(((((ET444*122))-((EU444*122)))+AE444),6)</f>
        <v>0</v>
      </c>
      <c r="AE444">
        <f>ROUND(((EU444*122)),6)</f>
        <v>0</v>
      </c>
      <c r="AF444">
        <f>ROUND(((EV444*122)),6)</f>
        <v>168617.42</v>
      </c>
      <c r="AG444">
        <f t="shared" si="291"/>
        <v>0</v>
      </c>
      <c r="AH444">
        <f>((EW444*122))</f>
        <v>602.68000000000006</v>
      </c>
      <c r="AI444">
        <f>((EX444*122))</f>
        <v>0</v>
      </c>
      <c r="AJ444">
        <f t="shared" si="292"/>
        <v>0</v>
      </c>
      <c r="AK444">
        <v>1524.05</v>
      </c>
      <c r="AL444">
        <v>141.94</v>
      </c>
      <c r="AM444">
        <v>0</v>
      </c>
      <c r="AN444">
        <v>0</v>
      </c>
      <c r="AO444">
        <v>1382.11</v>
      </c>
      <c r="AP444">
        <v>0</v>
      </c>
      <c r="AQ444">
        <v>4.9400000000000004</v>
      </c>
      <c r="AR444">
        <v>0</v>
      </c>
      <c r="AS444">
        <v>0</v>
      </c>
      <c r="AT444">
        <v>70</v>
      </c>
      <c r="AU444">
        <v>10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4</v>
      </c>
      <c r="BJ444" t="s">
        <v>148</v>
      </c>
      <c r="BM444">
        <v>0</v>
      </c>
      <c r="BN444">
        <v>0</v>
      </c>
      <c r="BO444" t="s">
        <v>3</v>
      </c>
      <c r="BP444">
        <v>0</v>
      </c>
      <c r="BQ444">
        <v>1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70</v>
      </c>
      <c r="CA444">
        <v>10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293"/>
        <v>9296.7000000000007</v>
      </c>
      <c r="CQ444">
        <f t="shared" si="294"/>
        <v>17316.68</v>
      </c>
      <c r="CR444">
        <f>(((((ET444*122))*BB444-((EU444*122))*BS444)+AE444*BS444)*AV444)</f>
        <v>0</v>
      </c>
      <c r="CS444">
        <f t="shared" si="295"/>
        <v>0</v>
      </c>
      <c r="CT444">
        <f t="shared" si="296"/>
        <v>168617.42</v>
      </c>
      <c r="CU444">
        <f t="shared" si="297"/>
        <v>0</v>
      </c>
      <c r="CV444">
        <f t="shared" si="298"/>
        <v>602.68000000000006</v>
      </c>
      <c r="CW444">
        <f t="shared" si="299"/>
        <v>0</v>
      </c>
      <c r="CX444">
        <f t="shared" si="300"/>
        <v>0</v>
      </c>
      <c r="CY444">
        <f t="shared" si="301"/>
        <v>5901.6090000000004</v>
      </c>
      <c r="CZ444">
        <f t="shared" si="302"/>
        <v>843.0870000000001</v>
      </c>
      <c r="DC444" t="s">
        <v>3</v>
      </c>
      <c r="DD444" t="s">
        <v>143</v>
      </c>
      <c r="DE444" t="s">
        <v>143</v>
      </c>
      <c r="DF444" t="s">
        <v>143</v>
      </c>
      <c r="DG444" t="s">
        <v>143</v>
      </c>
      <c r="DH444" t="s">
        <v>3</v>
      </c>
      <c r="DI444" t="s">
        <v>143</v>
      </c>
      <c r="DJ444" t="s">
        <v>143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1010</v>
      </c>
      <c r="DV444" t="s">
        <v>141</v>
      </c>
      <c r="DW444" t="s">
        <v>141</v>
      </c>
      <c r="DX444">
        <v>100</v>
      </c>
      <c r="DZ444" t="s">
        <v>3</v>
      </c>
      <c r="EA444" t="s">
        <v>3</v>
      </c>
      <c r="EB444" t="s">
        <v>3</v>
      </c>
      <c r="EC444" t="s">
        <v>3</v>
      </c>
      <c r="EE444">
        <v>75226705</v>
      </c>
      <c r="EF444">
        <v>1</v>
      </c>
      <c r="EG444" t="s">
        <v>21</v>
      </c>
      <c r="EH444">
        <v>0</v>
      </c>
      <c r="EI444" t="s">
        <v>3</v>
      </c>
      <c r="EJ444">
        <v>4</v>
      </c>
      <c r="EK444">
        <v>0</v>
      </c>
      <c r="EL444" t="s">
        <v>22</v>
      </c>
      <c r="EM444" t="s">
        <v>23</v>
      </c>
      <c r="EO444" t="s">
        <v>3</v>
      </c>
      <c r="EQ444">
        <v>0</v>
      </c>
      <c r="ER444">
        <v>1524.05</v>
      </c>
      <c r="ES444">
        <v>141.94</v>
      </c>
      <c r="ET444">
        <v>0</v>
      </c>
      <c r="EU444">
        <v>0</v>
      </c>
      <c r="EV444">
        <v>1382.11</v>
      </c>
      <c r="EW444">
        <v>4.9400000000000004</v>
      </c>
      <c r="EX444">
        <v>0</v>
      </c>
      <c r="EY444">
        <v>0</v>
      </c>
      <c r="FQ444">
        <v>0</v>
      </c>
      <c r="FR444">
        <f t="shared" si="303"/>
        <v>0</v>
      </c>
      <c r="FS444">
        <v>0</v>
      </c>
      <c r="FX444">
        <v>70</v>
      </c>
      <c r="FY444">
        <v>10</v>
      </c>
      <c r="GA444" t="s">
        <v>3</v>
      </c>
      <c r="GD444">
        <v>0</v>
      </c>
      <c r="GF444">
        <v>991717749</v>
      </c>
      <c r="GG444">
        <v>2</v>
      </c>
      <c r="GH444">
        <v>1</v>
      </c>
      <c r="GI444">
        <v>-2</v>
      </c>
      <c r="GJ444">
        <v>0</v>
      </c>
      <c r="GK444">
        <f>ROUND(R444*(R12)/100,2)</f>
        <v>0</v>
      </c>
      <c r="GL444">
        <f t="shared" si="304"/>
        <v>0</v>
      </c>
      <c r="GM444">
        <f t="shared" si="305"/>
        <v>16041.4</v>
      </c>
      <c r="GN444">
        <f t="shared" si="306"/>
        <v>0</v>
      </c>
      <c r="GO444">
        <f t="shared" si="307"/>
        <v>0</v>
      </c>
      <c r="GP444">
        <f t="shared" si="308"/>
        <v>16041.4</v>
      </c>
      <c r="GR444">
        <v>0</v>
      </c>
      <c r="GS444">
        <v>3</v>
      </c>
      <c r="GT444">
        <v>0</v>
      </c>
      <c r="GU444" t="s">
        <v>3</v>
      </c>
      <c r="GV444">
        <f t="shared" si="309"/>
        <v>0</v>
      </c>
      <c r="GW444">
        <v>1</v>
      </c>
      <c r="GX444">
        <f t="shared" si="310"/>
        <v>0</v>
      </c>
      <c r="HA444">
        <v>0</v>
      </c>
      <c r="HB444">
        <v>0</v>
      </c>
      <c r="HC444">
        <f t="shared" si="311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18</v>
      </c>
      <c r="B445">
        <v>1</v>
      </c>
      <c r="C445">
        <v>101</v>
      </c>
      <c r="E445" t="s">
        <v>204</v>
      </c>
      <c r="F445" t="s">
        <v>25</v>
      </c>
      <c r="G445" t="s">
        <v>26</v>
      </c>
      <c r="H445" t="s">
        <v>27</v>
      </c>
      <c r="I445">
        <f>I444*J445</f>
        <v>-1.83</v>
      </c>
      <c r="J445">
        <v>-36.6</v>
      </c>
      <c r="K445">
        <v>-0.3</v>
      </c>
      <c r="O445">
        <f t="shared" si="279"/>
        <v>-91.19</v>
      </c>
      <c r="P445">
        <f t="shared" si="280"/>
        <v>-91.19</v>
      </c>
      <c r="Q445">
        <f t="shared" si="281"/>
        <v>0</v>
      </c>
      <c r="R445">
        <f t="shared" si="282"/>
        <v>0</v>
      </c>
      <c r="S445">
        <f t="shared" si="283"/>
        <v>0</v>
      </c>
      <c r="T445">
        <f t="shared" si="284"/>
        <v>0</v>
      </c>
      <c r="U445">
        <f t="shared" si="285"/>
        <v>0</v>
      </c>
      <c r="V445">
        <f t="shared" si="286"/>
        <v>0</v>
      </c>
      <c r="W445">
        <f t="shared" si="287"/>
        <v>0</v>
      </c>
      <c r="X445">
        <f t="shared" si="288"/>
        <v>0</v>
      </c>
      <c r="Y445">
        <f t="shared" si="289"/>
        <v>0</v>
      </c>
      <c r="AA445">
        <v>75529128</v>
      </c>
      <c r="AB445">
        <f t="shared" si="290"/>
        <v>49.83</v>
      </c>
      <c r="AC445">
        <f>ROUND((ES445),6)</f>
        <v>49.83</v>
      </c>
      <c r="AD445">
        <f>ROUND((((ET445)-(EU445))+AE445),6)</f>
        <v>0</v>
      </c>
      <c r="AE445">
        <f>ROUND((EU445),6)</f>
        <v>0</v>
      </c>
      <c r="AF445">
        <f>ROUND((EV445),6)</f>
        <v>0</v>
      </c>
      <c r="AG445">
        <f t="shared" si="291"/>
        <v>0</v>
      </c>
      <c r="AH445">
        <f>(EW445)</f>
        <v>0</v>
      </c>
      <c r="AI445">
        <f>(EX445)</f>
        <v>0</v>
      </c>
      <c r="AJ445">
        <f t="shared" si="292"/>
        <v>0</v>
      </c>
      <c r="AK445">
        <v>49.83</v>
      </c>
      <c r="AL445">
        <v>49.83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70</v>
      </c>
      <c r="AU445">
        <v>10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4</v>
      </c>
      <c r="BJ445" t="s">
        <v>28</v>
      </c>
      <c r="BM445">
        <v>0</v>
      </c>
      <c r="BN445">
        <v>0</v>
      </c>
      <c r="BO445" t="s">
        <v>3</v>
      </c>
      <c r="BP445">
        <v>0</v>
      </c>
      <c r="BQ445">
        <v>1</v>
      </c>
      <c r="BR445">
        <v>1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70</v>
      </c>
      <c r="CA445">
        <v>10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293"/>
        <v>-91.19</v>
      </c>
      <c r="CQ445">
        <f t="shared" si="294"/>
        <v>49.83</v>
      </c>
      <c r="CR445">
        <f>((((ET445)*BB445-(EU445)*BS445)+AE445*BS445)*AV445)</f>
        <v>0</v>
      </c>
      <c r="CS445">
        <f t="shared" si="295"/>
        <v>0</v>
      </c>
      <c r="CT445">
        <f t="shared" si="296"/>
        <v>0</v>
      </c>
      <c r="CU445">
        <f t="shared" si="297"/>
        <v>0</v>
      </c>
      <c r="CV445">
        <f t="shared" si="298"/>
        <v>0</v>
      </c>
      <c r="CW445">
        <f t="shared" si="299"/>
        <v>0</v>
      </c>
      <c r="CX445">
        <f t="shared" si="300"/>
        <v>0</v>
      </c>
      <c r="CY445">
        <f t="shared" si="301"/>
        <v>0</v>
      </c>
      <c r="CZ445">
        <f t="shared" si="302"/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1007</v>
      </c>
      <c r="DV445" t="s">
        <v>27</v>
      </c>
      <c r="DW445" t="s">
        <v>27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75226705</v>
      </c>
      <c r="EF445">
        <v>1</v>
      </c>
      <c r="EG445" t="s">
        <v>21</v>
      </c>
      <c r="EH445">
        <v>0</v>
      </c>
      <c r="EI445" t="s">
        <v>3</v>
      </c>
      <c r="EJ445">
        <v>4</v>
      </c>
      <c r="EK445">
        <v>0</v>
      </c>
      <c r="EL445" t="s">
        <v>22</v>
      </c>
      <c r="EM445" t="s">
        <v>23</v>
      </c>
      <c r="EO445" t="s">
        <v>3</v>
      </c>
      <c r="EQ445">
        <v>0</v>
      </c>
      <c r="ER445">
        <v>49.83</v>
      </c>
      <c r="ES445">
        <v>49.83</v>
      </c>
      <c r="ET445">
        <v>0</v>
      </c>
      <c r="EU445">
        <v>0</v>
      </c>
      <c r="EV445">
        <v>0</v>
      </c>
      <c r="EW445">
        <v>0</v>
      </c>
      <c r="EX445">
        <v>0</v>
      </c>
      <c r="FQ445">
        <v>0</v>
      </c>
      <c r="FR445">
        <f t="shared" si="303"/>
        <v>0</v>
      </c>
      <c r="FS445">
        <v>0</v>
      </c>
      <c r="FX445">
        <v>70</v>
      </c>
      <c r="FY445">
        <v>10</v>
      </c>
      <c r="GA445" t="s">
        <v>3</v>
      </c>
      <c r="GD445">
        <v>0</v>
      </c>
      <c r="GF445">
        <v>973433911</v>
      </c>
      <c r="GG445">
        <v>2</v>
      </c>
      <c r="GH445">
        <v>1</v>
      </c>
      <c r="GI445">
        <v>-2</v>
      </c>
      <c r="GJ445">
        <v>0</v>
      </c>
      <c r="GK445">
        <f>ROUND(R445*(R12)/100,2)</f>
        <v>0</v>
      </c>
      <c r="GL445">
        <f t="shared" si="304"/>
        <v>0</v>
      </c>
      <c r="GM445">
        <f t="shared" si="305"/>
        <v>-91.19</v>
      </c>
      <c r="GN445">
        <f t="shared" si="306"/>
        <v>0</v>
      </c>
      <c r="GO445">
        <f t="shared" si="307"/>
        <v>0</v>
      </c>
      <c r="GP445">
        <f t="shared" si="308"/>
        <v>-91.19</v>
      </c>
      <c r="GR445">
        <v>0</v>
      </c>
      <c r="GS445">
        <v>3</v>
      </c>
      <c r="GT445">
        <v>0</v>
      </c>
      <c r="GU445" t="s">
        <v>3</v>
      </c>
      <c r="GV445">
        <f t="shared" si="309"/>
        <v>0</v>
      </c>
      <c r="GW445">
        <v>1</v>
      </c>
      <c r="GX445">
        <f t="shared" si="310"/>
        <v>0</v>
      </c>
      <c r="HA445">
        <v>0</v>
      </c>
      <c r="HB445">
        <v>0</v>
      </c>
      <c r="HC445">
        <f t="shared" si="311"/>
        <v>0</v>
      </c>
      <c r="HE445" t="s">
        <v>3</v>
      </c>
      <c r="HF445" t="s">
        <v>3</v>
      </c>
      <c r="HM445" t="s">
        <v>143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45" x14ac:dyDescent="0.2">
      <c r="A446">
        <v>17</v>
      </c>
      <c r="B446">
        <v>1</v>
      </c>
      <c r="C446">
        <f>ROW(SmtRes!A104)</f>
        <v>104</v>
      </c>
      <c r="D446">
        <f>ROW(EtalonRes!A104)</f>
        <v>104</v>
      </c>
      <c r="E446" t="s">
        <v>205</v>
      </c>
      <c r="F446" t="s">
        <v>206</v>
      </c>
      <c r="G446" t="s">
        <v>207</v>
      </c>
      <c r="H446" t="s">
        <v>141</v>
      </c>
      <c r="I446">
        <f>ROUND(15/100,9)</f>
        <v>0.15</v>
      </c>
      <c r="J446">
        <v>0</v>
      </c>
      <c r="K446">
        <f>ROUND(15/100,9)</f>
        <v>0.15</v>
      </c>
      <c r="O446">
        <f t="shared" si="279"/>
        <v>3815.73</v>
      </c>
      <c r="P446">
        <f t="shared" si="280"/>
        <v>897.43</v>
      </c>
      <c r="Q446">
        <f t="shared" si="281"/>
        <v>0</v>
      </c>
      <c r="R446">
        <f t="shared" si="282"/>
        <v>0</v>
      </c>
      <c r="S446">
        <f t="shared" si="283"/>
        <v>2918.3</v>
      </c>
      <c r="T446">
        <f t="shared" si="284"/>
        <v>0</v>
      </c>
      <c r="U446">
        <f t="shared" si="285"/>
        <v>10.430999999999999</v>
      </c>
      <c r="V446">
        <f t="shared" si="286"/>
        <v>0</v>
      </c>
      <c r="W446">
        <f t="shared" si="287"/>
        <v>0</v>
      </c>
      <c r="X446">
        <f t="shared" si="288"/>
        <v>2042.81</v>
      </c>
      <c r="Y446">
        <f t="shared" si="289"/>
        <v>291.83</v>
      </c>
      <c r="AA446">
        <v>75529128</v>
      </c>
      <c r="AB446">
        <f t="shared" si="290"/>
        <v>25438.22</v>
      </c>
      <c r="AC446">
        <f>ROUND(((ES446*122)),6)</f>
        <v>5982.88</v>
      </c>
      <c r="AD446">
        <f>ROUND(((((ET446*122))-((EU446*122)))+AE446),6)</f>
        <v>0</v>
      </c>
      <c r="AE446">
        <f>ROUND(((EU446*122)),6)</f>
        <v>0</v>
      </c>
      <c r="AF446">
        <f>ROUND(((EV446*122)),6)</f>
        <v>19455.34</v>
      </c>
      <c r="AG446">
        <f t="shared" si="291"/>
        <v>0</v>
      </c>
      <c r="AH446">
        <f>((EW446*122))</f>
        <v>69.539999999999992</v>
      </c>
      <c r="AI446">
        <f>((EX446*122))</f>
        <v>0</v>
      </c>
      <c r="AJ446">
        <f t="shared" si="292"/>
        <v>0</v>
      </c>
      <c r="AK446">
        <v>208.51</v>
      </c>
      <c r="AL446">
        <v>49.04</v>
      </c>
      <c r="AM446">
        <v>0</v>
      </c>
      <c r="AN446">
        <v>0</v>
      </c>
      <c r="AO446">
        <v>159.47</v>
      </c>
      <c r="AP446">
        <v>0</v>
      </c>
      <c r="AQ446">
        <v>0.56999999999999995</v>
      </c>
      <c r="AR446">
        <v>0</v>
      </c>
      <c r="AS446">
        <v>0</v>
      </c>
      <c r="AT446">
        <v>70</v>
      </c>
      <c r="AU446">
        <v>10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0</v>
      </c>
      <c r="BI446">
        <v>4</v>
      </c>
      <c r="BJ446" t="s">
        <v>208</v>
      </c>
      <c r="BM446">
        <v>0</v>
      </c>
      <c r="BN446">
        <v>0</v>
      </c>
      <c r="BO446" t="s">
        <v>3</v>
      </c>
      <c r="BP446">
        <v>0</v>
      </c>
      <c r="BQ446">
        <v>1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70</v>
      </c>
      <c r="CA446">
        <v>10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293"/>
        <v>3815.73</v>
      </c>
      <c r="CQ446">
        <f t="shared" si="294"/>
        <v>5982.88</v>
      </c>
      <c r="CR446">
        <f>(((((ET446*122))*BB446-((EU446*122))*BS446)+AE446*BS446)*AV446)</f>
        <v>0</v>
      </c>
      <c r="CS446">
        <f t="shared" si="295"/>
        <v>0</v>
      </c>
      <c r="CT446">
        <f t="shared" si="296"/>
        <v>19455.34</v>
      </c>
      <c r="CU446">
        <f t="shared" si="297"/>
        <v>0</v>
      </c>
      <c r="CV446">
        <f t="shared" si="298"/>
        <v>69.539999999999992</v>
      </c>
      <c r="CW446">
        <f t="shared" si="299"/>
        <v>0</v>
      </c>
      <c r="CX446">
        <f t="shared" si="300"/>
        <v>0</v>
      </c>
      <c r="CY446">
        <f t="shared" si="301"/>
        <v>2042.81</v>
      </c>
      <c r="CZ446">
        <f t="shared" si="302"/>
        <v>291.83</v>
      </c>
      <c r="DC446" t="s">
        <v>3</v>
      </c>
      <c r="DD446" t="s">
        <v>143</v>
      </c>
      <c r="DE446" t="s">
        <v>143</v>
      </c>
      <c r="DF446" t="s">
        <v>143</v>
      </c>
      <c r="DG446" t="s">
        <v>143</v>
      </c>
      <c r="DH446" t="s">
        <v>3</v>
      </c>
      <c r="DI446" t="s">
        <v>143</v>
      </c>
      <c r="DJ446" t="s">
        <v>143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1010</v>
      </c>
      <c r="DV446" t="s">
        <v>141</v>
      </c>
      <c r="DW446" t="s">
        <v>141</v>
      </c>
      <c r="DX446">
        <v>100</v>
      </c>
      <c r="DZ446" t="s">
        <v>3</v>
      </c>
      <c r="EA446" t="s">
        <v>3</v>
      </c>
      <c r="EB446" t="s">
        <v>3</v>
      </c>
      <c r="EC446" t="s">
        <v>3</v>
      </c>
      <c r="EE446">
        <v>75226705</v>
      </c>
      <c r="EF446">
        <v>1</v>
      </c>
      <c r="EG446" t="s">
        <v>21</v>
      </c>
      <c r="EH446">
        <v>0</v>
      </c>
      <c r="EI446" t="s">
        <v>3</v>
      </c>
      <c r="EJ446">
        <v>4</v>
      </c>
      <c r="EK446">
        <v>0</v>
      </c>
      <c r="EL446" t="s">
        <v>22</v>
      </c>
      <c r="EM446" t="s">
        <v>23</v>
      </c>
      <c r="EO446" t="s">
        <v>3</v>
      </c>
      <c r="EQ446">
        <v>0</v>
      </c>
      <c r="ER446">
        <v>208.51</v>
      </c>
      <c r="ES446">
        <v>49.04</v>
      </c>
      <c r="ET446">
        <v>0</v>
      </c>
      <c r="EU446">
        <v>0</v>
      </c>
      <c r="EV446">
        <v>159.47</v>
      </c>
      <c r="EW446">
        <v>0.56999999999999995</v>
      </c>
      <c r="EX446">
        <v>0</v>
      </c>
      <c r="EY446">
        <v>0</v>
      </c>
      <c r="FQ446">
        <v>0</v>
      </c>
      <c r="FR446">
        <f t="shared" si="303"/>
        <v>0</v>
      </c>
      <c r="FS446">
        <v>0</v>
      </c>
      <c r="FX446">
        <v>70</v>
      </c>
      <c r="FY446">
        <v>10</v>
      </c>
      <c r="GA446" t="s">
        <v>3</v>
      </c>
      <c r="GD446">
        <v>0</v>
      </c>
      <c r="GF446">
        <v>217983277</v>
      </c>
      <c r="GG446">
        <v>2</v>
      </c>
      <c r="GH446">
        <v>1</v>
      </c>
      <c r="GI446">
        <v>-2</v>
      </c>
      <c r="GJ446">
        <v>0</v>
      </c>
      <c r="GK446">
        <f>ROUND(R446*(R12)/100,2)</f>
        <v>0</v>
      </c>
      <c r="GL446">
        <f t="shared" si="304"/>
        <v>0</v>
      </c>
      <c r="GM446">
        <f t="shared" si="305"/>
        <v>6150.37</v>
      </c>
      <c r="GN446">
        <f t="shared" si="306"/>
        <v>0</v>
      </c>
      <c r="GO446">
        <f t="shared" si="307"/>
        <v>0</v>
      </c>
      <c r="GP446">
        <f t="shared" si="308"/>
        <v>6150.37</v>
      </c>
      <c r="GR446">
        <v>0</v>
      </c>
      <c r="GS446">
        <v>3</v>
      </c>
      <c r="GT446">
        <v>0</v>
      </c>
      <c r="GU446" t="s">
        <v>3</v>
      </c>
      <c r="GV446">
        <f t="shared" si="309"/>
        <v>0</v>
      </c>
      <c r="GW446">
        <v>1</v>
      </c>
      <c r="GX446">
        <f t="shared" si="310"/>
        <v>0</v>
      </c>
      <c r="HA446">
        <v>0</v>
      </c>
      <c r="HB446">
        <v>0</v>
      </c>
      <c r="HC446">
        <f t="shared" si="311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7" spans="1:245" x14ac:dyDescent="0.2">
      <c r="A447">
        <v>18</v>
      </c>
      <c r="B447">
        <v>1</v>
      </c>
      <c r="C447">
        <v>104</v>
      </c>
      <c r="E447" t="s">
        <v>209</v>
      </c>
      <c r="F447" t="s">
        <v>25</v>
      </c>
      <c r="G447" t="s">
        <v>26</v>
      </c>
      <c r="H447" t="s">
        <v>27</v>
      </c>
      <c r="I447">
        <f>I446*J447</f>
        <v>-0.183</v>
      </c>
      <c r="J447">
        <v>-1.22</v>
      </c>
      <c r="K447">
        <v>-0.01</v>
      </c>
      <c r="O447">
        <f t="shared" si="279"/>
        <v>-9.1199999999999992</v>
      </c>
      <c r="P447">
        <f t="shared" si="280"/>
        <v>-9.1199999999999992</v>
      </c>
      <c r="Q447">
        <f t="shared" si="281"/>
        <v>0</v>
      </c>
      <c r="R447">
        <f t="shared" si="282"/>
        <v>0</v>
      </c>
      <c r="S447">
        <f t="shared" si="283"/>
        <v>0</v>
      </c>
      <c r="T447">
        <f t="shared" si="284"/>
        <v>0</v>
      </c>
      <c r="U447">
        <f t="shared" si="285"/>
        <v>0</v>
      </c>
      <c r="V447">
        <f t="shared" si="286"/>
        <v>0</v>
      </c>
      <c r="W447">
        <f t="shared" si="287"/>
        <v>0</v>
      </c>
      <c r="X447">
        <f t="shared" si="288"/>
        <v>0</v>
      </c>
      <c r="Y447">
        <f t="shared" si="289"/>
        <v>0</v>
      </c>
      <c r="AA447">
        <v>75529128</v>
      </c>
      <c r="AB447">
        <f t="shared" si="290"/>
        <v>49.83</v>
      </c>
      <c r="AC447">
        <f t="shared" ref="AC447:AC452" si="312">ROUND((ES447),6)</f>
        <v>49.83</v>
      </c>
      <c r="AD447">
        <f t="shared" ref="AD447:AD452" si="313">ROUND((((ET447)-(EU447))+AE447),6)</f>
        <v>0</v>
      </c>
      <c r="AE447">
        <f t="shared" ref="AE447:AF452" si="314">ROUND((EU447),6)</f>
        <v>0</v>
      </c>
      <c r="AF447">
        <f t="shared" si="314"/>
        <v>0</v>
      </c>
      <c r="AG447">
        <f t="shared" si="291"/>
        <v>0</v>
      </c>
      <c r="AH447">
        <f t="shared" ref="AH447:AI452" si="315">(EW447)</f>
        <v>0</v>
      </c>
      <c r="AI447">
        <f t="shared" si="315"/>
        <v>0</v>
      </c>
      <c r="AJ447">
        <f t="shared" si="292"/>
        <v>0</v>
      </c>
      <c r="AK447">
        <v>49.83</v>
      </c>
      <c r="AL447">
        <v>49.83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70</v>
      </c>
      <c r="AU447">
        <v>10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4</v>
      </c>
      <c r="BJ447" t="s">
        <v>28</v>
      </c>
      <c r="BM447">
        <v>0</v>
      </c>
      <c r="BN447">
        <v>0</v>
      </c>
      <c r="BO447" t="s">
        <v>3</v>
      </c>
      <c r="BP447">
        <v>0</v>
      </c>
      <c r="BQ447">
        <v>1</v>
      </c>
      <c r="BR447">
        <v>1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70</v>
      </c>
      <c r="CA447">
        <v>10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293"/>
        <v>-9.1199999999999992</v>
      </c>
      <c r="CQ447">
        <f t="shared" si="294"/>
        <v>49.83</v>
      </c>
      <c r="CR447">
        <f t="shared" ref="CR447:CR452" si="316">((((ET447)*BB447-(EU447)*BS447)+AE447*BS447)*AV447)</f>
        <v>0</v>
      </c>
      <c r="CS447">
        <f t="shared" si="295"/>
        <v>0</v>
      </c>
      <c r="CT447">
        <f t="shared" si="296"/>
        <v>0</v>
      </c>
      <c r="CU447">
        <f t="shared" si="297"/>
        <v>0</v>
      </c>
      <c r="CV447">
        <f t="shared" si="298"/>
        <v>0</v>
      </c>
      <c r="CW447">
        <f t="shared" si="299"/>
        <v>0</v>
      </c>
      <c r="CX447">
        <f t="shared" si="300"/>
        <v>0</v>
      </c>
      <c r="CY447">
        <f t="shared" si="301"/>
        <v>0</v>
      </c>
      <c r="CZ447">
        <f t="shared" si="302"/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1007</v>
      </c>
      <c r="DV447" t="s">
        <v>27</v>
      </c>
      <c r="DW447" t="s">
        <v>27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75226705</v>
      </c>
      <c r="EF447">
        <v>1</v>
      </c>
      <c r="EG447" t="s">
        <v>21</v>
      </c>
      <c r="EH447">
        <v>0</v>
      </c>
      <c r="EI447" t="s">
        <v>3</v>
      </c>
      <c r="EJ447">
        <v>4</v>
      </c>
      <c r="EK447">
        <v>0</v>
      </c>
      <c r="EL447" t="s">
        <v>22</v>
      </c>
      <c r="EM447" t="s">
        <v>23</v>
      </c>
      <c r="EO447" t="s">
        <v>3</v>
      </c>
      <c r="EQ447">
        <v>0</v>
      </c>
      <c r="ER447">
        <v>49.83</v>
      </c>
      <c r="ES447">
        <v>49.83</v>
      </c>
      <c r="ET447">
        <v>0</v>
      </c>
      <c r="EU447">
        <v>0</v>
      </c>
      <c r="EV447">
        <v>0</v>
      </c>
      <c r="EW447">
        <v>0</v>
      </c>
      <c r="EX447">
        <v>0</v>
      </c>
      <c r="FQ447">
        <v>0</v>
      </c>
      <c r="FR447">
        <f t="shared" si="303"/>
        <v>0</v>
      </c>
      <c r="FS447">
        <v>0</v>
      </c>
      <c r="FX447">
        <v>70</v>
      </c>
      <c r="FY447">
        <v>10</v>
      </c>
      <c r="GA447" t="s">
        <v>3</v>
      </c>
      <c r="GD447">
        <v>0</v>
      </c>
      <c r="GF447">
        <v>973433911</v>
      </c>
      <c r="GG447">
        <v>2</v>
      </c>
      <c r="GH447">
        <v>1</v>
      </c>
      <c r="GI447">
        <v>-2</v>
      </c>
      <c r="GJ447">
        <v>0</v>
      </c>
      <c r="GK447">
        <f>ROUND(R447*(R12)/100,2)</f>
        <v>0</v>
      </c>
      <c r="GL447">
        <f t="shared" si="304"/>
        <v>0</v>
      </c>
      <c r="GM447">
        <f t="shared" si="305"/>
        <v>-9.1199999999999992</v>
      </c>
      <c r="GN447">
        <f t="shared" si="306"/>
        <v>0</v>
      </c>
      <c r="GO447">
        <f t="shared" si="307"/>
        <v>0</v>
      </c>
      <c r="GP447">
        <f t="shared" si="308"/>
        <v>-9.1199999999999992</v>
      </c>
      <c r="GR447">
        <v>0</v>
      </c>
      <c r="GS447">
        <v>3</v>
      </c>
      <c r="GT447">
        <v>0</v>
      </c>
      <c r="GU447" t="s">
        <v>3</v>
      </c>
      <c r="GV447">
        <f t="shared" si="309"/>
        <v>0</v>
      </c>
      <c r="GW447">
        <v>1</v>
      </c>
      <c r="GX447">
        <f t="shared" si="310"/>
        <v>0</v>
      </c>
      <c r="HA447">
        <v>0</v>
      </c>
      <c r="HB447">
        <v>0</v>
      </c>
      <c r="HC447">
        <f t="shared" si="311"/>
        <v>0</v>
      </c>
      <c r="HE447" t="s">
        <v>3</v>
      </c>
      <c r="HF447" t="s">
        <v>3</v>
      </c>
      <c r="HM447" t="s">
        <v>143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45" x14ac:dyDescent="0.2">
      <c r="A448">
        <v>17</v>
      </c>
      <c r="B448">
        <v>1</v>
      </c>
      <c r="E448" t="s">
        <v>210</v>
      </c>
      <c r="F448" t="s">
        <v>211</v>
      </c>
      <c r="G448" t="s">
        <v>212</v>
      </c>
      <c r="H448" t="s">
        <v>213</v>
      </c>
      <c r="I448">
        <f>ROUND(122*0.3*(16+5),9)</f>
        <v>768.6</v>
      </c>
      <c r="J448">
        <v>0</v>
      </c>
      <c r="K448">
        <f>ROUND(122*0.3*(16+5),9)</f>
        <v>768.6</v>
      </c>
      <c r="O448">
        <f t="shared" si="279"/>
        <v>34840.639999999999</v>
      </c>
      <c r="P448">
        <f t="shared" si="280"/>
        <v>34840.639999999999</v>
      </c>
      <c r="Q448">
        <f t="shared" si="281"/>
        <v>0</v>
      </c>
      <c r="R448">
        <f t="shared" si="282"/>
        <v>0</v>
      </c>
      <c r="S448">
        <f t="shared" si="283"/>
        <v>0</v>
      </c>
      <c r="T448">
        <f t="shared" si="284"/>
        <v>0</v>
      </c>
      <c r="U448">
        <f t="shared" si="285"/>
        <v>0</v>
      </c>
      <c r="V448">
        <f t="shared" si="286"/>
        <v>0</v>
      </c>
      <c r="W448">
        <f t="shared" si="287"/>
        <v>0</v>
      </c>
      <c r="X448">
        <f t="shared" si="288"/>
        <v>0</v>
      </c>
      <c r="Y448">
        <f t="shared" si="289"/>
        <v>0</v>
      </c>
      <c r="AA448">
        <v>75529128</v>
      </c>
      <c r="AB448">
        <f t="shared" si="290"/>
        <v>45.33</v>
      </c>
      <c r="AC448">
        <f t="shared" si="312"/>
        <v>45.33</v>
      </c>
      <c r="AD448">
        <f t="shared" si="313"/>
        <v>0</v>
      </c>
      <c r="AE448">
        <f t="shared" si="314"/>
        <v>0</v>
      </c>
      <c r="AF448">
        <f t="shared" si="314"/>
        <v>0</v>
      </c>
      <c r="AG448">
        <f t="shared" si="291"/>
        <v>0</v>
      </c>
      <c r="AH448">
        <f t="shared" si="315"/>
        <v>0</v>
      </c>
      <c r="AI448">
        <f t="shared" si="315"/>
        <v>0</v>
      </c>
      <c r="AJ448">
        <f t="shared" si="292"/>
        <v>0</v>
      </c>
      <c r="AK448">
        <v>45.33</v>
      </c>
      <c r="AL448">
        <v>45.33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</v>
      </c>
      <c r="BM448">
        <v>6001</v>
      </c>
      <c r="BN448">
        <v>0</v>
      </c>
      <c r="BO448" t="s">
        <v>3</v>
      </c>
      <c r="BP448">
        <v>0</v>
      </c>
      <c r="BQ448">
        <v>0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293"/>
        <v>34840.639999999999</v>
      </c>
      <c r="CQ448">
        <f t="shared" si="294"/>
        <v>45.33</v>
      </c>
      <c r="CR448">
        <f t="shared" si="316"/>
        <v>0</v>
      </c>
      <c r="CS448">
        <f t="shared" si="295"/>
        <v>0</v>
      </c>
      <c r="CT448">
        <f t="shared" si="296"/>
        <v>0</v>
      </c>
      <c r="CU448">
        <f t="shared" si="297"/>
        <v>0</v>
      </c>
      <c r="CV448">
        <f t="shared" si="298"/>
        <v>0</v>
      </c>
      <c r="CW448">
        <f t="shared" si="299"/>
        <v>0</v>
      </c>
      <c r="CX448">
        <f t="shared" si="300"/>
        <v>0</v>
      </c>
      <c r="CY448">
        <f t="shared" si="301"/>
        <v>0</v>
      </c>
      <c r="CZ448">
        <f t="shared" si="302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1002</v>
      </c>
      <c r="DV448" t="s">
        <v>213</v>
      </c>
      <c r="DW448" t="s">
        <v>213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75448094</v>
      </c>
      <c r="EF448">
        <v>0</v>
      </c>
      <c r="EG448" t="s">
        <v>214</v>
      </c>
      <c r="EH448">
        <v>0</v>
      </c>
      <c r="EI448" t="s">
        <v>3</v>
      </c>
      <c r="EJ448">
        <v>1</v>
      </c>
      <c r="EK448">
        <v>6001</v>
      </c>
      <c r="EL448" t="s">
        <v>215</v>
      </c>
      <c r="EM448" t="s">
        <v>214</v>
      </c>
      <c r="EO448" t="s">
        <v>3</v>
      </c>
      <c r="EQ448">
        <v>0</v>
      </c>
      <c r="ER448">
        <v>45.33</v>
      </c>
      <c r="ES448">
        <v>45.33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f t="shared" si="303"/>
        <v>0</v>
      </c>
      <c r="FS448">
        <v>0</v>
      </c>
      <c r="FX448">
        <v>0</v>
      </c>
      <c r="FY448">
        <v>0</v>
      </c>
      <c r="GA448" t="s">
        <v>3</v>
      </c>
      <c r="GD448">
        <v>0</v>
      </c>
      <c r="GF448">
        <v>-488228739</v>
      </c>
      <c r="GG448">
        <v>2</v>
      </c>
      <c r="GH448">
        <v>0</v>
      </c>
      <c r="GI448">
        <v>-2</v>
      </c>
      <c r="GJ448">
        <v>0</v>
      </c>
      <c r="GK448">
        <f>ROUND(R448*(R12)/100,2)</f>
        <v>0</v>
      </c>
      <c r="GL448">
        <f t="shared" si="304"/>
        <v>0</v>
      </c>
      <c r="GM448">
        <f t="shared" si="305"/>
        <v>34840.639999999999</v>
      </c>
      <c r="GN448">
        <f t="shared" si="306"/>
        <v>34840.639999999999</v>
      </c>
      <c r="GO448">
        <f t="shared" si="307"/>
        <v>0</v>
      </c>
      <c r="GP448">
        <f t="shared" si="308"/>
        <v>0</v>
      </c>
      <c r="GR448">
        <v>0</v>
      </c>
      <c r="GS448">
        <v>0</v>
      </c>
      <c r="GT448">
        <v>0</v>
      </c>
      <c r="GU448" t="s">
        <v>3</v>
      </c>
      <c r="GV448">
        <f t="shared" si="309"/>
        <v>0</v>
      </c>
      <c r="GW448">
        <v>1</v>
      </c>
      <c r="GX448">
        <f t="shared" si="310"/>
        <v>0</v>
      </c>
      <c r="HA448">
        <v>0</v>
      </c>
      <c r="HB448">
        <v>0</v>
      </c>
      <c r="HC448">
        <f t="shared" si="311"/>
        <v>0</v>
      </c>
      <c r="HE448" t="s">
        <v>3</v>
      </c>
      <c r="HF448" t="s">
        <v>3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1</v>
      </c>
      <c r="E449" t="s">
        <v>216</v>
      </c>
      <c r="F449" t="s">
        <v>211</v>
      </c>
      <c r="G449" t="s">
        <v>217</v>
      </c>
      <c r="H449" t="s">
        <v>218</v>
      </c>
      <c r="I449">
        <f>ROUND(122*0.5*16,9)</f>
        <v>976</v>
      </c>
      <c r="J449">
        <v>0</v>
      </c>
      <c r="K449">
        <f>ROUND(122*0.5*16,9)</f>
        <v>976</v>
      </c>
      <c r="O449">
        <f t="shared" si="279"/>
        <v>93530.08</v>
      </c>
      <c r="P449">
        <f t="shared" si="280"/>
        <v>93530.08</v>
      </c>
      <c r="Q449">
        <f t="shared" si="281"/>
        <v>0</v>
      </c>
      <c r="R449">
        <f t="shared" si="282"/>
        <v>0</v>
      </c>
      <c r="S449">
        <f t="shared" si="283"/>
        <v>0</v>
      </c>
      <c r="T449">
        <f t="shared" si="284"/>
        <v>0</v>
      </c>
      <c r="U449">
        <f t="shared" si="285"/>
        <v>0</v>
      </c>
      <c r="V449">
        <f t="shared" si="286"/>
        <v>0</v>
      </c>
      <c r="W449">
        <f t="shared" si="287"/>
        <v>0</v>
      </c>
      <c r="X449">
        <f t="shared" si="288"/>
        <v>0</v>
      </c>
      <c r="Y449">
        <f t="shared" si="289"/>
        <v>0</v>
      </c>
      <c r="AA449">
        <v>75529128</v>
      </c>
      <c r="AB449">
        <f t="shared" si="290"/>
        <v>95.83</v>
      </c>
      <c r="AC449">
        <f t="shared" si="312"/>
        <v>95.83</v>
      </c>
      <c r="AD449">
        <f t="shared" si="313"/>
        <v>0</v>
      </c>
      <c r="AE449">
        <f t="shared" si="314"/>
        <v>0</v>
      </c>
      <c r="AF449">
        <f t="shared" si="314"/>
        <v>0</v>
      </c>
      <c r="AG449">
        <f t="shared" si="291"/>
        <v>0</v>
      </c>
      <c r="AH449">
        <f t="shared" si="315"/>
        <v>0</v>
      </c>
      <c r="AI449">
        <f t="shared" si="315"/>
        <v>0</v>
      </c>
      <c r="AJ449">
        <f t="shared" si="292"/>
        <v>0</v>
      </c>
      <c r="AK449">
        <v>95.83</v>
      </c>
      <c r="AL449">
        <v>95.83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3</v>
      </c>
      <c r="BM449">
        <v>6001</v>
      </c>
      <c r="BN449">
        <v>0</v>
      </c>
      <c r="BO449" t="s">
        <v>3</v>
      </c>
      <c r="BP449">
        <v>0</v>
      </c>
      <c r="BQ449">
        <v>0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293"/>
        <v>93530.08</v>
      </c>
      <c r="CQ449">
        <f t="shared" si="294"/>
        <v>95.83</v>
      </c>
      <c r="CR449">
        <f t="shared" si="316"/>
        <v>0</v>
      </c>
      <c r="CS449">
        <f t="shared" si="295"/>
        <v>0</v>
      </c>
      <c r="CT449">
        <f t="shared" si="296"/>
        <v>0</v>
      </c>
      <c r="CU449">
        <f t="shared" si="297"/>
        <v>0</v>
      </c>
      <c r="CV449">
        <f t="shared" si="298"/>
        <v>0</v>
      </c>
      <c r="CW449">
        <f t="shared" si="299"/>
        <v>0</v>
      </c>
      <c r="CX449">
        <f t="shared" si="300"/>
        <v>0</v>
      </c>
      <c r="CY449">
        <f t="shared" si="301"/>
        <v>0</v>
      </c>
      <c r="CZ449">
        <f t="shared" si="302"/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1010</v>
      </c>
      <c r="DV449" t="s">
        <v>218</v>
      </c>
      <c r="DW449" t="s">
        <v>218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75448094</v>
      </c>
      <c r="EF449">
        <v>0</v>
      </c>
      <c r="EG449" t="s">
        <v>214</v>
      </c>
      <c r="EH449">
        <v>0</v>
      </c>
      <c r="EI449" t="s">
        <v>3</v>
      </c>
      <c r="EJ449">
        <v>1</v>
      </c>
      <c r="EK449">
        <v>6001</v>
      </c>
      <c r="EL449" t="s">
        <v>215</v>
      </c>
      <c r="EM449" t="s">
        <v>214</v>
      </c>
      <c r="EO449" t="s">
        <v>3</v>
      </c>
      <c r="EQ449">
        <v>0</v>
      </c>
      <c r="ER449">
        <v>95.83</v>
      </c>
      <c r="ES449">
        <v>95.83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FQ449">
        <v>0</v>
      </c>
      <c r="FR449">
        <f t="shared" si="303"/>
        <v>0</v>
      </c>
      <c r="FS449">
        <v>0</v>
      </c>
      <c r="FX449">
        <v>0</v>
      </c>
      <c r="FY449">
        <v>0</v>
      </c>
      <c r="GA449" t="s">
        <v>3</v>
      </c>
      <c r="GD449">
        <v>0</v>
      </c>
      <c r="GF449">
        <v>-1253527582</v>
      </c>
      <c r="GG449">
        <v>2</v>
      </c>
      <c r="GH449">
        <v>0</v>
      </c>
      <c r="GI449">
        <v>-2</v>
      </c>
      <c r="GJ449">
        <v>0</v>
      </c>
      <c r="GK449">
        <f>ROUND(R449*(R12)/100,2)</f>
        <v>0</v>
      </c>
      <c r="GL449">
        <f t="shared" si="304"/>
        <v>0</v>
      </c>
      <c r="GM449">
        <f t="shared" si="305"/>
        <v>93530.08</v>
      </c>
      <c r="GN449">
        <f t="shared" si="306"/>
        <v>93530.08</v>
      </c>
      <c r="GO449">
        <f t="shared" si="307"/>
        <v>0</v>
      </c>
      <c r="GP449">
        <f t="shared" si="308"/>
        <v>0</v>
      </c>
      <c r="GR449">
        <v>0</v>
      </c>
      <c r="GS449">
        <v>0</v>
      </c>
      <c r="GT449">
        <v>0</v>
      </c>
      <c r="GU449" t="s">
        <v>3</v>
      </c>
      <c r="GV449">
        <f t="shared" si="309"/>
        <v>0</v>
      </c>
      <c r="GW449">
        <v>1</v>
      </c>
      <c r="GX449">
        <f t="shared" si="310"/>
        <v>0</v>
      </c>
      <c r="HA449">
        <v>0</v>
      </c>
      <c r="HB449">
        <v>0</v>
      </c>
      <c r="HC449">
        <f t="shared" si="311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">
      <c r="A450">
        <v>17</v>
      </c>
      <c r="B450">
        <v>1</v>
      </c>
      <c r="E450" t="s">
        <v>219</v>
      </c>
      <c r="F450" t="s">
        <v>211</v>
      </c>
      <c r="G450" t="s">
        <v>220</v>
      </c>
      <c r="H450" t="s">
        <v>218</v>
      </c>
      <c r="I450">
        <f>ROUND(122*2*15,9)</f>
        <v>3660</v>
      </c>
      <c r="J450">
        <v>0</v>
      </c>
      <c r="K450">
        <f>ROUND(122*2*15,9)</f>
        <v>3660</v>
      </c>
      <c r="O450">
        <f t="shared" si="279"/>
        <v>61012.2</v>
      </c>
      <c r="P450">
        <f t="shared" si="280"/>
        <v>61012.2</v>
      </c>
      <c r="Q450">
        <f t="shared" si="281"/>
        <v>0</v>
      </c>
      <c r="R450">
        <f t="shared" si="282"/>
        <v>0</v>
      </c>
      <c r="S450">
        <f t="shared" si="283"/>
        <v>0</v>
      </c>
      <c r="T450">
        <f t="shared" si="284"/>
        <v>0</v>
      </c>
      <c r="U450">
        <f t="shared" si="285"/>
        <v>0</v>
      </c>
      <c r="V450">
        <f t="shared" si="286"/>
        <v>0</v>
      </c>
      <c r="W450">
        <f t="shared" si="287"/>
        <v>0</v>
      </c>
      <c r="X450">
        <f t="shared" si="288"/>
        <v>0</v>
      </c>
      <c r="Y450">
        <f t="shared" si="289"/>
        <v>0</v>
      </c>
      <c r="AA450">
        <v>75529128</v>
      </c>
      <c r="AB450">
        <f t="shared" si="290"/>
        <v>16.670000000000002</v>
      </c>
      <c r="AC450">
        <f t="shared" si="312"/>
        <v>16.670000000000002</v>
      </c>
      <c r="AD450">
        <f t="shared" si="313"/>
        <v>0</v>
      </c>
      <c r="AE450">
        <f t="shared" si="314"/>
        <v>0</v>
      </c>
      <c r="AF450">
        <f t="shared" si="314"/>
        <v>0</v>
      </c>
      <c r="AG450">
        <f t="shared" si="291"/>
        <v>0</v>
      </c>
      <c r="AH450">
        <f t="shared" si="315"/>
        <v>0</v>
      </c>
      <c r="AI450">
        <f t="shared" si="315"/>
        <v>0</v>
      </c>
      <c r="AJ450">
        <f t="shared" si="292"/>
        <v>0</v>
      </c>
      <c r="AK450">
        <v>16.670000000000002</v>
      </c>
      <c r="AL450">
        <v>16.670000000000002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1</v>
      </c>
      <c r="BJ450" t="s">
        <v>3</v>
      </c>
      <c r="BM450">
        <v>6001</v>
      </c>
      <c r="BN450">
        <v>0</v>
      </c>
      <c r="BO450" t="s">
        <v>3</v>
      </c>
      <c r="BP450">
        <v>0</v>
      </c>
      <c r="BQ450">
        <v>0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293"/>
        <v>61012.2</v>
      </c>
      <c r="CQ450">
        <f t="shared" si="294"/>
        <v>16.670000000000002</v>
      </c>
      <c r="CR450">
        <f t="shared" si="316"/>
        <v>0</v>
      </c>
      <c r="CS450">
        <f t="shared" si="295"/>
        <v>0</v>
      </c>
      <c r="CT450">
        <f t="shared" si="296"/>
        <v>0</v>
      </c>
      <c r="CU450">
        <f t="shared" si="297"/>
        <v>0</v>
      </c>
      <c r="CV450">
        <f t="shared" si="298"/>
        <v>0</v>
      </c>
      <c r="CW450">
        <f t="shared" si="299"/>
        <v>0</v>
      </c>
      <c r="CX450">
        <f t="shared" si="300"/>
        <v>0</v>
      </c>
      <c r="CY450">
        <f t="shared" si="301"/>
        <v>0</v>
      </c>
      <c r="CZ450">
        <f t="shared" si="302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1010</v>
      </c>
      <c r="DV450" t="s">
        <v>218</v>
      </c>
      <c r="DW450" t="s">
        <v>218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75448094</v>
      </c>
      <c r="EF450">
        <v>0</v>
      </c>
      <c r="EG450" t="s">
        <v>214</v>
      </c>
      <c r="EH450">
        <v>0</v>
      </c>
      <c r="EI450" t="s">
        <v>3</v>
      </c>
      <c r="EJ450">
        <v>1</v>
      </c>
      <c r="EK450">
        <v>6001</v>
      </c>
      <c r="EL450" t="s">
        <v>215</v>
      </c>
      <c r="EM450" t="s">
        <v>214</v>
      </c>
      <c r="EO450" t="s">
        <v>3</v>
      </c>
      <c r="EQ450">
        <v>0</v>
      </c>
      <c r="ER450">
        <v>16.670000000000002</v>
      </c>
      <c r="ES450">
        <v>16.670000000000002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FQ450">
        <v>0</v>
      </c>
      <c r="FR450">
        <f t="shared" si="303"/>
        <v>0</v>
      </c>
      <c r="FS450">
        <v>0</v>
      </c>
      <c r="FX450">
        <v>0</v>
      </c>
      <c r="FY450">
        <v>0</v>
      </c>
      <c r="GA450" t="s">
        <v>3</v>
      </c>
      <c r="GD450">
        <v>0</v>
      </c>
      <c r="GF450">
        <v>-149669504</v>
      </c>
      <c r="GG450">
        <v>2</v>
      </c>
      <c r="GH450">
        <v>0</v>
      </c>
      <c r="GI450">
        <v>-2</v>
      </c>
      <c r="GJ450">
        <v>0</v>
      </c>
      <c r="GK450">
        <f>ROUND(R450*(R12)/100,2)</f>
        <v>0</v>
      </c>
      <c r="GL450">
        <f t="shared" si="304"/>
        <v>0</v>
      </c>
      <c r="GM450">
        <f t="shared" si="305"/>
        <v>61012.2</v>
      </c>
      <c r="GN450">
        <f t="shared" si="306"/>
        <v>61012.2</v>
      </c>
      <c r="GO450">
        <f t="shared" si="307"/>
        <v>0</v>
      </c>
      <c r="GP450">
        <f t="shared" si="308"/>
        <v>0</v>
      </c>
      <c r="GR450">
        <v>0</v>
      </c>
      <c r="GS450">
        <v>0</v>
      </c>
      <c r="GT450">
        <v>0</v>
      </c>
      <c r="GU450" t="s">
        <v>3</v>
      </c>
      <c r="GV450">
        <f t="shared" si="309"/>
        <v>0</v>
      </c>
      <c r="GW450">
        <v>1</v>
      </c>
      <c r="GX450">
        <f t="shared" si="310"/>
        <v>0</v>
      </c>
      <c r="HA450">
        <v>0</v>
      </c>
      <c r="HB450">
        <v>0</v>
      </c>
      <c r="HC450">
        <f t="shared" si="311"/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">
      <c r="A451">
        <v>17</v>
      </c>
      <c r="B451">
        <v>1</v>
      </c>
      <c r="E451" t="s">
        <v>221</v>
      </c>
      <c r="F451" t="s">
        <v>211</v>
      </c>
      <c r="G451" t="s">
        <v>222</v>
      </c>
      <c r="H451" t="s">
        <v>218</v>
      </c>
      <c r="I451">
        <f>ROUND(4*2*15,9)</f>
        <v>120</v>
      </c>
      <c r="J451">
        <v>0</v>
      </c>
      <c r="K451">
        <f>ROUND(4*2*15,9)</f>
        <v>120</v>
      </c>
      <c r="O451">
        <f t="shared" si="279"/>
        <v>7100.4</v>
      </c>
      <c r="P451">
        <f t="shared" si="280"/>
        <v>7100.4</v>
      </c>
      <c r="Q451">
        <f t="shared" si="281"/>
        <v>0</v>
      </c>
      <c r="R451">
        <f t="shared" si="282"/>
        <v>0</v>
      </c>
      <c r="S451">
        <f t="shared" si="283"/>
        <v>0</v>
      </c>
      <c r="T451">
        <f t="shared" si="284"/>
        <v>0</v>
      </c>
      <c r="U451">
        <f t="shared" si="285"/>
        <v>0</v>
      </c>
      <c r="V451">
        <f t="shared" si="286"/>
        <v>0</v>
      </c>
      <c r="W451">
        <f t="shared" si="287"/>
        <v>0</v>
      </c>
      <c r="X451">
        <f t="shared" si="288"/>
        <v>0</v>
      </c>
      <c r="Y451">
        <f t="shared" si="289"/>
        <v>0</v>
      </c>
      <c r="AA451">
        <v>75529128</v>
      </c>
      <c r="AB451">
        <f t="shared" si="290"/>
        <v>59.17</v>
      </c>
      <c r="AC451">
        <f t="shared" si="312"/>
        <v>59.17</v>
      </c>
      <c r="AD451">
        <f t="shared" si="313"/>
        <v>0</v>
      </c>
      <c r="AE451">
        <f t="shared" si="314"/>
        <v>0</v>
      </c>
      <c r="AF451">
        <f t="shared" si="314"/>
        <v>0</v>
      </c>
      <c r="AG451">
        <f t="shared" si="291"/>
        <v>0</v>
      </c>
      <c r="AH451">
        <f t="shared" si="315"/>
        <v>0</v>
      </c>
      <c r="AI451">
        <f t="shared" si="315"/>
        <v>0</v>
      </c>
      <c r="AJ451">
        <f t="shared" si="292"/>
        <v>0</v>
      </c>
      <c r="AK451">
        <v>59.17</v>
      </c>
      <c r="AL451">
        <v>59.17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3</v>
      </c>
      <c r="BM451">
        <v>6001</v>
      </c>
      <c r="BN451">
        <v>0</v>
      </c>
      <c r="BO451" t="s">
        <v>3</v>
      </c>
      <c r="BP451">
        <v>0</v>
      </c>
      <c r="BQ451">
        <v>0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293"/>
        <v>7100.4</v>
      </c>
      <c r="CQ451">
        <f t="shared" si="294"/>
        <v>59.17</v>
      </c>
      <c r="CR451">
        <f t="shared" si="316"/>
        <v>0</v>
      </c>
      <c r="CS451">
        <f t="shared" si="295"/>
        <v>0</v>
      </c>
      <c r="CT451">
        <f t="shared" si="296"/>
        <v>0</v>
      </c>
      <c r="CU451">
        <f t="shared" si="297"/>
        <v>0</v>
      </c>
      <c r="CV451">
        <f t="shared" si="298"/>
        <v>0</v>
      </c>
      <c r="CW451">
        <f t="shared" si="299"/>
        <v>0</v>
      </c>
      <c r="CX451">
        <f t="shared" si="300"/>
        <v>0</v>
      </c>
      <c r="CY451">
        <f t="shared" si="301"/>
        <v>0</v>
      </c>
      <c r="CZ451">
        <f t="shared" si="302"/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1010</v>
      </c>
      <c r="DV451" t="s">
        <v>218</v>
      </c>
      <c r="DW451" t="s">
        <v>218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75448094</v>
      </c>
      <c r="EF451">
        <v>0</v>
      </c>
      <c r="EG451" t="s">
        <v>214</v>
      </c>
      <c r="EH451">
        <v>0</v>
      </c>
      <c r="EI451" t="s">
        <v>3</v>
      </c>
      <c r="EJ451">
        <v>1</v>
      </c>
      <c r="EK451">
        <v>6001</v>
      </c>
      <c r="EL451" t="s">
        <v>215</v>
      </c>
      <c r="EM451" t="s">
        <v>214</v>
      </c>
      <c r="EO451" t="s">
        <v>3</v>
      </c>
      <c r="EQ451">
        <v>0</v>
      </c>
      <c r="ER451">
        <v>59.17</v>
      </c>
      <c r="ES451">
        <v>59.17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FQ451">
        <v>0</v>
      </c>
      <c r="FR451">
        <f t="shared" si="303"/>
        <v>0</v>
      </c>
      <c r="FS451">
        <v>0</v>
      </c>
      <c r="FX451">
        <v>0</v>
      </c>
      <c r="FY451">
        <v>0</v>
      </c>
      <c r="GA451" t="s">
        <v>3</v>
      </c>
      <c r="GD451">
        <v>0</v>
      </c>
      <c r="GF451">
        <v>1747883095</v>
      </c>
      <c r="GG451">
        <v>2</v>
      </c>
      <c r="GH451">
        <v>0</v>
      </c>
      <c r="GI451">
        <v>-2</v>
      </c>
      <c r="GJ451">
        <v>0</v>
      </c>
      <c r="GK451">
        <f>ROUND(R451*(R12)/100,2)</f>
        <v>0</v>
      </c>
      <c r="GL451">
        <f t="shared" si="304"/>
        <v>0</v>
      </c>
      <c r="GM451">
        <f t="shared" si="305"/>
        <v>7100.4</v>
      </c>
      <c r="GN451">
        <f t="shared" si="306"/>
        <v>7100.4</v>
      </c>
      <c r="GO451">
        <f t="shared" si="307"/>
        <v>0</v>
      </c>
      <c r="GP451">
        <f t="shared" si="308"/>
        <v>0</v>
      </c>
      <c r="GR451">
        <v>0</v>
      </c>
      <c r="GS451">
        <v>0</v>
      </c>
      <c r="GT451">
        <v>0</v>
      </c>
      <c r="GU451" t="s">
        <v>3</v>
      </c>
      <c r="GV451">
        <f t="shared" si="309"/>
        <v>0</v>
      </c>
      <c r="GW451">
        <v>1</v>
      </c>
      <c r="GX451">
        <f t="shared" si="310"/>
        <v>0</v>
      </c>
      <c r="HA451">
        <v>0</v>
      </c>
      <c r="HB451">
        <v>0</v>
      </c>
      <c r="HC451">
        <f t="shared" si="311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45" x14ac:dyDescent="0.2">
      <c r="A452">
        <v>17</v>
      </c>
      <c r="B452">
        <v>1</v>
      </c>
      <c r="E452" t="s">
        <v>223</v>
      </c>
      <c r="F452" t="s">
        <v>211</v>
      </c>
      <c r="G452" t="s">
        <v>224</v>
      </c>
      <c r="H452" t="s">
        <v>218</v>
      </c>
      <c r="I452">
        <f>ROUND(1*17*15,9)</f>
        <v>255</v>
      </c>
      <c r="J452">
        <v>0</v>
      </c>
      <c r="K452">
        <f>ROUND(1*17*15,9)</f>
        <v>255</v>
      </c>
      <c r="O452">
        <f t="shared" si="279"/>
        <v>7012.5</v>
      </c>
      <c r="P452">
        <f t="shared" si="280"/>
        <v>7012.5</v>
      </c>
      <c r="Q452">
        <f t="shared" si="281"/>
        <v>0</v>
      </c>
      <c r="R452">
        <f t="shared" si="282"/>
        <v>0</v>
      </c>
      <c r="S452">
        <f t="shared" si="283"/>
        <v>0</v>
      </c>
      <c r="T452">
        <f t="shared" si="284"/>
        <v>0</v>
      </c>
      <c r="U452">
        <f t="shared" si="285"/>
        <v>0</v>
      </c>
      <c r="V452">
        <f t="shared" si="286"/>
        <v>0</v>
      </c>
      <c r="W452">
        <f t="shared" si="287"/>
        <v>0</v>
      </c>
      <c r="X452">
        <f t="shared" si="288"/>
        <v>0</v>
      </c>
      <c r="Y452">
        <f t="shared" si="289"/>
        <v>0</v>
      </c>
      <c r="AA452">
        <v>75529128</v>
      </c>
      <c r="AB452">
        <f t="shared" si="290"/>
        <v>27.5</v>
      </c>
      <c r="AC452">
        <f t="shared" si="312"/>
        <v>27.5</v>
      </c>
      <c r="AD452">
        <f t="shared" si="313"/>
        <v>0</v>
      </c>
      <c r="AE452">
        <f t="shared" si="314"/>
        <v>0</v>
      </c>
      <c r="AF452">
        <f t="shared" si="314"/>
        <v>0</v>
      </c>
      <c r="AG452">
        <f t="shared" si="291"/>
        <v>0</v>
      </c>
      <c r="AH452">
        <f t="shared" si="315"/>
        <v>0</v>
      </c>
      <c r="AI452">
        <f t="shared" si="315"/>
        <v>0</v>
      </c>
      <c r="AJ452">
        <f t="shared" si="292"/>
        <v>0</v>
      </c>
      <c r="AK452">
        <v>27.5</v>
      </c>
      <c r="AL452">
        <v>27.5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3</v>
      </c>
      <c r="BM452">
        <v>6001</v>
      </c>
      <c r="BN452">
        <v>0</v>
      </c>
      <c r="BO452" t="s">
        <v>3</v>
      </c>
      <c r="BP452">
        <v>0</v>
      </c>
      <c r="BQ452">
        <v>0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293"/>
        <v>7012.5</v>
      </c>
      <c r="CQ452">
        <f t="shared" si="294"/>
        <v>27.5</v>
      </c>
      <c r="CR452">
        <f t="shared" si="316"/>
        <v>0</v>
      </c>
      <c r="CS452">
        <f t="shared" si="295"/>
        <v>0</v>
      </c>
      <c r="CT452">
        <f t="shared" si="296"/>
        <v>0</v>
      </c>
      <c r="CU452">
        <f t="shared" si="297"/>
        <v>0</v>
      </c>
      <c r="CV452">
        <f t="shared" si="298"/>
        <v>0</v>
      </c>
      <c r="CW452">
        <f t="shared" si="299"/>
        <v>0</v>
      </c>
      <c r="CX452">
        <f t="shared" si="300"/>
        <v>0</v>
      </c>
      <c r="CY452">
        <f t="shared" si="301"/>
        <v>0</v>
      </c>
      <c r="CZ452">
        <f t="shared" si="302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1010</v>
      </c>
      <c r="DV452" t="s">
        <v>218</v>
      </c>
      <c r="DW452" t="s">
        <v>218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75448094</v>
      </c>
      <c r="EF452">
        <v>0</v>
      </c>
      <c r="EG452" t="s">
        <v>214</v>
      </c>
      <c r="EH452">
        <v>0</v>
      </c>
      <c r="EI452" t="s">
        <v>3</v>
      </c>
      <c r="EJ452">
        <v>1</v>
      </c>
      <c r="EK452">
        <v>6001</v>
      </c>
      <c r="EL452" t="s">
        <v>215</v>
      </c>
      <c r="EM452" t="s">
        <v>214</v>
      </c>
      <c r="EO452" t="s">
        <v>3</v>
      </c>
      <c r="EQ452">
        <v>0</v>
      </c>
      <c r="ER452">
        <v>27.5</v>
      </c>
      <c r="ES452">
        <v>27.5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f t="shared" si="303"/>
        <v>0</v>
      </c>
      <c r="FS452">
        <v>0</v>
      </c>
      <c r="FX452">
        <v>0</v>
      </c>
      <c r="FY452">
        <v>0</v>
      </c>
      <c r="GA452" t="s">
        <v>3</v>
      </c>
      <c r="GD452">
        <v>0</v>
      </c>
      <c r="GF452">
        <v>-667195548</v>
      </c>
      <c r="GG452">
        <v>2</v>
      </c>
      <c r="GH452">
        <v>0</v>
      </c>
      <c r="GI452">
        <v>-2</v>
      </c>
      <c r="GJ452">
        <v>0</v>
      </c>
      <c r="GK452">
        <f>ROUND(R452*(R12)/100,2)</f>
        <v>0</v>
      </c>
      <c r="GL452">
        <f t="shared" si="304"/>
        <v>0</v>
      </c>
      <c r="GM452">
        <f t="shared" si="305"/>
        <v>7012.5</v>
      </c>
      <c r="GN452">
        <f t="shared" si="306"/>
        <v>7012.5</v>
      </c>
      <c r="GO452">
        <f t="shared" si="307"/>
        <v>0</v>
      </c>
      <c r="GP452">
        <f t="shared" si="308"/>
        <v>0</v>
      </c>
      <c r="GR452">
        <v>0</v>
      </c>
      <c r="GS452">
        <v>0</v>
      </c>
      <c r="GT452">
        <v>0</v>
      </c>
      <c r="GU452" t="s">
        <v>3</v>
      </c>
      <c r="GV452">
        <f t="shared" si="309"/>
        <v>0</v>
      </c>
      <c r="GW452">
        <v>1</v>
      </c>
      <c r="GX452">
        <f t="shared" si="310"/>
        <v>0</v>
      </c>
      <c r="HA452">
        <v>0</v>
      </c>
      <c r="HB452">
        <v>0</v>
      </c>
      <c r="HC452">
        <f t="shared" si="311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4" spans="1:245" x14ac:dyDescent="0.2">
      <c r="A454" s="2">
        <v>51</v>
      </c>
      <c r="B454" s="2">
        <f>B436</f>
        <v>1</v>
      </c>
      <c r="C454" s="2">
        <f>A436</f>
        <v>5</v>
      </c>
      <c r="D454" s="2">
        <f>ROW(A436)</f>
        <v>436</v>
      </c>
      <c r="E454" s="2"/>
      <c r="F454" s="2" t="str">
        <f>IF(F436&lt;&gt;"",F436,"")</f>
        <v/>
      </c>
      <c r="G454" s="2" t="str">
        <f>IF(G436&lt;&gt;"",G436,"")</f>
        <v>Мытье сантехнических приборов</v>
      </c>
      <c r="H454" s="2">
        <v>0</v>
      </c>
      <c r="I454" s="2"/>
      <c r="J454" s="2"/>
      <c r="K454" s="2"/>
      <c r="L454" s="2"/>
      <c r="M454" s="2"/>
      <c r="N454" s="2"/>
      <c r="O454" s="2">
        <f t="shared" ref="O454:T454" si="317">ROUND(AB454,2)</f>
        <v>294448.15000000002</v>
      </c>
      <c r="P454" s="2">
        <f t="shared" si="317"/>
        <v>210245.2</v>
      </c>
      <c r="Q454" s="2">
        <f t="shared" si="317"/>
        <v>0</v>
      </c>
      <c r="R454" s="2">
        <f t="shared" si="317"/>
        <v>0</v>
      </c>
      <c r="S454" s="2">
        <f t="shared" si="317"/>
        <v>84202.95</v>
      </c>
      <c r="T454" s="2">
        <f t="shared" si="317"/>
        <v>0</v>
      </c>
      <c r="U454" s="2">
        <f>AH454</f>
        <v>300.96180000000004</v>
      </c>
      <c r="V454" s="2">
        <f>AI454</f>
        <v>0</v>
      </c>
      <c r="W454" s="2">
        <f>ROUND(AJ454,2)</f>
        <v>0</v>
      </c>
      <c r="X454" s="2">
        <f>ROUND(AK454,2)</f>
        <v>58942.06</v>
      </c>
      <c r="Y454" s="2">
        <f>ROUND(AL454,2)</f>
        <v>8420.2999999999993</v>
      </c>
      <c r="Z454" s="2"/>
      <c r="AA454" s="2"/>
      <c r="AB454" s="2">
        <f>ROUND(SUMIF(AA440:AA452,"=75529128",O440:O452),2)</f>
        <v>294448.15000000002</v>
      </c>
      <c r="AC454" s="2">
        <f>ROUND(SUMIF(AA440:AA452,"=75529128",P440:P452),2)</f>
        <v>210245.2</v>
      </c>
      <c r="AD454" s="2">
        <f>ROUND(SUMIF(AA440:AA452,"=75529128",Q440:Q452),2)</f>
        <v>0</v>
      </c>
      <c r="AE454" s="2">
        <f>ROUND(SUMIF(AA440:AA452,"=75529128",R440:R452),2)</f>
        <v>0</v>
      </c>
      <c r="AF454" s="2">
        <f>ROUND(SUMIF(AA440:AA452,"=75529128",S440:S452),2)</f>
        <v>84202.95</v>
      </c>
      <c r="AG454" s="2">
        <f>ROUND(SUMIF(AA440:AA452,"=75529128",T440:T452),2)</f>
        <v>0</v>
      </c>
      <c r="AH454" s="2">
        <f>SUMIF(AA440:AA452,"=75529128",U440:U452)</f>
        <v>300.96180000000004</v>
      </c>
      <c r="AI454" s="2">
        <f>SUMIF(AA440:AA452,"=75529128",V440:V452)</f>
        <v>0</v>
      </c>
      <c r="AJ454" s="2">
        <f>ROUND(SUMIF(AA440:AA452,"=75529128",W440:W452),2)</f>
        <v>0</v>
      </c>
      <c r="AK454" s="2">
        <f>ROUND(SUMIF(AA440:AA452,"=75529128",X440:X452),2)</f>
        <v>58942.06</v>
      </c>
      <c r="AL454" s="2">
        <f>ROUND(SUMIF(AA440:AA452,"=75529128",Y440:Y452),2)</f>
        <v>8420.2999999999993</v>
      </c>
      <c r="AM454" s="2"/>
      <c r="AN454" s="2"/>
      <c r="AO454" s="2">
        <f t="shared" ref="AO454:BD454" si="318">ROUND(BX454,2)</f>
        <v>0</v>
      </c>
      <c r="AP454" s="2">
        <f t="shared" si="318"/>
        <v>0</v>
      </c>
      <c r="AQ454" s="2">
        <f t="shared" si="318"/>
        <v>0</v>
      </c>
      <c r="AR454" s="2">
        <f t="shared" si="318"/>
        <v>361810.51</v>
      </c>
      <c r="AS454" s="2">
        <f t="shared" si="318"/>
        <v>203495.82</v>
      </c>
      <c r="AT454" s="2">
        <f t="shared" si="318"/>
        <v>0</v>
      </c>
      <c r="AU454" s="2">
        <f t="shared" si="318"/>
        <v>158314.69</v>
      </c>
      <c r="AV454" s="2">
        <f t="shared" si="318"/>
        <v>210245.2</v>
      </c>
      <c r="AW454" s="2">
        <f t="shared" si="318"/>
        <v>210245.2</v>
      </c>
      <c r="AX454" s="2">
        <f t="shared" si="318"/>
        <v>0</v>
      </c>
      <c r="AY454" s="2">
        <f t="shared" si="318"/>
        <v>210245.2</v>
      </c>
      <c r="AZ454" s="2">
        <f t="shared" si="318"/>
        <v>0</v>
      </c>
      <c r="BA454" s="2">
        <f t="shared" si="318"/>
        <v>0</v>
      </c>
      <c r="BB454" s="2">
        <f t="shared" si="318"/>
        <v>0</v>
      </c>
      <c r="BC454" s="2">
        <f t="shared" si="318"/>
        <v>0</v>
      </c>
      <c r="BD454" s="2">
        <f t="shared" si="318"/>
        <v>0</v>
      </c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>
        <f>ROUND(SUMIF(AA440:AA452,"=75529128",FQ440:FQ452),2)</f>
        <v>0</v>
      </c>
      <c r="BY454" s="2">
        <f>ROUND(SUMIF(AA440:AA452,"=75529128",FR440:FR452),2)</f>
        <v>0</v>
      </c>
      <c r="BZ454" s="2">
        <f>ROUND(SUMIF(AA440:AA452,"=75529128",GL440:GL452),2)</f>
        <v>0</v>
      </c>
      <c r="CA454" s="2">
        <f>ROUND(SUMIF(AA440:AA452,"=75529128",GM440:GM452),2)</f>
        <v>361810.51</v>
      </c>
      <c r="CB454" s="2">
        <f>ROUND(SUMIF(AA440:AA452,"=75529128",GN440:GN452),2)</f>
        <v>203495.82</v>
      </c>
      <c r="CC454" s="2">
        <f>ROUND(SUMIF(AA440:AA452,"=75529128",GO440:GO452),2)</f>
        <v>0</v>
      </c>
      <c r="CD454" s="2">
        <f>ROUND(SUMIF(AA440:AA452,"=75529128",GP440:GP452),2)</f>
        <v>158314.69</v>
      </c>
      <c r="CE454" s="2">
        <f>AC454-BX454</f>
        <v>210245.2</v>
      </c>
      <c r="CF454" s="2">
        <f>AC454-BY454</f>
        <v>210245.2</v>
      </c>
      <c r="CG454" s="2">
        <f>BX454-BZ454</f>
        <v>0</v>
      </c>
      <c r="CH454" s="2">
        <f>AC454-BX454-BY454+BZ454</f>
        <v>210245.2</v>
      </c>
      <c r="CI454" s="2">
        <f>BY454-BZ454</f>
        <v>0</v>
      </c>
      <c r="CJ454" s="2">
        <f>ROUND(SUMIF(AA440:AA452,"=75529128",GX440:GX452),2)</f>
        <v>0</v>
      </c>
      <c r="CK454" s="2">
        <f>ROUND(SUMIF(AA440:AA452,"=75529128",GY440:GY452),2)</f>
        <v>0</v>
      </c>
      <c r="CL454" s="2">
        <f>ROUND(SUMIF(AA440:AA452,"=75529128",GZ440:GZ452),2)</f>
        <v>0</v>
      </c>
      <c r="CM454" s="2">
        <f>ROUND(SUMIF(AA440:AA452,"=75529128",HD440:HD452),2)</f>
        <v>0</v>
      </c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>
        <v>0</v>
      </c>
    </row>
    <row r="456" spans="1:245" x14ac:dyDescent="0.2">
      <c r="A456" s="4">
        <v>50</v>
      </c>
      <c r="B456" s="4">
        <v>0</v>
      </c>
      <c r="C456" s="4">
        <v>0</v>
      </c>
      <c r="D456" s="4">
        <v>1</v>
      </c>
      <c r="E456" s="4">
        <v>201</v>
      </c>
      <c r="F456" s="4">
        <f>ROUND(Source!O454,O456)</f>
        <v>294448.15000000002</v>
      </c>
      <c r="G456" s="4" t="s">
        <v>34</v>
      </c>
      <c r="H456" s="4" t="s">
        <v>35</v>
      </c>
      <c r="I456" s="4"/>
      <c r="J456" s="4"/>
      <c r="K456" s="4">
        <v>201</v>
      </c>
      <c r="L456" s="4">
        <v>1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294448.15000000002</v>
      </c>
      <c r="X456" s="4">
        <v>1</v>
      </c>
      <c r="Y456" s="4">
        <v>294448.15000000002</v>
      </c>
      <c r="Z456" s="4"/>
      <c r="AA456" s="4"/>
      <c r="AB456" s="4"/>
    </row>
    <row r="457" spans="1:245" x14ac:dyDescent="0.2">
      <c r="A457" s="4">
        <v>50</v>
      </c>
      <c r="B457" s="4">
        <v>0</v>
      </c>
      <c r="C457" s="4">
        <v>0</v>
      </c>
      <c r="D457" s="4">
        <v>1</v>
      </c>
      <c r="E457" s="4">
        <v>202</v>
      </c>
      <c r="F457" s="4">
        <f>ROUND(Source!P454,O457)</f>
        <v>210245.2</v>
      </c>
      <c r="G457" s="4" t="s">
        <v>36</v>
      </c>
      <c r="H457" s="4" t="s">
        <v>37</v>
      </c>
      <c r="I457" s="4"/>
      <c r="J457" s="4"/>
      <c r="K457" s="4">
        <v>202</v>
      </c>
      <c r="L457" s="4">
        <v>2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210245.2</v>
      </c>
      <c r="X457" s="4">
        <v>1</v>
      </c>
      <c r="Y457" s="4">
        <v>210245.2</v>
      </c>
      <c r="Z457" s="4"/>
      <c r="AA457" s="4"/>
      <c r="AB457" s="4"/>
    </row>
    <row r="458" spans="1:245" x14ac:dyDescent="0.2">
      <c r="A458" s="4">
        <v>50</v>
      </c>
      <c r="B458" s="4">
        <v>0</v>
      </c>
      <c r="C458" s="4">
        <v>0</v>
      </c>
      <c r="D458" s="4">
        <v>1</v>
      </c>
      <c r="E458" s="4">
        <v>222</v>
      </c>
      <c r="F458" s="4">
        <f>ROUND(Source!AO454,O458)</f>
        <v>0</v>
      </c>
      <c r="G458" s="4" t="s">
        <v>38</v>
      </c>
      <c r="H458" s="4" t="s">
        <v>39</v>
      </c>
      <c r="I458" s="4"/>
      <c r="J458" s="4"/>
      <c r="K458" s="4">
        <v>222</v>
      </c>
      <c r="L458" s="4">
        <v>3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45" x14ac:dyDescent="0.2">
      <c r="A459" s="4">
        <v>50</v>
      </c>
      <c r="B459" s="4">
        <v>0</v>
      </c>
      <c r="C459" s="4">
        <v>0</v>
      </c>
      <c r="D459" s="4">
        <v>1</v>
      </c>
      <c r="E459" s="4">
        <v>225</v>
      </c>
      <c r="F459" s="4">
        <f>ROUND(Source!AV454,O459)</f>
        <v>210245.2</v>
      </c>
      <c r="G459" s="4" t="s">
        <v>40</v>
      </c>
      <c r="H459" s="4" t="s">
        <v>41</v>
      </c>
      <c r="I459" s="4"/>
      <c r="J459" s="4"/>
      <c r="K459" s="4">
        <v>225</v>
      </c>
      <c r="L459" s="4">
        <v>4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210245.2</v>
      </c>
      <c r="X459" s="4">
        <v>1</v>
      </c>
      <c r="Y459" s="4">
        <v>210245.2</v>
      </c>
      <c r="Z459" s="4"/>
      <c r="AA459" s="4"/>
      <c r="AB459" s="4"/>
    </row>
    <row r="460" spans="1:245" x14ac:dyDescent="0.2">
      <c r="A460" s="4">
        <v>50</v>
      </c>
      <c r="B460" s="4">
        <v>0</v>
      </c>
      <c r="C460" s="4">
        <v>0</v>
      </c>
      <c r="D460" s="4">
        <v>1</v>
      </c>
      <c r="E460" s="4">
        <v>226</v>
      </c>
      <c r="F460" s="4">
        <f>ROUND(Source!AW454,O460)</f>
        <v>210245.2</v>
      </c>
      <c r="G460" s="4" t="s">
        <v>42</v>
      </c>
      <c r="H460" s="4" t="s">
        <v>43</v>
      </c>
      <c r="I460" s="4"/>
      <c r="J460" s="4"/>
      <c r="K460" s="4">
        <v>226</v>
      </c>
      <c r="L460" s="4">
        <v>5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210245.2</v>
      </c>
      <c r="X460" s="4">
        <v>1</v>
      </c>
      <c r="Y460" s="4">
        <v>210245.2</v>
      </c>
      <c r="Z460" s="4"/>
      <c r="AA460" s="4"/>
      <c r="AB460" s="4"/>
    </row>
    <row r="461" spans="1:245" x14ac:dyDescent="0.2">
      <c r="A461" s="4">
        <v>50</v>
      </c>
      <c r="B461" s="4">
        <v>0</v>
      </c>
      <c r="C461" s="4">
        <v>0</v>
      </c>
      <c r="D461" s="4">
        <v>1</v>
      </c>
      <c r="E461" s="4">
        <v>227</v>
      </c>
      <c r="F461" s="4">
        <f>ROUND(Source!AX454,O461)</f>
        <v>0</v>
      </c>
      <c r="G461" s="4" t="s">
        <v>44</v>
      </c>
      <c r="H461" s="4" t="s">
        <v>45</v>
      </c>
      <c r="I461" s="4"/>
      <c r="J461" s="4"/>
      <c r="K461" s="4">
        <v>227</v>
      </c>
      <c r="L461" s="4">
        <v>6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45" x14ac:dyDescent="0.2">
      <c r="A462" s="4">
        <v>50</v>
      </c>
      <c r="B462" s="4">
        <v>0</v>
      </c>
      <c r="C462" s="4">
        <v>0</v>
      </c>
      <c r="D462" s="4">
        <v>1</v>
      </c>
      <c r="E462" s="4">
        <v>228</v>
      </c>
      <c r="F462" s="4">
        <f>ROUND(Source!AY454,O462)</f>
        <v>210245.2</v>
      </c>
      <c r="G462" s="4" t="s">
        <v>46</v>
      </c>
      <c r="H462" s="4" t="s">
        <v>47</v>
      </c>
      <c r="I462" s="4"/>
      <c r="J462" s="4"/>
      <c r="K462" s="4">
        <v>228</v>
      </c>
      <c r="L462" s="4">
        <v>7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210245.2</v>
      </c>
      <c r="X462" s="4">
        <v>1</v>
      </c>
      <c r="Y462" s="4">
        <v>210245.2</v>
      </c>
      <c r="Z462" s="4"/>
      <c r="AA462" s="4"/>
      <c r="AB462" s="4"/>
    </row>
    <row r="463" spans="1:245" x14ac:dyDescent="0.2">
      <c r="A463" s="4">
        <v>50</v>
      </c>
      <c r="B463" s="4">
        <v>0</v>
      </c>
      <c r="C463" s="4">
        <v>0</v>
      </c>
      <c r="D463" s="4">
        <v>1</v>
      </c>
      <c r="E463" s="4">
        <v>216</v>
      </c>
      <c r="F463" s="4">
        <f>ROUND(Source!AP454,O463)</f>
        <v>0</v>
      </c>
      <c r="G463" s="4" t="s">
        <v>48</v>
      </c>
      <c r="H463" s="4" t="s">
        <v>49</v>
      </c>
      <c r="I463" s="4"/>
      <c r="J463" s="4"/>
      <c r="K463" s="4">
        <v>216</v>
      </c>
      <c r="L463" s="4">
        <v>8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45" x14ac:dyDescent="0.2">
      <c r="A464" s="4">
        <v>50</v>
      </c>
      <c r="B464" s="4">
        <v>0</v>
      </c>
      <c r="C464" s="4">
        <v>0</v>
      </c>
      <c r="D464" s="4">
        <v>1</v>
      </c>
      <c r="E464" s="4">
        <v>223</v>
      </c>
      <c r="F464" s="4">
        <f>ROUND(Source!AQ454,O464)</f>
        <v>0</v>
      </c>
      <c r="G464" s="4" t="s">
        <v>50</v>
      </c>
      <c r="H464" s="4" t="s">
        <v>51</v>
      </c>
      <c r="I464" s="4"/>
      <c r="J464" s="4"/>
      <c r="K464" s="4">
        <v>223</v>
      </c>
      <c r="L464" s="4">
        <v>9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229</v>
      </c>
      <c r="F465" s="4">
        <f>ROUND(Source!AZ454,O465)</f>
        <v>0</v>
      </c>
      <c r="G465" s="4" t="s">
        <v>52</v>
      </c>
      <c r="H465" s="4" t="s">
        <v>53</v>
      </c>
      <c r="I465" s="4"/>
      <c r="J465" s="4"/>
      <c r="K465" s="4">
        <v>229</v>
      </c>
      <c r="L465" s="4">
        <v>10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203</v>
      </c>
      <c r="F466" s="4">
        <f>ROUND(Source!Q454,O466)</f>
        <v>0</v>
      </c>
      <c r="G466" s="4" t="s">
        <v>54</v>
      </c>
      <c r="H466" s="4" t="s">
        <v>55</v>
      </c>
      <c r="I466" s="4"/>
      <c r="J466" s="4"/>
      <c r="K466" s="4">
        <v>203</v>
      </c>
      <c r="L466" s="4">
        <v>11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231</v>
      </c>
      <c r="F467" s="4">
        <f>ROUND(Source!BB454,O467)</f>
        <v>0</v>
      </c>
      <c r="G467" s="4" t="s">
        <v>56</v>
      </c>
      <c r="H467" s="4" t="s">
        <v>57</v>
      </c>
      <c r="I467" s="4"/>
      <c r="J467" s="4"/>
      <c r="K467" s="4">
        <v>231</v>
      </c>
      <c r="L467" s="4">
        <v>12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204</v>
      </c>
      <c r="F468" s="4">
        <f>ROUND(Source!R454,O468)</f>
        <v>0</v>
      </c>
      <c r="G468" s="4" t="s">
        <v>58</v>
      </c>
      <c r="H468" s="4" t="s">
        <v>59</v>
      </c>
      <c r="I468" s="4"/>
      <c r="J468" s="4"/>
      <c r="K468" s="4">
        <v>204</v>
      </c>
      <c r="L468" s="4">
        <v>13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205</v>
      </c>
      <c r="F469" s="4">
        <f>ROUND(Source!S454,O469)</f>
        <v>84202.95</v>
      </c>
      <c r="G469" s="4" t="s">
        <v>60</v>
      </c>
      <c r="H469" s="4" t="s">
        <v>61</v>
      </c>
      <c r="I469" s="4"/>
      <c r="J469" s="4"/>
      <c r="K469" s="4">
        <v>205</v>
      </c>
      <c r="L469" s="4">
        <v>14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84202.95</v>
      </c>
      <c r="X469" s="4">
        <v>1</v>
      </c>
      <c r="Y469" s="4">
        <v>84202.95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232</v>
      </c>
      <c r="F470" s="4">
        <f>ROUND(Source!BC454,O470)</f>
        <v>0</v>
      </c>
      <c r="G470" s="4" t="s">
        <v>62</v>
      </c>
      <c r="H470" s="4" t="s">
        <v>63</v>
      </c>
      <c r="I470" s="4"/>
      <c r="J470" s="4"/>
      <c r="K470" s="4">
        <v>232</v>
      </c>
      <c r="L470" s="4">
        <v>15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214</v>
      </c>
      <c r="F471" s="4">
        <f>ROUND(Source!AS454,O471)</f>
        <v>203495.82</v>
      </c>
      <c r="G471" s="4" t="s">
        <v>64</v>
      </c>
      <c r="H471" s="4" t="s">
        <v>65</v>
      </c>
      <c r="I471" s="4"/>
      <c r="J471" s="4"/>
      <c r="K471" s="4">
        <v>214</v>
      </c>
      <c r="L471" s="4">
        <v>16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203495.82</v>
      </c>
      <c r="X471" s="4">
        <v>1</v>
      </c>
      <c r="Y471" s="4">
        <v>203495.82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215</v>
      </c>
      <c r="F472" s="4">
        <f>ROUND(Source!AT454,O472)</f>
        <v>0</v>
      </c>
      <c r="G472" s="4" t="s">
        <v>66</v>
      </c>
      <c r="H472" s="4" t="s">
        <v>67</v>
      </c>
      <c r="I472" s="4"/>
      <c r="J472" s="4"/>
      <c r="K472" s="4">
        <v>215</v>
      </c>
      <c r="L472" s="4">
        <v>17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217</v>
      </c>
      <c r="F473" s="4">
        <f>ROUND(Source!AU454,O473)</f>
        <v>158314.69</v>
      </c>
      <c r="G473" s="4" t="s">
        <v>68</v>
      </c>
      <c r="H473" s="4" t="s">
        <v>69</v>
      </c>
      <c r="I473" s="4"/>
      <c r="J473" s="4"/>
      <c r="K473" s="4">
        <v>217</v>
      </c>
      <c r="L473" s="4">
        <v>18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158314.69</v>
      </c>
      <c r="X473" s="4">
        <v>1</v>
      </c>
      <c r="Y473" s="4">
        <v>158314.69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230</v>
      </c>
      <c r="F474" s="4">
        <f>ROUND(Source!BA454,O474)</f>
        <v>0</v>
      </c>
      <c r="G474" s="4" t="s">
        <v>70</v>
      </c>
      <c r="H474" s="4" t="s">
        <v>71</v>
      </c>
      <c r="I474" s="4"/>
      <c r="J474" s="4"/>
      <c r="K474" s="4">
        <v>230</v>
      </c>
      <c r="L474" s="4">
        <v>19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206</v>
      </c>
      <c r="F475" s="4">
        <f>ROUND(Source!T454,O475)</f>
        <v>0</v>
      </c>
      <c r="G475" s="4" t="s">
        <v>72</v>
      </c>
      <c r="H475" s="4" t="s">
        <v>73</v>
      </c>
      <c r="I475" s="4"/>
      <c r="J475" s="4"/>
      <c r="K475" s="4">
        <v>206</v>
      </c>
      <c r="L475" s="4">
        <v>20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207</v>
      </c>
      <c r="F476" s="4">
        <f>Source!U454</f>
        <v>300.96180000000004</v>
      </c>
      <c r="G476" s="4" t="s">
        <v>74</v>
      </c>
      <c r="H476" s="4" t="s">
        <v>75</v>
      </c>
      <c r="I476" s="4"/>
      <c r="J476" s="4"/>
      <c r="K476" s="4">
        <v>207</v>
      </c>
      <c r="L476" s="4">
        <v>21</v>
      </c>
      <c r="M476" s="4">
        <v>3</v>
      </c>
      <c r="N476" s="4" t="s">
        <v>3</v>
      </c>
      <c r="O476" s="4">
        <v>-1</v>
      </c>
      <c r="P476" s="4"/>
      <c r="Q476" s="4"/>
      <c r="R476" s="4"/>
      <c r="S476" s="4"/>
      <c r="T476" s="4"/>
      <c r="U476" s="4"/>
      <c r="V476" s="4"/>
      <c r="W476" s="4">
        <v>300.96179999999998</v>
      </c>
      <c r="X476" s="4">
        <v>1</v>
      </c>
      <c r="Y476" s="4">
        <v>300.96179999999998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208</v>
      </c>
      <c r="F477" s="4">
        <f>Source!V454</f>
        <v>0</v>
      </c>
      <c r="G477" s="4" t="s">
        <v>76</v>
      </c>
      <c r="H477" s="4" t="s">
        <v>77</v>
      </c>
      <c r="I477" s="4"/>
      <c r="J477" s="4"/>
      <c r="K477" s="4">
        <v>208</v>
      </c>
      <c r="L477" s="4">
        <v>22</v>
      </c>
      <c r="M477" s="4">
        <v>3</v>
      </c>
      <c r="N477" s="4" t="s">
        <v>3</v>
      </c>
      <c r="O477" s="4">
        <v>-1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209</v>
      </c>
      <c r="F478" s="4">
        <f>ROUND(Source!W454,O478)</f>
        <v>0</v>
      </c>
      <c r="G478" s="4" t="s">
        <v>78</v>
      </c>
      <c r="H478" s="4" t="s">
        <v>79</v>
      </c>
      <c r="I478" s="4"/>
      <c r="J478" s="4"/>
      <c r="K478" s="4">
        <v>209</v>
      </c>
      <c r="L478" s="4">
        <v>23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233</v>
      </c>
      <c r="F479" s="4">
        <f>ROUND(Source!BD454,O479)</f>
        <v>0</v>
      </c>
      <c r="G479" s="4" t="s">
        <v>80</v>
      </c>
      <c r="H479" s="4" t="s">
        <v>81</v>
      </c>
      <c r="I479" s="4"/>
      <c r="J479" s="4"/>
      <c r="K479" s="4">
        <v>233</v>
      </c>
      <c r="L479" s="4">
        <v>24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210</v>
      </c>
      <c r="F480" s="4">
        <f>ROUND(Source!X454,O480)</f>
        <v>58942.06</v>
      </c>
      <c r="G480" s="4" t="s">
        <v>82</v>
      </c>
      <c r="H480" s="4" t="s">
        <v>83</v>
      </c>
      <c r="I480" s="4"/>
      <c r="J480" s="4"/>
      <c r="K480" s="4">
        <v>210</v>
      </c>
      <c r="L480" s="4">
        <v>25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58942.06</v>
      </c>
      <c r="X480" s="4">
        <v>1</v>
      </c>
      <c r="Y480" s="4">
        <v>58942.06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211</v>
      </c>
      <c r="F481" s="4">
        <f>ROUND(Source!Y454,O481)</f>
        <v>8420.2999999999993</v>
      </c>
      <c r="G481" s="4" t="s">
        <v>84</v>
      </c>
      <c r="H481" s="4" t="s">
        <v>85</v>
      </c>
      <c r="I481" s="4"/>
      <c r="J481" s="4"/>
      <c r="K481" s="4">
        <v>211</v>
      </c>
      <c r="L481" s="4">
        <v>26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8420.2999999999993</v>
      </c>
      <c r="X481" s="4">
        <v>1</v>
      </c>
      <c r="Y481" s="4">
        <v>8420.2999999999993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224</v>
      </c>
      <c r="F482" s="4">
        <f>ROUND(Source!AR454,O482)</f>
        <v>361810.51</v>
      </c>
      <c r="G482" s="4" t="s">
        <v>86</v>
      </c>
      <c r="H482" s="4" t="s">
        <v>87</v>
      </c>
      <c r="I482" s="4"/>
      <c r="J482" s="4"/>
      <c r="K482" s="4">
        <v>224</v>
      </c>
      <c r="L482" s="4">
        <v>27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361810.51</v>
      </c>
      <c r="X482" s="4">
        <v>1</v>
      </c>
      <c r="Y482" s="4">
        <v>361810.51</v>
      </c>
      <c r="Z482" s="4"/>
      <c r="AA482" s="4"/>
      <c r="AB482" s="4"/>
    </row>
    <row r="484" spans="1:245" x14ac:dyDescent="0.2">
      <c r="A484" s="1">
        <v>5</v>
      </c>
      <c r="B484" s="1">
        <v>1</v>
      </c>
      <c r="C484" s="1"/>
      <c r="D484" s="1">
        <f>ROW(A491)</f>
        <v>491</v>
      </c>
      <c r="E484" s="1"/>
      <c r="F484" s="1" t="s">
        <v>3</v>
      </c>
      <c r="G484" s="1" t="s">
        <v>225</v>
      </c>
      <c r="H484" s="1" t="s">
        <v>3</v>
      </c>
      <c r="I484" s="1">
        <v>0</v>
      </c>
      <c r="J484" s="1"/>
      <c r="K484" s="1">
        <v>-1</v>
      </c>
      <c r="L484" s="1"/>
      <c r="M484" s="1" t="s">
        <v>3</v>
      </c>
      <c r="N484" s="1"/>
      <c r="O484" s="1"/>
      <c r="P484" s="1"/>
      <c r="Q484" s="1"/>
      <c r="R484" s="1"/>
      <c r="S484" s="1">
        <v>0</v>
      </c>
      <c r="T484" s="1"/>
      <c r="U484" s="1" t="s">
        <v>3</v>
      </c>
      <c r="V484" s="1">
        <v>0</v>
      </c>
      <c r="W484" s="1"/>
      <c r="X484" s="1"/>
      <c r="Y484" s="1"/>
      <c r="Z484" s="1"/>
      <c r="AA484" s="1"/>
      <c r="AB484" s="1" t="s">
        <v>3</v>
      </c>
      <c r="AC484" s="1" t="s">
        <v>3</v>
      </c>
      <c r="AD484" s="1" t="s">
        <v>3</v>
      </c>
      <c r="AE484" s="1" t="s">
        <v>3</v>
      </c>
      <c r="AF484" s="1" t="s">
        <v>3</v>
      </c>
      <c r="AG484" s="1" t="s">
        <v>3</v>
      </c>
      <c r="AH484" s="1"/>
      <c r="AI484" s="1"/>
      <c r="AJ484" s="1"/>
      <c r="AK484" s="1"/>
      <c r="AL484" s="1"/>
      <c r="AM484" s="1"/>
      <c r="AN484" s="1"/>
      <c r="AO484" s="1"/>
      <c r="AP484" s="1" t="s">
        <v>3</v>
      </c>
      <c r="AQ484" s="1" t="s">
        <v>3</v>
      </c>
      <c r="AR484" s="1" t="s">
        <v>3</v>
      </c>
      <c r="AS484" s="1"/>
      <c r="AT484" s="1"/>
      <c r="AU484" s="1"/>
      <c r="AV484" s="1"/>
      <c r="AW484" s="1"/>
      <c r="AX484" s="1"/>
      <c r="AY484" s="1"/>
      <c r="AZ484" s="1" t="s">
        <v>3</v>
      </c>
      <c r="BA484" s="1"/>
      <c r="BB484" s="1" t="s">
        <v>3</v>
      </c>
      <c r="BC484" s="1" t="s">
        <v>3</v>
      </c>
      <c r="BD484" s="1" t="s">
        <v>3</v>
      </c>
      <c r="BE484" s="1" t="s">
        <v>3</v>
      </c>
      <c r="BF484" s="1" t="s">
        <v>3</v>
      </c>
      <c r="BG484" s="1" t="s">
        <v>3</v>
      </c>
      <c r="BH484" s="1" t="s">
        <v>3</v>
      </c>
      <c r="BI484" s="1" t="s">
        <v>3</v>
      </c>
      <c r="BJ484" s="1" t="s">
        <v>3</v>
      </c>
      <c r="BK484" s="1" t="s">
        <v>3</v>
      </c>
      <c r="BL484" s="1" t="s">
        <v>3</v>
      </c>
      <c r="BM484" s="1" t="s">
        <v>3</v>
      </c>
      <c r="BN484" s="1" t="s">
        <v>3</v>
      </c>
      <c r="BO484" s="1" t="s">
        <v>3</v>
      </c>
      <c r="BP484" s="1" t="s">
        <v>3</v>
      </c>
      <c r="BQ484" s="1"/>
      <c r="BR484" s="1"/>
      <c r="BS484" s="1"/>
      <c r="BT484" s="1"/>
      <c r="BU484" s="1"/>
      <c r="BV484" s="1"/>
      <c r="BW484" s="1"/>
      <c r="BX484" s="1">
        <v>0</v>
      </c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>
        <v>0</v>
      </c>
    </row>
    <row r="486" spans="1:245" x14ac:dyDescent="0.2">
      <c r="A486" s="2">
        <v>52</v>
      </c>
      <c r="B486" s="2">
        <f t="shared" ref="B486:G486" si="319">B491</f>
        <v>1</v>
      </c>
      <c r="C486" s="2">
        <f t="shared" si="319"/>
        <v>5</v>
      </c>
      <c r="D486" s="2">
        <f t="shared" si="319"/>
        <v>484</v>
      </c>
      <c r="E486" s="2">
        <f t="shared" si="319"/>
        <v>0</v>
      </c>
      <c r="F486" s="2" t="str">
        <f t="shared" si="319"/>
        <v/>
      </c>
      <c r="G486" s="2" t="str">
        <f t="shared" si="319"/>
        <v>Уход за мебелью</v>
      </c>
      <c r="H486" s="2"/>
      <c r="I486" s="2"/>
      <c r="J486" s="2"/>
      <c r="K486" s="2"/>
      <c r="L486" s="2"/>
      <c r="M486" s="2"/>
      <c r="N486" s="2"/>
      <c r="O486" s="2">
        <f t="shared" ref="O486:AT486" si="320">O491</f>
        <v>25284.51</v>
      </c>
      <c r="P486" s="2">
        <f t="shared" si="320"/>
        <v>341.09</v>
      </c>
      <c r="Q486" s="2">
        <f t="shared" si="320"/>
        <v>0</v>
      </c>
      <c r="R486" s="2">
        <f t="shared" si="320"/>
        <v>0</v>
      </c>
      <c r="S486" s="2">
        <f t="shared" si="320"/>
        <v>24943.42</v>
      </c>
      <c r="T486" s="2">
        <f t="shared" si="320"/>
        <v>0</v>
      </c>
      <c r="U486" s="2">
        <f t="shared" si="320"/>
        <v>89.153616</v>
      </c>
      <c r="V486" s="2">
        <f t="shared" si="320"/>
        <v>0</v>
      </c>
      <c r="W486" s="2">
        <f t="shared" si="320"/>
        <v>0</v>
      </c>
      <c r="X486" s="2">
        <f t="shared" si="320"/>
        <v>17460.39</v>
      </c>
      <c r="Y486" s="2">
        <f t="shared" si="320"/>
        <v>2494.34</v>
      </c>
      <c r="Z486" s="2">
        <f t="shared" si="320"/>
        <v>0</v>
      </c>
      <c r="AA486" s="2">
        <f t="shared" si="320"/>
        <v>0</v>
      </c>
      <c r="AB486" s="2">
        <f t="shared" si="320"/>
        <v>25284.51</v>
      </c>
      <c r="AC486" s="2">
        <f t="shared" si="320"/>
        <v>341.09</v>
      </c>
      <c r="AD486" s="2">
        <f t="shared" si="320"/>
        <v>0</v>
      </c>
      <c r="AE486" s="2">
        <f t="shared" si="320"/>
        <v>0</v>
      </c>
      <c r="AF486" s="2">
        <f t="shared" si="320"/>
        <v>24943.42</v>
      </c>
      <c r="AG486" s="2">
        <f t="shared" si="320"/>
        <v>0</v>
      </c>
      <c r="AH486" s="2">
        <f t="shared" si="320"/>
        <v>89.153616</v>
      </c>
      <c r="AI486" s="2">
        <f t="shared" si="320"/>
        <v>0</v>
      </c>
      <c r="AJ486" s="2">
        <f t="shared" si="320"/>
        <v>0</v>
      </c>
      <c r="AK486" s="2">
        <f t="shared" si="320"/>
        <v>17460.39</v>
      </c>
      <c r="AL486" s="2">
        <f t="shared" si="320"/>
        <v>2494.34</v>
      </c>
      <c r="AM486" s="2">
        <f t="shared" si="320"/>
        <v>0</v>
      </c>
      <c r="AN486" s="2">
        <f t="shared" si="320"/>
        <v>0</v>
      </c>
      <c r="AO486" s="2">
        <f t="shared" si="320"/>
        <v>0</v>
      </c>
      <c r="AP486" s="2">
        <f t="shared" si="320"/>
        <v>0</v>
      </c>
      <c r="AQ486" s="2">
        <f t="shared" si="320"/>
        <v>0</v>
      </c>
      <c r="AR486" s="2">
        <f t="shared" si="320"/>
        <v>45239.24</v>
      </c>
      <c r="AS486" s="2">
        <f t="shared" si="320"/>
        <v>0</v>
      </c>
      <c r="AT486" s="2">
        <f t="shared" si="320"/>
        <v>0</v>
      </c>
      <c r="AU486" s="2">
        <f t="shared" ref="AU486:BZ486" si="321">AU491</f>
        <v>45239.24</v>
      </c>
      <c r="AV486" s="2">
        <f t="shared" si="321"/>
        <v>341.09</v>
      </c>
      <c r="AW486" s="2">
        <f t="shared" si="321"/>
        <v>341.09</v>
      </c>
      <c r="AX486" s="2">
        <f t="shared" si="321"/>
        <v>0</v>
      </c>
      <c r="AY486" s="2">
        <f t="shared" si="321"/>
        <v>341.09</v>
      </c>
      <c r="AZ486" s="2">
        <f t="shared" si="321"/>
        <v>0</v>
      </c>
      <c r="BA486" s="2">
        <f t="shared" si="321"/>
        <v>0</v>
      </c>
      <c r="BB486" s="2">
        <f t="shared" si="321"/>
        <v>0</v>
      </c>
      <c r="BC486" s="2">
        <f t="shared" si="321"/>
        <v>0</v>
      </c>
      <c r="BD486" s="2">
        <f t="shared" si="321"/>
        <v>0</v>
      </c>
      <c r="BE486" s="2">
        <f t="shared" si="321"/>
        <v>0</v>
      </c>
      <c r="BF486" s="2">
        <f t="shared" si="321"/>
        <v>0</v>
      </c>
      <c r="BG486" s="2">
        <f t="shared" si="321"/>
        <v>0</v>
      </c>
      <c r="BH486" s="2">
        <f t="shared" si="321"/>
        <v>0</v>
      </c>
      <c r="BI486" s="2">
        <f t="shared" si="321"/>
        <v>0</v>
      </c>
      <c r="BJ486" s="2">
        <f t="shared" si="321"/>
        <v>0</v>
      </c>
      <c r="BK486" s="2">
        <f t="shared" si="321"/>
        <v>0</v>
      </c>
      <c r="BL486" s="2">
        <f t="shared" si="321"/>
        <v>0</v>
      </c>
      <c r="BM486" s="2">
        <f t="shared" si="321"/>
        <v>0</v>
      </c>
      <c r="BN486" s="2">
        <f t="shared" si="321"/>
        <v>0</v>
      </c>
      <c r="BO486" s="2">
        <f t="shared" si="321"/>
        <v>0</v>
      </c>
      <c r="BP486" s="2">
        <f t="shared" si="321"/>
        <v>0</v>
      </c>
      <c r="BQ486" s="2">
        <f t="shared" si="321"/>
        <v>0</v>
      </c>
      <c r="BR486" s="2">
        <f t="shared" si="321"/>
        <v>0</v>
      </c>
      <c r="BS486" s="2">
        <f t="shared" si="321"/>
        <v>0</v>
      </c>
      <c r="BT486" s="2">
        <f t="shared" si="321"/>
        <v>0</v>
      </c>
      <c r="BU486" s="2">
        <f t="shared" si="321"/>
        <v>0</v>
      </c>
      <c r="BV486" s="2">
        <f t="shared" si="321"/>
        <v>0</v>
      </c>
      <c r="BW486" s="2">
        <f t="shared" si="321"/>
        <v>0</v>
      </c>
      <c r="BX486" s="2">
        <f t="shared" si="321"/>
        <v>0</v>
      </c>
      <c r="BY486" s="2">
        <f t="shared" si="321"/>
        <v>0</v>
      </c>
      <c r="BZ486" s="2">
        <f t="shared" si="321"/>
        <v>0</v>
      </c>
      <c r="CA486" s="2">
        <f t="shared" ref="CA486:DF486" si="322">CA491</f>
        <v>45239.24</v>
      </c>
      <c r="CB486" s="2">
        <f t="shared" si="322"/>
        <v>0</v>
      </c>
      <c r="CC486" s="2">
        <f t="shared" si="322"/>
        <v>0</v>
      </c>
      <c r="CD486" s="2">
        <f t="shared" si="322"/>
        <v>45239.24</v>
      </c>
      <c r="CE486" s="2">
        <f t="shared" si="322"/>
        <v>341.09</v>
      </c>
      <c r="CF486" s="2">
        <f t="shared" si="322"/>
        <v>341.09</v>
      </c>
      <c r="CG486" s="2">
        <f t="shared" si="322"/>
        <v>0</v>
      </c>
      <c r="CH486" s="2">
        <f t="shared" si="322"/>
        <v>341.09</v>
      </c>
      <c r="CI486" s="2">
        <f t="shared" si="322"/>
        <v>0</v>
      </c>
      <c r="CJ486" s="2">
        <f t="shared" si="322"/>
        <v>0</v>
      </c>
      <c r="CK486" s="2">
        <f t="shared" si="322"/>
        <v>0</v>
      </c>
      <c r="CL486" s="2">
        <f t="shared" si="322"/>
        <v>0</v>
      </c>
      <c r="CM486" s="2">
        <f t="shared" si="322"/>
        <v>0</v>
      </c>
      <c r="CN486" s="2">
        <f t="shared" si="322"/>
        <v>0</v>
      </c>
      <c r="CO486" s="2">
        <f t="shared" si="322"/>
        <v>0</v>
      </c>
      <c r="CP486" s="2">
        <f t="shared" si="322"/>
        <v>0</v>
      </c>
      <c r="CQ486" s="2">
        <f t="shared" si="322"/>
        <v>0</v>
      </c>
      <c r="CR486" s="2">
        <f t="shared" si="322"/>
        <v>0</v>
      </c>
      <c r="CS486" s="2">
        <f t="shared" si="322"/>
        <v>0</v>
      </c>
      <c r="CT486" s="2">
        <f t="shared" si="322"/>
        <v>0</v>
      </c>
      <c r="CU486" s="2">
        <f t="shared" si="322"/>
        <v>0</v>
      </c>
      <c r="CV486" s="2">
        <f t="shared" si="322"/>
        <v>0</v>
      </c>
      <c r="CW486" s="2">
        <f t="shared" si="322"/>
        <v>0</v>
      </c>
      <c r="CX486" s="2">
        <f t="shared" si="322"/>
        <v>0</v>
      </c>
      <c r="CY486" s="2">
        <f t="shared" si="322"/>
        <v>0</v>
      </c>
      <c r="CZ486" s="2">
        <f t="shared" si="322"/>
        <v>0</v>
      </c>
      <c r="DA486" s="2">
        <f t="shared" si="322"/>
        <v>0</v>
      </c>
      <c r="DB486" s="2">
        <f t="shared" si="322"/>
        <v>0</v>
      </c>
      <c r="DC486" s="2">
        <f t="shared" si="322"/>
        <v>0</v>
      </c>
      <c r="DD486" s="2">
        <f t="shared" si="322"/>
        <v>0</v>
      </c>
      <c r="DE486" s="2">
        <f t="shared" si="322"/>
        <v>0</v>
      </c>
      <c r="DF486" s="2">
        <f t="shared" si="322"/>
        <v>0</v>
      </c>
      <c r="DG486" s="3">
        <f t="shared" ref="DG486:EL486" si="323">DG491</f>
        <v>0</v>
      </c>
      <c r="DH486" s="3">
        <f t="shared" si="323"/>
        <v>0</v>
      </c>
      <c r="DI486" s="3">
        <f t="shared" si="323"/>
        <v>0</v>
      </c>
      <c r="DJ486" s="3">
        <f t="shared" si="323"/>
        <v>0</v>
      </c>
      <c r="DK486" s="3">
        <f t="shared" si="323"/>
        <v>0</v>
      </c>
      <c r="DL486" s="3">
        <f t="shared" si="323"/>
        <v>0</v>
      </c>
      <c r="DM486" s="3">
        <f t="shared" si="323"/>
        <v>0</v>
      </c>
      <c r="DN486" s="3">
        <f t="shared" si="323"/>
        <v>0</v>
      </c>
      <c r="DO486" s="3">
        <f t="shared" si="323"/>
        <v>0</v>
      </c>
      <c r="DP486" s="3">
        <f t="shared" si="323"/>
        <v>0</v>
      </c>
      <c r="DQ486" s="3">
        <f t="shared" si="323"/>
        <v>0</v>
      </c>
      <c r="DR486" s="3">
        <f t="shared" si="323"/>
        <v>0</v>
      </c>
      <c r="DS486" s="3">
        <f t="shared" si="323"/>
        <v>0</v>
      </c>
      <c r="DT486" s="3">
        <f t="shared" si="323"/>
        <v>0</v>
      </c>
      <c r="DU486" s="3">
        <f t="shared" si="323"/>
        <v>0</v>
      </c>
      <c r="DV486" s="3">
        <f t="shared" si="323"/>
        <v>0</v>
      </c>
      <c r="DW486" s="3">
        <f t="shared" si="323"/>
        <v>0</v>
      </c>
      <c r="DX486" s="3">
        <f t="shared" si="323"/>
        <v>0</v>
      </c>
      <c r="DY486" s="3">
        <f t="shared" si="323"/>
        <v>0</v>
      </c>
      <c r="DZ486" s="3">
        <f t="shared" si="323"/>
        <v>0</v>
      </c>
      <c r="EA486" s="3">
        <f t="shared" si="323"/>
        <v>0</v>
      </c>
      <c r="EB486" s="3">
        <f t="shared" si="323"/>
        <v>0</v>
      </c>
      <c r="EC486" s="3">
        <f t="shared" si="323"/>
        <v>0</v>
      </c>
      <c r="ED486" s="3">
        <f t="shared" si="323"/>
        <v>0</v>
      </c>
      <c r="EE486" s="3">
        <f t="shared" si="323"/>
        <v>0</v>
      </c>
      <c r="EF486" s="3">
        <f t="shared" si="323"/>
        <v>0</v>
      </c>
      <c r="EG486" s="3">
        <f t="shared" si="323"/>
        <v>0</v>
      </c>
      <c r="EH486" s="3">
        <f t="shared" si="323"/>
        <v>0</v>
      </c>
      <c r="EI486" s="3">
        <f t="shared" si="323"/>
        <v>0</v>
      </c>
      <c r="EJ486" s="3">
        <f t="shared" si="323"/>
        <v>0</v>
      </c>
      <c r="EK486" s="3">
        <f t="shared" si="323"/>
        <v>0</v>
      </c>
      <c r="EL486" s="3">
        <f t="shared" si="323"/>
        <v>0</v>
      </c>
      <c r="EM486" s="3">
        <f t="shared" ref="EM486:FR486" si="324">EM491</f>
        <v>0</v>
      </c>
      <c r="EN486" s="3">
        <f t="shared" si="324"/>
        <v>0</v>
      </c>
      <c r="EO486" s="3">
        <f t="shared" si="324"/>
        <v>0</v>
      </c>
      <c r="EP486" s="3">
        <f t="shared" si="324"/>
        <v>0</v>
      </c>
      <c r="EQ486" s="3">
        <f t="shared" si="324"/>
        <v>0</v>
      </c>
      <c r="ER486" s="3">
        <f t="shared" si="324"/>
        <v>0</v>
      </c>
      <c r="ES486" s="3">
        <f t="shared" si="324"/>
        <v>0</v>
      </c>
      <c r="ET486" s="3">
        <f t="shared" si="324"/>
        <v>0</v>
      </c>
      <c r="EU486" s="3">
        <f t="shared" si="324"/>
        <v>0</v>
      </c>
      <c r="EV486" s="3">
        <f t="shared" si="324"/>
        <v>0</v>
      </c>
      <c r="EW486" s="3">
        <f t="shared" si="324"/>
        <v>0</v>
      </c>
      <c r="EX486" s="3">
        <f t="shared" si="324"/>
        <v>0</v>
      </c>
      <c r="EY486" s="3">
        <f t="shared" si="324"/>
        <v>0</v>
      </c>
      <c r="EZ486" s="3">
        <f t="shared" si="324"/>
        <v>0</v>
      </c>
      <c r="FA486" s="3">
        <f t="shared" si="324"/>
        <v>0</v>
      </c>
      <c r="FB486" s="3">
        <f t="shared" si="324"/>
        <v>0</v>
      </c>
      <c r="FC486" s="3">
        <f t="shared" si="324"/>
        <v>0</v>
      </c>
      <c r="FD486" s="3">
        <f t="shared" si="324"/>
        <v>0</v>
      </c>
      <c r="FE486" s="3">
        <f t="shared" si="324"/>
        <v>0</v>
      </c>
      <c r="FF486" s="3">
        <f t="shared" si="324"/>
        <v>0</v>
      </c>
      <c r="FG486" s="3">
        <f t="shared" si="324"/>
        <v>0</v>
      </c>
      <c r="FH486" s="3">
        <f t="shared" si="324"/>
        <v>0</v>
      </c>
      <c r="FI486" s="3">
        <f t="shared" si="324"/>
        <v>0</v>
      </c>
      <c r="FJ486" s="3">
        <f t="shared" si="324"/>
        <v>0</v>
      </c>
      <c r="FK486" s="3">
        <f t="shared" si="324"/>
        <v>0</v>
      </c>
      <c r="FL486" s="3">
        <f t="shared" si="324"/>
        <v>0</v>
      </c>
      <c r="FM486" s="3">
        <f t="shared" si="324"/>
        <v>0</v>
      </c>
      <c r="FN486" s="3">
        <f t="shared" si="324"/>
        <v>0</v>
      </c>
      <c r="FO486" s="3">
        <f t="shared" si="324"/>
        <v>0</v>
      </c>
      <c r="FP486" s="3">
        <f t="shared" si="324"/>
        <v>0</v>
      </c>
      <c r="FQ486" s="3">
        <f t="shared" si="324"/>
        <v>0</v>
      </c>
      <c r="FR486" s="3">
        <f t="shared" si="324"/>
        <v>0</v>
      </c>
      <c r="FS486" s="3">
        <f t="shared" ref="FS486:GX486" si="325">FS491</f>
        <v>0</v>
      </c>
      <c r="FT486" s="3">
        <f t="shared" si="325"/>
        <v>0</v>
      </c>
      <c r="FU486" s="3">
        <f t="shared" si="325"/>
        <v>0</v>
      </c>
      <c r="FV486" s="3">
        <f t="shared" si="325"/>
        <v>0</v>
      </c>
      <c r="FW486" s="3">
        <f t="shared" si="325"/>
        <v>0</v>
      </c>
      <c r="FX486" s="3">
        <f t="shared" si="325"/>
        <v>0</v>
      </c>
      <c r="FY486" s="3">
        <f t="shared" si="325"/>
        <v>0</v>
      </c>
      <c r="FZ486" s="3">
        <f t="shared" si="325"/>
        <v>0</v>
      </c>
      <c r="GA486" s="3">
        <f t="shared" si="325"/>
        <v>0</v>
      </c>
      <c r="GB486" s="3">
        <f t="shared" si="325"/>
        <v>0</v>
      </c>
      <c r="GC486" s="3">
        <f t="shared" si="325"/>
        <v>0</v>
      </c>
      <c r="GD486" s="3">
        <f t="shared" si="325"/>
        <v>0</v>
      </c>
      <c r="GE486" s="3">
        <f t="shared" si="325"/>
        <v>0</v>
      </c>
      <c r="GF486" s="3">
        <f t="shared" si="325"/>
        <v>0</v>
      </c>
      <c r="GG486" s="3">
        <f t="shared" si="325"/>
        <v>0</v>
      </c>
      <c r="GH486" s="3">
        <f t="shared" si="325"/>
        <v>0</v>
      </c>
      <c r="GI486" s="3">
        <f t="shared" si="325"/>
        <v>0</v>
      </c>
      <c r="GJ486" s="3">
        <f t="shared" si="325"/>
        <v>0</v>
      </c>
      <c r="GK486" s="3">
        <f t="shared" si="325"/>
        <v>0</v>
      </c>
      <c r="GL486" s="3">
        <f t="shared" si="325"/>
        <v>0</v>
      </c>
      <c r="GM486" s="3">
        <f t="shared" si="325"/>
        <v>0</v>
      </c>
      <c r="GN486" s="3">
        <f t="shared" si="325"/>
        <v>0</v>
      </c>
      <c r="GO486" s="3">
        <f t="shared" si="325"/>
        <v>0</v>
      </c>
      <c r="GP486" s="3">
        <f t="shared" si="325"/>
        <v>0</v>
      </c>
      <c r="GQ486" s="3">
        <f t="shared" si="325"/>
        <v>0</v>
      </c>
      <c r="GR486" s="3">
        <f t="shared" si="325"/>
        <v>0</v>
      </c>
      <c r="GS486" s="3">
        <f t="shared" si="325"/>
        <v>0</v>
      </c>
      <c r="GT486" s="3">
        <f t="shared" si="325"/>
        <v>0</v>
      </c>
      <c r="GU486" s="3">
        <f t="shared" si="325"/>
        <v>0</v>
      </c>
      <c r="GV486" s="3">
        <f t="shared" si="325"/>
        <v>0</v>
      </c>
      <c r="GW486" s="3">
        <f t="shared" si="325"/>
        <v>0</v>
      </c>
      <c r="GX486" s="3">
        <f t="shared" si="325"/>
        <v>0</v>
      </c>
    </row>
    <row r="488" spans="1:245" x14ac:dyDescent="0.2">
      <c r="A488">
        <v>17</v>
      </c>
      <c r="B488">
        <v>1</v>
      </c>
      <c r="C488">
        <f>ROW(SmtRes!A108)</f>
        <v>108</v>
      </c>
      <c r="D488">
        <f>ROW(EtalonRes!A108)</f>
        <v>108</v>
      </c>
      <c r="E488" t="s">
        <v>226</v>
      </c>
      <c r="F488" t="s">
        <v>227</v>
      </c>
      <c r="G488" t="s">
        <v>228</v>
      </c>
      <c r="H488" t="s">
        <v>18</v>
      </c>
      <c r="I488">
        <f>ROUND(249.87/100,9)</f>
        <v>2.4986999999999999</v>
      </c>
      <c r="J488">
        <v>0</v>
      </c>
      <c r="K488">
        <f>ROUND(249.87/100,9)</f>
        <v>2.4986999999999999</v>
      </c>
      <c r="O488">
        <f>ROUND(CP488,2)</f>
        <v>25304.43</v>
      </c>
      <c r="P488">
        <f>ROUND(CQ488*I488,2)</f>
        <v>361.01</v>
      </c>
      <c r="Q488">
        <f>ROUND(CR488*I488,2)</f>
        <v>0</v>
      </c>
      <c r="R488">
        <f>ROUND(CS488*I488,2)</f>
        <v>0</v>
      </c>
      <c r="S488">
        <f>ROUND(CT488*I488,2)</f>
        <v>24943.42</v>
      </c>
      <c r="T488">
        <f>ROUND(CU488*I488,2)</f>
        <v>0</v>
      </c>
      <c r="U488">
        <f>CV488*I488</f>
        <v>89.153616</v>
      </c>
      <c r="V488">
        <f>CW488*I488</f>
        <v>0</v>
      </c>
      <c r="W488">
        <f>ROUND(CX488*I488,2)</f>
        <v>0</v>
      </c>
      <c r="X488">
        <f>ROUND(CY488,2)</f>
        <v>17460.39</v>
      </c>
      <c r="Y488">
        <f>ROUND(CZ488,2)</f>
        <v>2494.34</v>
      </c>
      <c r="AA488">
        <v>75529128</v>
      </c>
      <c r="AB488">
        <f>ROUND((AC488+AD488+AF488),6)</f>
        <v>10127.040000000001</v>
      </c>
      <c r="AC488">
        <f>ROUND((((ES488*4)*4)),6)</f>
        <v>144.47999999999999</v>
      </c>
      <c r="AD488">
        <f>ROUND((((((ET488*4)*4))-(((EU488*4)*4)))+AE488),6)</f>
        <v>0</v>
      </c>
      <c r="AE488">
        <f>ROUND((((EU488*4)*4)),6)</f>
        <v>0</v>
      </c>
      <c r="AF488">
        <f>ROUND((((EV488*4)*4)),6)</f>
        <v>9982.56</v>
      </c>
      <c r="AG488">
        <f>ROUND((AP488),6)</f>
        <v>0</v>
      </c>
      <c r="AH488">
        <f>(((EW488*4)*4))</f>
        <v>35.68</v>
      </c>
      <c r="AI488">
        <f>(((EX488*4)*4))</f>
        <v>0</v>
      </c>
      <c r="AJ488">
        <f>(AS488)</f>
        <v>0</v>
      </c>
      <c r="AK488">
        <v>632.94000000000005</v>
      </c>
      <c r="AL488">
        <v>9.0299999999999994</v>
      </c>
      <c r="AM488">
        <v>0</v>
      </c>
      <c r="AN488">
        <v>0</v>
      </c>
      <c r="AO488">
        <v>623.91</v>
      </c>
      <c r="AP488">
        <v>0</v>
      </c>
      <c r="AQ488">
        <v>2.23</v>
      </c>
      <c r="AR488">
        <v>0</v>
      </c>
      <c r="AS488">
        <v>0</v>
      </c>
      <c r="AT488">
        <v>70</v>
      </c>
      <c r="AU488">
        <v>10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229</v>
      </c>
      <c r="BM488">
        <v>0</v>
      </c>
      <c r="BN488">
        <v>0</v>
      </c>
      <c r="BO488" t="s">
        <v>3</v>
      </c>
      <c r="BP488">
        <v>0</v>
      </c>
      <c r="BQ488">
        <v>1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70</v>
      </c>
      <c r="CA488">
        <v>10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>(P488+Q488+S488)</f>
        <v>25304.429999999997</v>
      </c>
      <c r="CQ488">
        <f>(AC488*BC488*AW488)</f>
        <v>144.47999999999999</v>
      </c>
      <c r="CR488">
        <f>((((((ET488*4)*4))*BB488-(((EU488*4)*4))*BS488)+AE488*BS488)*AV488)</f>
        <v>0</v>
      </c>
      <c r="CS488">
        <f>(AE488*BS488*AV488)</f>
        <v>0</v>
      </c>
      <c r="CT488">
        <f>(AF488*BA488*AV488)</f>
        <v>9982.56</v>
      </c>
      <c r="CU488">
        <f>AG488</f>
        <v>0</v>
      </c>
      <c r="CV488">
        <f>(AH488*AV488)</f>
        <v>35.68</v>
      </c>
      <c r="CW488">
        <f>AI488</f>
        <v>0</v>
      </c>
      <c r="CX488">
        <f>AJ488</f>
        <v>0</v>
      </c>
      <c r="CY488">
        <f>((S488*BZ488)/100)</f>
        <v>17460.394</v>
      </c>
      <c r="CZ488">
        <f>((S488*CA488)/100)</f>
        <v>2494.3419999999996</v>
      </c>
      <c r="DC488" t="s">
        <v>3</v>
      </c>
      <c r="DD488" t="s">
        <v>185</v>
      </c>
      <c r="DE488" t="s">
        <v>185</v>
      </c>
      <c r="DF488" t="s">
        <v>185</v>
      </c>
      <c r="DG488" t="s">
        <v>185</v>
      </c>
      <c r="DH488" t="s">
        <v>3</v>
      </c>
      <c r="DI488" t="s">
        <v>185</v>
      </c>
      <c r="DJ488" t="s">
        <v>185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1005</v>
      </c>
      <c r="DV488" t="s">
        <v>18</v>
      </c>
      <c r="DW488" t="s">
        <v>18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75226705</v>
      </c>
      <c r="EF488">
        <v>1</v>
      </c>
      <c r="EG488" t="s">
        <v>21</v>
      </c>
      <c r="EH488">
        <v>0</v>
      </c>
      <c r="EI488" t="s">
        <v>3</v>
      </c>
      <c r="EJ488">
        <v>4</v>
      </c>
      <c r="EK488">
        <v>0</v>
      </c>
      <c r="EL488" t="s">
        <v>22</v>
      </c>
      <c r="EM488" t="s">
        <v>23</v>
      </c>
      <c r="EO488" t="s">
        <v>3</v>
      </c>
      <c r="EQ488">
        <v>0</v>
      </c>
      <c r="ER488">
        <v>632.94000000000005</v>
      </c>
      <c r="ES488">
        <v>9.0299999999999994</v>
      </c>
      <c r="ET488">
        <v>0</v>
      </c>
      <c r="EU488">
        <v>0</v>
      </c>
      <c r="EV488">
        <v>623.91</v>
      </c>
      <c r="EW488">
        <v>2.23</v>
      </c>
      <c r="EX488">
        <v>0</v>
      </c>
      <c r="EY488">
        <v>0</v>
      </c>
      <c r="FQ488">
        <v>0</v>
      </c>
      <c r="FR488">
        <f>ROUND(IF(BI488=3,GM488,0),2)</f>
        <v>0</v>
      </c>
      <c r="FS488">
        <v>0</v>
      </c>
      <c r="FX488">
        <v>70</v>
      </c>
      <c r="FY488">
        <v>10</v>
      </c>
      <c r="GA488" t="s">
        <v>3</v>
      </c>
      <c r="GD488">
        <v>0</v>
      </c>
      <c r="GF488">
        <v>-75775421</v>
      </c>
      <c r="GG488">
        <v>2</v>
      </c>
      <c r="GH488">
        <v>1</v>
      </c>
      <c r="GI488">
        <v>-2</v>
      </c>
      <c r="GJ488">
        <v>0</v>
      </c>
      <c r="GK488">
        <f>ROUND(R488*(R12)/100,2)</f>
        <v>0</v>
      </c>
      <c r="GL488">
        <f>ROUND(IF(AND(BH488=3,BI488=3,FS488&lt;&gt;0),P488,0),2)</f>
        <v>0</v>
      </c>
      <c r="GM488">
        <f>ROUND(O488+X488+Y488+GK488,2)+GX488</f>
        <v>45259.16</v>
      </c>
      <c r="GN488">
        <f>IF(OR(BI488=0,BI488=1),GM488-GX488,0)</f>
        <v>0</v>
      </c>
      <c r="GO488">
        <f>IF(BI488=2,GM488-GX488,0)</f>
        <v>0</v>
      </c>
      <c r="GP488">
        <f>IF(BI488=4,GM488-GX488,0)</f>
        <v>45259.16</v>
      </c>
      <c r="GR488">
        <v>0</v>
      </c>
      <c r="GS488">
        <v>3</v>
      </c>
      <c r="GT488">
        <v>0</v>
      </c>
      <c r="GU488" t="s">
        <v>3</v>
      </c>
      <c r="GV488">
        <f>ROUND((GT488),6)</f>
        <v>0</v>
      </c>
      <c r="GW488">
        <v>1</v>
      </c>
      <c r="GX488">
        <f>ROUND(HC488*I488,2)</f>
        <v>0</v>
      </c>
      <c r="HA488">
        <v>0</v>
      </c>
      <c r="HB488">
        <v>0</v>
      </c>
      <c r="HC488">
        <f>GV488*GW488</f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45" x14ac:dyDescent="0.2">
      <c r="A489">
        <v>18</v>
      </c>
      <c r="B489">
        <v>1</v>
      </c>
      <c r="C489">
        <v>108</v>
      </c>
      <c r="E489" t="s">
        <v>230</v>
      </c>
      <c r="F489" t="s">
        <v>25</v>
      </c>
      <c r="G489" t="s">
        <v>26</v>
      </c>
      <c r="H489" t="s">
        <v>27</v>
      </c>
      <c r="I489">
        <f>I488*J489</f>
        <v>-0.39979199999999998</v>
      </c>
      <c r="J489">
        <v>-0.16</v>
      </c>
      <c r="K489">
        <v>-0.01</v>
      </c>
      <c r="O489">
        <f>ROUND(CP489,2)</f>
        <v>-19.920000000000002</v>
      </c>
      <c r="P489">
        <f>ROUND(CQ489*I489,2)</f>
        <v>-19.920000000000002</v>
      </c>
      <c r="Q489">
        <f>ROUND(CR489*I489,2)</f>
        <v>0</v>
      </c>
      <c r="R489">
        <f>ROUND(CS489*I489,2)</f>
        <v>0</v>
      </c>
      <c r="S489">
        <f>ROUND(CT489*I489,2)</f>
        <v>0</v>
      </c>
      <c r="T489">
        <f>ROUND(CU489*I489,2)</f>
        <v>0</v>
      </c>
      <c r="U489">
        <f>CV489*I489</f>
        <v>0</v>
      </c>
      <c r="V489">
        <f>CW489*I489</f>
        <v>0</v>
      </c>
      <c r="W489">
        <f>ROUND(CX489*I489,2)</f>
        <v>0</v>
      </c>
      <c r="X489">
        <f>ROUND(CY489,2)</f>
        <v>0</v>
      </c>
      <c r="Y489">
        <f>ROUND(CZ489,2)</f>
        <v>0</v>
      </c>
      <c r="AA489">
        <v>75529128</v>
      </c>
      <c r="AB489">
        <f>ROUND((AC489+AD489+AF489),6)</f>
        <v>49.83</v>
      </c>
      <c r="AC489">
        <f>ROUND((ES489),6)</f>
        <v>49.83</v>
      </c>
      <c r="AD489">
        <f>ROUND((((ET489)-(EU489))+AE489),6)</f>
        <v>0</v>
      </c>
      <c r="AE489">
        <f>ROUND((EU489),6)</f>
        <v>0</v>
      </c>
      <c r="AF489">
        <f>ROUND((EV489),6)</f>
        <v>0</v>
      </c>
      <c r="AG489">
        <f>ROUND((AP489),6)</f>
        <v>0</v>
      </c>
      <c r="AH489">
        <f>(EW489)</f>
        <v>0</v>
      </c>
      <c r="AI489">
        <f>(EX489)</f>
        <v>0</v>
      </c>
      <c r="AJ489">
        <f>(AS489)</f>
        <v>0</v>
      </c>
      <c r="AK489">
        <v>49.83</v>
      </c>
      <c r="AL489">
        <v>49.83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70</v>
      </c>
      <c r="AU489">
        <v>10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4</v>
      </c>
      <c r="BJ489" t="s">
        <v>28</v>
      </c>
      <c r="BM489">
        <v>0</v>
      </c>
      <c r="BN489">
        <v>0</v>
      </c>
      <c r="BO489" t="s">
        <v>3</v>
      </c>
      <c r="BP489">
        <v>0</v>
      </c>
      <c r="BQ489">
        <v>1</v>
      </c>
      <c r="BR489">
        <v>1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70</v>
      </c>
      <c r="CA489">
        <v>10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>(P489+Q489+S489)</f>
        <v>-19.920000000000002</v>
      </c>
      <c r="CQ489">
        <f>(AC489*BC489*AW489)</f>
        <v>49.83</v>
      </c>
      <c r="CR489">
        <f>((((ET489)*BB489-(EU489)*BS489)+AE489*BS489)*AV489)</f>
        <v>0</v>
      </c>
      <c r="CS489">
        <f>(AE489*BS489*AV489)</f>
        <v>0</v>
      </c>
      <c r="CT489">
        <f>(AF489*BA489*AV489)</f>
        <v>0</v>
      </c>
      <c r="CU489">
        <f>AG489</f>
        <v>0</v>
      </c>
      <c r="CV489">
        <f>(AH489*AV489)</f>
        <v>0</v>
      </c>
      <c r="CW489">
        <f>AI489</f>
        <v>0</v>
      </c>
      <c r="CX489">
        <f>AJ489</f>
        <v>0</v>
      </c>
      <c r="CY489">
        <f>((S489*BZ489)/100)</f>
        <v>0</v>
      </c>
      <c r="CZ489">
        <f>((S489*CA489)/100)</f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1007</v>
      </c>
      <c r="DV489" t="s">
        <v>27</v>
      </c>
      <c r="DW489" t="s">
        <v>27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75226705</v>
      </c>
      <c r="EF489">
        <v>1</v>
      </c>
      <c r="EG489" t="s">
        <v>21</v>
      </c>
      <c r="EH489">
        <v>0</v>
      </c>
      <c r="EI489" t="s">
        <v>3</v>
      </c>
      <c r="EJ489">
        <v>4</v>
      </c>
      <c r="EK489">
        <v>0</v>
      </c>
      <c r="EL489" t="s">
        <v>22</v>
      </c>
      <c r="EM489" t="s">
        <v>23</v>
      </c>
      <c r="EO489" t="s">
        <v>3</v>
      </c>
      <c r="EQ489">
        <v>0</v>
      </c>
      <c r="ER489">
        <v>49.83</v>
      </c>
      <c r="ES489">
        <v>49.83</v>
      </c>
      <c r="ET489">
        <v>0</v>
      </c>
      <c r="EU489">
        <v>0</v>
      </c>
      <c r="EV489">
        <v>0</v>
      </c>
      <c r="EW489">
        <v>0</v>
      </c>
      <c r="EX489">
        <v>0</v>
      </c>
      <c r="FQ489">
        <v>0</v>
      </c>
      <c r="FR489">
        <f>ROUND(IF(BI489=3,GM489,0),2)</f>
        <v>0</v>
      </c>
      <c r="FS489">
        <v>0</v>
      </c>
      <c r="FX489">
        <v>70</v>
      </c>
      <c r="FY489">
        <v>10</v>
      </c>
      <c r="GA489" t="s">
        <v>3</v>
      </c>
      <c r="GD489">
        <v>0</v>
      </c>
      <c r="GF489">
        <v>973433911</v>
      </c>
      <c r="GG489">
        <v>2</v>
      </c>
      <c r="GH489">
        <v>1</v>
      </c>
      <c r="GI489">
        <v>-2</v>
      </c>
      <c r="GJ489">
        <v>0</v>
      </c>
      <c r="GK489">
        <f>ROUND(R489*(R12)/100,2)</f>
        <v>0</v>
      </c>
      <c r="GL489">
        <f>ROUND(IF(AND(BH489=3,BI489=3,FS489&lt;&gt;0),P489,0),2)</f>
        <v>0</v>
      </c>
      <c r="GM489">
        <f>ROUND(O489+X489+Y489+GK489,2)+GX489</f>
        <v>-19.920000000000002</v>
      </c>
      <c r="GN489">
        <f>IF(OR(BI489=0,BI489=1),GM489-GX489,0)</f>
        <v>0</v>
      </c>
      <c r="GO489">
        <f>IF(BI489=2,GM489-GX489,0)</f>
        <v>0</v>
      </c>
      <c r="GP489">
        <f>IF(BI489=4,GM489-GX489,0)</f>
        <v>-19.920000000000002</v>
      </c>
      <c r="GR489">
        <v>0</v>
      </c>
      <c r="GS489">
        <v>3</v>
      </c>
      <c r="GT489">
        <v>0</v>
      </c>
      <c r="GU489" t="s">
        <v>3</v>
      </c>
      <c r="GV489">
        <f>ROUND((GT489),6)</f>
        <v>0</v>
      </c>
      <c r="GW489">
        <v>1</v>
      </c>
      <c r="GX489">
        <f>ROUND(HC489*I489,2)</f>
        <v>0</v>
      </c>
      <c r="HA489">
        <v>0</v>
      </c>
      <c r="HB489">
        <v>0</v>
      </c>
      <c r="HC489">
        <f>GV489*GW489</f>
        <v>0</v>
      </c>
      <c r="HE489" t="s">
        <v>3</v>
      </c>
      <c r="HF489" t="s">
        <v>3</v>
      </c>
      <c r="HM489" t="s">
        <v>185</v>
      </c>
      <c r="HN489" t="s">
        <v>3</v>
      </c>
      <c r="HO489" t="s">
        <v>3</v>
      </c>
      <c r="HP489" t="s">
        <v>3</v>
      </c>
      <c r="HQ489" t="s">
        <v>3</v>
      </c>
      <c r="IK489">
        <v>0</v>
      </c>
    </row>
    <row r="491" spans="1:245" x14ac:dyDescent="0.2">
      <c r="A491" s="2">
        <v>51</v>
      </c>
      <c r="B491" s="2">
        <f>B484</f>
        <v>1</v>
      </c>
      <c r="C491" s="2">
        <f>A484</f>
        <v>5</v>
      </c>
      <c r="D491" s="2">
        <f>ROW(A484)</f>
        <v>484</v>
      </c>
      <c r="E491" s="2"/>
      <c r="F491" s="2" t="str">
        <f>IF(F484&lt;&gt;"",F484,"")</f>
        <v/>
      </c>
      <c r="G491" s="2" t="str">
        <f>IF(G484&lt;&gt;"",G484,"")</f>
        <v>Уход за мебелью</v>
      </c>
      <c r="H491" s="2">
        <v>0</v>
      </c>
      <c r="I491" s="2"/>
      <c r="J491" s="2"/>
      <c r="K491" s="2"/>
      <c r="L491" s="2"/>
      <c r="M491" s="2"/>
      <c r="N491" s="2"/>
      <c r="O491" s="2">
        <f t="shared" ref="O491:T491" si="326">ROUND(AB491,2)</f>
        <v>25284.51</v>
      </c>
      <c r="P491" s="2">
        <f t="shared" si="326"/>
        <v>341.09</v>
      </c>
      <c r="Q491" s="2">
        <f t="shared" si="326"/>
        <v>0</v>
      </c>
      <c r="R491" s="2">
        <f t="shared" si="326"/>
        <v>0</v>
      </c>
      <c r="S491" s="2">
        <f t="shared" si="326"/>
        <v>24943.42</v>
      </c>
      <c r="T491" s="2">
        <f t="shared" si="326"/>
        <v>0</v>
      </c>
      <c r="U491" s="2">
        <f>AH491</f>
        <v>89.153616</v>
      </c>
      <c r="V491" s="2">
        <f>AI491</f>
        <v>0</v>
      </c>
      <c r="W491" s="2">
        <f>ROUND(AJ491,2)</f>
        <v>0</v>
      </c>
      <c r="X491" s="2">
        <f>ROUND(AK491,2)</f>
        <v>17460.39</v>
      </c>
      <c r="Y491" s="2">
        <f>ROUND(AL491,2)</f>
        <v>2494.34</v>
      </c>
      <c r="Z491" s="2"/>
      <c r="AA491" s="2"/>
      <c r="AB491" s="2">
        <f>ROUND(SUMIF(AA488:AA489,"=75529128",O488:O489),2)</f>
        <v>25284.51</v>
      </c>
      <c r="AC491" s="2">
        <f>ROUND(SUMIF(AA488:AA489,"=75529128",P488:P489),2)</f>
        <v>341.09</v>
      </c>
      <c r="AD491" s="2">
        <f>ROUND(SUMIF(AA488:AA489,"=75529128",Q488:Q489),2)</f>
        <v>0</v>
      </c>
      <c r="AE491" s="2">
        <f>ROUND(SUMIF(AA488:AA489,"=75529128",R488:R489),2)</f>
        <v>0</v>
      </c>
      <c r="AF491" s="2">
        <f>ROUND(SUMIF(AA488:AA489,"=75529128",S488:S489),2)</f>
        <v>24943.42</v>
      </c>
      <c r="AG491" s="2">
        <f>ROUND(SUMIF(AA488:AA489,"=75529128",T488:T489),2)</f>
        <v>0</v>
      </c>
      <c r="AH491" s="2">
        <f>SUMIF(AA488:AA489,"=75529128",U488:U489)</f>
        <v>89.153616</v>
      </c>
      <c r="AI491" s="2">
        <f>SUMIF(AA488:AA489,"=75529128",V488:V489)</f>
        <v>0</v>
      </c>
      <c r="AJ491" s="2">
        <f>ROUND(SUMIF(AA488:AA489,"=75529128",W488:W489),2)</f>
        <v>0</v>
      </c>
      <c r="AK491" s="2">
        <f>ROUND(SUMIF(AA488:AA489,"=75529128",X488:X489),2)</f>
        <v>17460.39</v>
      </c>
      <c r="AL491" s="2">
        <f>ROUND(SUMIF(AA488:AA489,"=75529128",Y488:Y489),2)</f>
        <v>2494.34</v>
      </c>
      <c r="AM491" s="2"/>
      <c r="AN491" s="2"/>
      <c r="AO491" s="2">
        <f t="shared" ref="AO491:BD491" si="327">ROUND(BX491,2)</f>
        <v>0</v>
      </c>
      <c r="AP491" s="2">
        <f t="shared" si="327"/>
        <v>0</v>
      </c>
      <c r="AQ491" s="2">
        <f t="shared" si="327"/>
        <v>0</v>
      </c>
      <c r="AR491" s="2">
        <f t="shared" si="327"/>
        <v>45239.24</v>
      </c>
      <c r="AS491" s="2">
        <f t="shared" si="327"/>
        <v>0</v>
      </c>
      <c r="AT491" s="2">
        <f t="shared" si="327"/>
        <v>0</v>
      </c>
      <c r="AU491" s="2">
        <f t="shared" si="327"/>
        <v>45239.24</v>
      </c>
      <c r="AV491" s="2">
        <f t="shared" si="327"/>
        <v>341.09</v>
      </c>
      <c r="AW491" s="2">
        <f t="shared" si="327"/>
        <v>341.09</v>
      </c>
      <c r="AX491" s="2">
        <f t="shared" si="327"/>
        <v>0</v>
      </c>
      <c r="AY491" s="2">
        <f t="shared" si="327"/>
        <v>341.09</v>
      </c>
      <c r="AZ491" s="2">
        <f t="shared" si="327"/>
        <v>0</v>
      </c>
      <c r="BA491" s="2">
        <f t="shared" si="327"/>
        <v>0</v>
      </c>
      <c r="BB491" s="2">
        <f t="shared" si="327"/>
        <v>0</v>
      </c>
      <c r="BC491" s="2">
        <f t="shared" si="327"/>
        <v>0</v>
      </c>
      <c r="BD491" s="2">
        <f t="shared" si="327"/>
        <v>0</v>
      </c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>
        <f>ROUND(SUMIF(AA488:AA489,"=75529128",FQ488:FQ489),2)</f>
        <v>0</v>
      </c>
      <c r="BY491" s="2">
        <f>ROUND(SUMIF(AA488:AA489,"=75529128",FR488:FR489),2)</f>
        <v>0</v>
      </c>
      <c r="BZ491" s="2">
        <f>ROUND(SUMIF(AA488:AA489,"=75529128",GL488:GL489),2)</f>
        <v>0</v>
      </c>
      <c r="CA491" s="2">
        <f>ROUND(SUMIF(AA488:AA489,"=75529128",GM488:GM489),2)</f>
        <v>45239.24</v>
      </c>
      <c r="CB491" s="2">
        <f>ROUND(SUMIF(AA488:AA489,"=75529128",GN488:GN489),2)</f>
        <v>0</v>
      </c>
      <c r="CC491" s="2">
        <f>ROUND(SUMIF(AA488:AA489,"=75529128",GO488:GO489),2)</f>
        <v>0</v>
      </c>
      <c r="CD491" s="2">
        <f>ROUND(SUMIF(AA488:AA489,"=75529128",GP488:GP489),2)</f>
        <v>45239.24</v>
      </c>
      <c r="CE491" s="2">
        <f>AC491-BX491</f>
        <v>341.09</v>
      </c>
      <c r="CF491" s="2">
        <f>AC491-BY491</f>
        <v>341.09</v>
      </c>
      <c r="CG491" s="2">
        <f>BX491-BZ491</f>
        <v>0</v>
      </c>
      <c r="CH491" s="2">
        <f>AC491-BX491-BY491+BZ491</f>
        <v>341.09</v>
      </c>
      <c r="CI491" s="2">
        <f>BY491-BZ491</f>
        <v>0</v>
      </c>
      <c r="CJ491" s="2">
        <f>ROUND(SUMIF(AA488:AA489,"=75529128",GX488:GX489),2)</f>
        <v>0</v>
      </c>
      <c r="CK491" s="2">
        <f>ROUND(SUMIF(AA488:AA489,"=75529128",GY488:GY489),2)</f>
        <v>0</v>
      </c>
      <c r="CL491" s="2">
        <f>ROUND(SUMIF(AA488:AA489,"=75529128",GZ488:GZ489),2)</f>
        <v>0</v>
      </c>
      <c r="CM491" s="2">
        <f>ROUND(SUMIF(AA488:AA489,"=75529128",HD488:HD489),2)</f>
        <v>0</v>
      </c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>
        <v>0</v>
      </c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201</v>
      </c>
      <c r="F493" s="4">
        <f>ROUND(Source!O491,O493)</f>
        <v>25284.51</v>
      </c>
      <c r="G493" s="4" t="s">
        <v>34</v>
      </c>
      <c r="H493" s="4" t="s">
        <v>35</v>
      </c>
      <c r="I493" s="4"/>
      <c r="J493" s="4"/>
      <c r="K493" s="4">
        <v>201</v>
      </c>
      <c r="L493" s="4">
        <v>1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25284.51</v>
      </c>
      <c r="X493" s="4">
        <v>1</v>
      </c>
      <c r="Y493" s="4">
        <v>25284.51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202</v>
      </c>
      <c r="F494" s="4">
        <f>ROUND(Source!P491,O494)</f>
        <v>341.09</v>
      </c>
      <c r="G494" s="4" t="s">
        <v>36</v>
      </c>
      <c r="H494" s="4" t="s">
        <v>37</v>
      </c>
      <c r="I494" s="4"/>
      <c r="J494" s="4"/>
      <c r="K494" s="4">
        <v>202</v>
      </c>
      <c r="L494" s="4">
        <v>2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341.09</v>
      </c>
      <c r="X494" s="4">
        <v>1</v>
      </c>
      <c r="Y494" s="4">
        <v>341.09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222</v>
      </c>
      <c r="F495" s="4">
        <f>ROUND(Source!AO491,O495)</f>
        <v>0</v>
      </c>
      <c r="G495" s="4" t="s">
        <v>38</v>
      </c>
      <c r="H495" s="4" t="s">
        <v>39</v>
      </c>
      <c r="I495" s="4"/>
      <c r="J495" s="4"/>
      <c r="K495" s="4">
        <v>222</v>
      </c>
      <c r="L495" s="4">
        <v>3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225</v>
      </c>
      <c r="F496" s="4">
        <f>ROUND(Source!AV491,O496)</f>
        <v>341.09</v>
      </c>
      <c r="G496" s="4" t="s">
        <v>40</v>
      </c>
      <c r="H496" s="4" t="s">
        <v>41</v>
      </c>
      <c r="I496" s="4"/>
      <c r="J496" s="4"/>
      <c r="K496" s="4">
        <v>225</v>
      </c>
      <c r="L496" s="4">
        <v>4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341.09</v>
      </c>
      <c r="X496" s="4">
        <v>1</v>
      </c>
      <c r="Y496" s="4">
        <v>341.09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226</v>
      </c>
      <c r="F497" s="4">
        <f>ROUND(Source!AW491,O497)</f>
        <v>341.09</v>
      </c>
      <c r="G497" s="4" t="s">
        <v>42</v>
      </c>
      <c r="H497" s="4" t="s">
        <v>43</v>
      </c>
      <c r="I497" s="4"/>
      <c r="J497" s="4"/>
      <c r="K497" s="4">
        <v>226</v>
      </c>
      <c r="L497" s="4">
        <v>5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341.09</v>
      </c>
      <c r="X497" s="4">
        <v>1</v>
      </c>
      <c r="Y497" s="4">
        <v>341.09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227</v>
      </c>
      <c r="F498" s="4">
        <f>ROUND(Source!AX491,O498)</f>
        <v>0</v>
      </c>
      <c r="G498" s="4" t="s">
        <v>44</v>
      </c>
      <c r="H498" s="4" t="s">
        <v>45</v>
      </c>
      <c r="I498" s="4"/>
      <c r="J498" s="4"/>
      <c r="K498" s="4">
        <v>227</v>
      </c>
      <c r="L498" s="4">
        <v>6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228</v>
      </c>
      <c r="F499" s="4">
        <f>ROUND(Source!AY491,O499)</f>
        <v>341.09</v>
      </c>
      <c r="G499" s="4" t="s">
        <v>46</v>
      </c>
      <c r="H499" s="4" t="s">
        <v>47</v>
      </c>
      <c r="I499" s="4"/>
      <c r="J499" s="4"/>
      <c r="K499" s="4">
        <v>228</v>
      </c>
      <c r="L499" s="4">
        <v>7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341.09</v>
      </c>
      <c r="X499" s="4">
        <v>1</v>
      </c>
      <c r="Y499" s="4">
        <v>341.09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216</v>
      </c>
      <c r="F500" s="4">
        <f>ROUND(Source!AP491,O500)</f>
        <v>0</v>
      </c>
      <c r="G500" s="4" t="s">
        <v>48</v>
      </c>
      <c r="H500" s="4" t="s">
        <v>49</v>
      </c>
      <c r="I500" s="4"/>
      <c r="J500" s="4"/>
      <c r="K500" s="4">
        <v>216</v>
      </c>
      <c r="L500" s="4">
        <v>8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223</v>
      </c>
      <c r="F501" s="4">
        <f>ROUND(Source!AQ491,O501)</f>
        <v>0</v>
      </c>
      <c r="G501" s="4" t="s">
        <v>50</v>
      </c>
      <c r="H501" s="4" t="s">
        <v>51</v>
      </c>
      <c r="I501" s="4"/>
      <c r="J501" s="4"/>
      <c r="K501" s="4">
        <v>223</v>
      </c>
      <c r="L501" s="4">
        <v>9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229</v>
      </c>
      <c r="F502" s="4">
        <f>ROUND(Source!AZ491,O502)</f>
        <v>0</v>
      </c>
      <c r="G502" s="4" t="s">
        <v>52</v>
      </c>
      <c r="H502" s="4" t="s">
        <v>53</v>
      </c>
      <c r="I502" s="4"/>
      <c r="J502" s="4"/>
      <c r="K502" s="4">
        <v>229</v>
      </c>
      <c r="L502" s="4">
        <v>10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203</v>
      </c>
      <c r="F503" s="4">
        <f>ROUND(Source!Q491,O503)</f>
        <v>0</v>
      </c>
      <c r="G503" s="4" t="s">
        <v>54</v>
      </c>
      <c r="H503" s="4" t="s">
        <v>55</v>
      </c>
      <c r="I503" s="4"/>
      <c r="J503" s="4"/>
      <c r="K503" s="4">
        <v>203</v>
      </c>
      <c r="L503" s="4">
        <v>11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231</v>
      </c>
      <c r="F504" s="4">
        <f>ROUND(Source!BB491,O504)</f>
        <v>0</v>
      </c>
      <c r="G504" s="4" t="s">
        <v>56</v>
      </c>
      <c r="H504" s="4" t="s">
        <v>57</v>
      </c>
      <c r="I504" s="4"/>
      <c r="J504" s="4"/>
      <c r="K504" s="4">
        <v>231</v>
      </c>
      <c r="L504" s="4">
        <v>12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204</v>
      </c>
      <c r="F505" s="4">
        <f>ROUND(Source!R491,O505)</f>
        <v>0</v>
      </c>
      <c r="G505" s="4" t="s">
        <v>58</v>
      </c>
      <c r="H505" s="4" t="s">
        <v>59</v>
      </c>
      <c r="I505" s="4"/>
      <c r="J505" s="4"/>
      <c r="K505" s="4">
        <v>204</v>
      </c>
      <c r="L505" s="4">
        <v>13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205</v>
      </c>
      <c r="F506" s="4">
        <f>ROUND(Source!S491,O506)</f>
        <v>24943.42</v>
      </c>
      <c r="G506" s="4" t="s">
        <v>60</v>
      </c>
      <c r="H506" s="4" t="s">
        <v>61</v>
      </c>
      <c r="I506" s="4"/>
      <c r="J506" s="4"/>
      <c r="K506" s="4">
        <v>205</v>
      </c>
      <c r="L506" s="4">
        <v>14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24943.42</v>
      </c>
      <c r="X506" s="4">
        <v>1</v>
      </c>
      <c r="Y506" s="4">
        <v>24943.42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232</v>
      </c>
      <c r="F507" s="4">
        <f>ROUND(Source!BC491,O507)</f>
        <v>0</v>
      </c>
      <c r="G507" s="4" t="s">
        <v>62</v>
      </c>
      <c r="H507" s="4" t="s">
        <v>63</v>
      </c>
      <c r="I507" s="4"/>
      <c r="J507" s="4"/>
      <c r="K507" s="4">
        <v>232</v>
      </c>
      <c r="L507" s="4">
        <v>15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214</v>
      </c>
      <c r="F508" s="4">
        <f>ROUND(Source!AS491,O508)</f>
        <v>0</v>
      </c>
      <c r="G508" s="4" t="s">
        <v>64</v>
      </c>
      <c r="H508" s="4" t="s">
        <v>65</v>
      </c>
      <c r="I508" s="4"/>
      <c r="J508" s="4"/>
      <c r="K508" s="4">
        <v>214</v>
      </c>
      <c r="L508" s="4">
        <v>16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215</v>
      </c>
      <c r="F509" s="4">
        <f>ROUND(Source!AT491,O509)</f>
        <v>0</v>
      </c>
      <c r="G509" s="4" t="s">
        <v>66</v>
      </c>
      <c r="H509" s="4" t="s">
        <v>67</v>
      </c>
      <c r="I509" s="4"/>
      <c r="J509" s="4"/>
      <c r="K509" s="4">
        <v>215</v>
      </c>
      <c r="L509" s="4">
        <v>17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217</v>
      </c>
      <c r="F510" s="4">
        <f>ROUND(Source!AU491,O510)</f>
        <v>45239.24</v>
      </c>
      <c r="G510" s="4" t="s">
        <v>68</v>
      </c>
      <c r="H510" s="4" t="s">
        <v>69</v>
      </c>
      <c r="I510" s="4"/>
      <c r="J510" s="4"/>
      <c r="K510" s="4">
        <v>217</v>
      </c>
      <c r="L510" s="4">
        <v>18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45239.24</v>
      </c>
      <c r="X510" s="4">
        <v>1</v>
      </c>
      <c r="Y510" s="4">
        <v>45239.24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230</v>
      </c>
      <c r="F511" s="4">
        <f>ROUND(Source!BA491,O511)</f>
        <v>0</v>
      </c>
      <c r="G511" s="4" t="s">
        <v>70</v>
      </c>
      <c r="H511" s="4" t="s">
        <v>71</v>
      </c>
      <c r="I511" s="4"/>
      <c r="J511" s="4"/>
      <c r="K511" s="4">
        <v>230</v>
      </c>
      <c r="L511" s="4">
        <v>19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206</v>
      </c>
      <c r="F512" s="4">
        <f>ROUND(Source!T491,O512)</f>
        <v>0</v>
      </c>
      <c r="G512" s="4" t="s">
        <v>72</v>
      </c>
      <c r="H512" s="4" t="s">
        <v>73</v>
      </c>
      <c r="I512" s="4"/>
      <c r="J512" s="4"/>
      <c r="K512" s="4">
        <v>206</v>
      </c>
      <c r="L512" s="4">
        <v>20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207</v>
      </c>
      <c r="F513" s="4">
        <f>Source!U491</f>
        <v>89.153616</v>
      </c>
      <c r="G513" s="4" t="s">
        <v>74</v>
      </c>
      <c r="H513" s="4" t="s">
        <v>75</v>
      </c>
      <c r="I513" s="4"/>
      <c r="J513" s="4"/>
      <c r="K513" s="4">
        <v>207</v>
      </c>
      <c r="L513" s="4">
        <v>21</v>
      </c>
      <c r="M513" s="4">
        <v>3</v>
      </c>
      <c r="N513" s="4" t="s">
        <v>3</v>
      </c>
      <c r="O513" s="4">
        <v>-1</v>
      </c>
      <c r="P513" s="4"/>
      <c r="Q513" s="4"/>
      <c r="R513" s="4"/>
      <c r="S513" s="4"/>
      <c r="T513" s="4"/>
      <c r="U513" s="4"/>
      <c r="V513" s="4"/>
      <c r="W513" s="4">
        <v>89.153616</v>
      </c>
      <c r="X513" s="4">
        <v>1</v>
      </c>
      <c r="Y513" s="4">
        <v>89.153616</v>
      </c>
      <c r="Z513" s="4"/>
      <c r="AA513" s="4"/>
      <c r="AB513" s="4"/>
    </row>
    <row r="514" spans="1:206" x14ac:dyDescent="0.2">
      <c r="A514" s="4">
        <v>50</v>
      </c>
      <c r="B514" s="4">
        <v>0</v>
      </c>
      <c r="C514" s="4">
        <v>0</v>
      </c>
      <c r="D514" s="4">
        <v>1</v>
      </c>
      <c r="E514" s="4">
        <v>208</v>
      </c>
      <c r="F514" s="4">
        <f>Source!V491</f>
        <v>0</v>
      </c>
      <c r="G514" s="4" t="s">
        <v>76</v>
      </c>
      <c r="H514" s="4" t="s">
        <v>77</v>
      </c>
      <c r="I514" s="4"/>
      <c r="J514" s="4"/>
      <c r="K514" s="4">
        <v>208</v>
      </c>
      <c r="L514" s="4">
        <v>22</v>
      </c>
      <c r="M514" s="4">
        <v>3</v>
      </c>
      <c r="N514" s="4" t="s">
        <v>3</v>
      </c>
      <c r="O514" s="4">
        <v>-1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06" x14ac:dyDescent="0.2">
      <c r="A515" s="4">
        <v>50</v>
      </c>
      <c r="B515" s="4">
        <v>0</v>
      </c>
      <c r="C515" s="4">
        <v>0</v>
      </c>
      <c r="D515" s="4">
        <v>1</v>
      </c>
      <c r="E515" s="4">
        <v>209</v>
      </c>
      <c r="F515" s="4">
        <f>ROUND(Source!W491,O515)</f>
        <v>0</v>
      </c>
      <c r="G515" s="4" t="s">
        <v>78</v>
      </c>
      <c r="H515" s="4" t="s">
        <v>79</v>
      </c>
      <c r="I515" s="4"/>
      <c r="J515" s="4"/>
      <c r="K515" s="4">
        <v>209</v>
      </c>
      <c r="L515" s="4">
        <v>23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233</v>
      </c>
      <c r="F516" s="4">
        <f>ROUND(Source!BD491,O516)</f>
        <v>0</v>
      </c>
      <c r="G516" s="4" t="s">
        <v>80</v>
      </c>
      <c r="H516" s="4" t="s">
        <v>81</v>
      </c>
      <c r="I516" s="4"/>
      <c r="J516" s="4"/>
      <c r="K516" s="4">
        <v>233</v>
      </c>
      <c r="L516" s="4">
        <v>24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210</v>
      </c>
      <c r="F517" s="4">
        <f>ROUND(Source!X491,O517)</f>
        <v>17460.39</v>
      </c>
      <c r="G517" s="4" t="s">
        <v>82</v>
      </c>
      <c r="H517" s="4" t="s">
        <v>83</v>
      </c>
      <c r="I517" s="4"/>
      <c r="J517" s="4"/>
      <c r="K517" s="4">
        <v>210</v>
      </c>
      <c r="L517" s="4">
        <v>25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17460.39</v>
      </c>
      <c r="X517" s="4">
        <v>1</v>
      </c>
      <c r="Y517" s="4">
        <v>17460.39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211</v>
      </c>
      <c r="F518" s="4">
        <f>ROUND(Source!Y491,O518)</f>
        <v>2494.34</v>
      </c>
      <c r="G518" s="4" t="s">
        <v>84</v>
      </c>
      <c r="H518" s="4" t="s">
        <v>85</v>
      </c>
      <c r="I518" s="4"/>
      <c r="J518" s="4"/>
      <c r="K518" s="4">
        <v>211</v>
      </c>
      <c r="L518" s="4">
        <v>26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2494.34</v>
      </c>
      <c r="X518" s="4">
        <v>1</v>
      </c>
      <c r="Y518" s="4">
        <v>2494.34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224</v>
      </c>
      <c r="F519" s="4">
        <f>ROUND(Source!AR491,O519)</f>
        <v>45239.24</v>
      </c>
      <c r="G519" s="4" t="s">
        <v>86</v>
      </c>
      <c r="H519" s="4" t="s">
        <v>87</v>
      </c>
      <c r="I519" s="4"/>
      <c r="J519" s="4"/>
      <c r="K519" s="4">
        <v>224</v>
      </c>
      <c r="L519" s="4">
        <v>27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45239.24</v>
      </c>
      <c r="X519" s="4">
        <v>1</v>
      </c>
      <c r="Y519" s="4">
        <v>45239.24</v>
      </c>
      <c r="Z519" s="4"/>
      <c r="AA519" s="4"/>
      <c r="AB519" s="4"/>
    </row>
    <row r="521" spans="1:206" x14ac:dyDescent="0.2">
      <c r="A521" s="2">
        <v>51</v>
      </c>
      <c r="B521" s="2">
        <f>B264</f>
        <v>1</v>
      </c>
      <c r="C521" s="2">
        <f>A264</f>
        <v>4</v>
      </c>
      <c r="D521" s="2">
        <f>ROW(A264)</f>
        <v>264</v>
      </c>
      <c r="E521" s="2"/>
      <c r="F521" s="2" t="str">
        <f>IF(F264&lt;&gt;"",F264,"")</f>
        <v/>
      </c>
      <c r="G521" s="2" t="str">
        <f>IF(G264&lt;&gt;"",G264,"")</f>
        <v>Основная уборка</v>
      </c>
      <c r="H521" s="2">
        <v>0</v>
      </c>
      <c r="I521" s="2"/>
      <c r="J521" s="2"/>
      <c r="K521" s="2"/>
      <c r="L521" s="2"/>
      <c r="M521" s="2"/>
      <c r="N521" s="2"/>
      <c r="O521" s="2">
        <f t="shared" ref="O521:T521" si="328">ROUND(O275+O312+O363+O406+O454+O491+AB521,2)</f>
        <v>700237.16</v>
      </c>
      <c r="P521" s="2">
        <f t="shared" si="328"/>
        <v>238940.23</v>
      </c>
      <c r="Q521" s="2">
        <f t="shared" si="328"/>
        <v>909.17</v>
      </c>
      <c r="R521" s="2">
        <f t="shared" si="328"/>
        <v>14.53</v>
      </c>
      <c r="S521" s="2">
        <f t="shared" si="328"/>
        <v>460387.76</v>
      </c>
      <c r="T521" s="2">
        <f t="shared" si="328"/>
        <v>0</v>
      </c>
      <c r="U521" s="2">
        <f>U275+U312+U363+U406+U454+U491+AH521</f>
        <v>1645.5421560000002</v>
      </c>
      <c r="V521" s="2">
        <f>V275+V312+V363+V406+V454+V491+AI521</f>
        <v>0</v>
      </c>
      <c r="W521" s="2">
        <f>ROUND(W275+W312+W363+W406+W454+W491+AJ521,2)</f>
        <v>0</v>
      </c>
      <c r="X521" s="2">
        <f>ROUND(X275+X312+X363+X406+X454+X491+AK521,2)</f>
        <v>322271.43</v>
      </c>
      <c r="Y521" s="2">
        <f>ROUND(Y275+Y312+Y363+Y406+Y454+Y491+AL521,2)</f>
        <v>46038.8</v>
      </c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>
        <f t="shared" ref="AO521:BD521" si="329">ROUND(AO275+AO312+AO363+AO406+AO454+AO491+BX521,2)</f>
        <v>0</v>
      </c>
      <c r="AP521" s="2">
        <f t="shared" si="329"/>
        <v>0</v>
      </c>
      <c r="AQ521" s="2">
        <f t="shared" si="329"/>
        <v>0</v>
      </c>
      <c r="AR521" s="2">
        <f t="shared" si="329"/>
        <v>1068563.08</v>
      </c>
      <c r="AS521" s="2">
        <f t="shared" si="329"/>
        <v>203495.82</v>
      </c>
      <c r="AT521" s="2">
        <f t="shared" si="329"/>
        <v>0</v>
      </c>
      <c r="AU521" s="2">
        <f t="shared" si="329"/>
        <v>865067.26</v>
      </c>
      <c r="AV521" s="2">
        <f t="shared" si="329"/>
        <v>238940.23</v>
      </c>
      <c r="AW521" s="2">
        <f t="shared" si="329"/>
        <v>238940.23</v>
      </c>
      <c r="AX521" s="2">
        <f t="shared" si="329"/>
        <v>0</v>
      </c>
      <c r="AY521" s="2">
        <f t="shared" si="329"/>
        <v>238940.23</v>
      </c>
      <c r="AZ521" s="2">
        <f t="shared" si="329"/>
        <v>0</v>
      </c>
      <c r="BA521" s="2">
        <f t="shared" si="329"/>
        <v>0</v>
      </c>
      <c r="BB521" s="2">
        <f t="shared" si="329"/>
        <v>0</v>
      </c>
      <c r="BC521" s="2">
        <f t="shared" si="329"/>
        <v>0</v>
      </c>
      <c r="BD521" s="2">
        <f t="shared" si="329"/>
        <v>0</v>
      </c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>
        <v>0</v>
      </c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201</v>
      </c>
      <c r="F523" s="4">
        <f>ROUND(Source!O521,O523)</f>
        <v>700237.16</v>
      </c>
      <c r="G523" s="4" t="s">
        <v>34</v>
      </c>
      <c r="H523" s="4" t="s">
        <v>35</v>
      </c>
      <c r="I523" s="4"/>
      <c r="J523" s="4"/>
      <c r="K523" s="4">
        <v>201</v>
      </c>
      <c r="L523" s="4">
        <v>1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700237.16</v>
      </c>
      <c r="X523" s="4">
        <v>1</v>
      </c>
      <c r="Y523" s="4">
        <v>700237.16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202</v>
      </c>
      <c r="F524" s="4">
        <f>ROUND(Source!P521,O524)</f>
        <v>238940.23</v>
      </c>
      <c r="G524" s="4" t="s">
        <v>36</v>
      </c>
      <c r="H524" s="4" t="s">
        <v>37</v>
      </c>
      <c r="I524" s="4"/>
      <c r="J524" s="4"/>
      <c r="K524" s="4">
        <v>202</v>
      </c>
      <c r="L524" s="4">
        <v>2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238940.23</v>
      </c>
      <c r="X524" s="4">
        <v>1</v>
      </c>
      <c r="Y524" s="4">
        <v>238940.23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222</v>
      </c>
      <c r="F525" s="4">
        <f>ROUND(Source!AO521,O525)</f>
        <v>0</v>
      </c>
      <c r="G525" s="4" t="s">
        <v>38</v>
      </c>
      <c r="H525" s="4" t="s">
        <v>39</v>
      </c>
      <c r="I525" s="4"/>
      <c r="J525" s="4"/>
      <c r="K525" s="4">
        <v>222</v>
      </c>
      <c r="L525" s="4">
        <v>3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225</v>
      </c>
      <c r="F526" s="4">
        <f>ROUND(Source!AV521,O526)</f>
        <v>238940.23</v>
      </c>
      <c r="G526" s="4" t="s">
        <v>40</v>
      </c>
      <c r="H526" s="4" t="s">
        <v>41</v>
      </c>
      <c r="I526" s="4"/>
      <c r="J526" s="4"/>
      <c r="K526" s="4">
        <v>225</v>
      </c>
      <c r="L526" s="4">
        <v>4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238940.23</v>
      </c>
      <c r="X526" s="4">
        <v>1</v>
      </c>
      <c r="Y526" s="4">
        <v>238940.23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226</v>
      </c>
      <c r="F527" s="4">
        <f>ROUND(Source!AW521,O527)</f>
        <v>238940.23</v>
      </c>
      <c r="G527" s="4" t="s">
        <v>42</v>
      </c>
      <c r="H527" s="4" t="s">
        <v>43</v>
      </c>
      <c r="I527" s="4"/>
      <c r="J527" s="4"/>
      <c r="K527" s="4">
        <v>226</v>
      </c>
      <c r="L527" s="4">
        <v>5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238940.23</v>
      </c>
      <c r="X527" s="4">
        <v>1</v>
      </c>
      <c r="Y527" s="4">
        <v>238940.23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227</v>
      </c>
      <c r="F528" s="4">
        <f>ROUND(Source!AX521,O528)</f>
        <v>0</v>
      </c>
      <c r="G528" s="4" t="s">
        <v>44</v>
      </c>
      <c r="H528" s="4" t="s">
        <v>45</v>
      </c>
      <c r="I528" s="4"/>
      <c r="J528" s="4"/>
      <c r="K528" s="4">
        <v>227</v>
      </c>
      <c r="L528" s="4">
        <v>6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228</v>
      </c>
      <c r="F529" s="4">
        <f>ROUND(Source!AY521,O529)</f>
        <v>238940.23</v>
      </c>
      <c r="G529" s="4" t="s">
        <v>46</v>
      </c>
      <c r="H529" s="4" t="s">
        <v>47</v>
      </c>
      <c r="I529" s="4"/>
      <c r="J529" s="4"/>
      <c r="K529" s="4">
        <v>228</v>
      </c>
      <c r="L529" s="4">
        <v>7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238940.23</v>
      </c>
      <c r="X529" s="4">
        <v>1</v>
      </c>
      <c r="Y529" s="4">
        <v>238940.23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216</v>
      </c>
      <c r="F530" s="4">
        <f>ROUND(Source!AP521,O530)</f>
        <v>0</v>
      </c>
      <c r="G530" s="4" t="s">
        <v>48</v>
      </c>
      <c r="H530" s="4" t="s">
        <v>49</v>
      </c>
      <c r="I530" s="4"/>
      <c r="J530" s="4"/>
      <c r="K530" s="4">
        <v>216</v>
      </c>
      <c r="L530" s="4">
        <v>8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223</v>
      </c>
      <c r="F531" s="4">
        <f>ROUND(Source!AQ521,O531)</f>
        <v>0</v>
      </c>
      <c r="G531" s="4" t="s">
        <v>50</v>
      </c>
      <c r="H531" s="4" t="s">
        <v>51</v>
      </c>
      <c r="I531" s="4"/>
      <c r="J531" s="4"/>
      <c r="K531" s="4">
        <v>223</v>
      </c>
      <c r="L531" s="4">
        <v>9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229</v>
      </c>
      <c r="F532" s="4">
        <f>ROUND(Source!AZ521,O532)</f>
        <v>0</v>
      </c>
      <c r="G532" s="4" t="s">
        <v>52</v>
      </c>
      <c r="H532" s="4" t="s">
        <v>53</v>
      </c>
      <c r="I532" s="4"/>
      <c r="J532" s="4"/>
      <c r="K532" s="4">
        <v>229</v>
      </c>
      <c r="L532" s="4">
        <v>10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203</v>
      </c>
      <c r="F533" s="4">
        <f>ROUND(Source!Q521,O533)</f>
        <v>909.17</v>
      </c>
      <c r="G533" s="4" t="s">
        <v>54</v>
      </c>
      <c r="H533" s="4" t="s">
        <v>55</v>
      </c>
      <c r="I533" s="4"/>
      <c r="J533" s="4"/>
      <c r="K533" s="4">
        <v>203</v>
      </c>
      <c r="L533" s="4">
        <v>11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909.17</v>
      </c>
      <c r="X533" s="4">
        <v>1</v>
      </c>
      <c r="Y533" s="4">
        <v>909.17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231</v>
      </c>
      <c r="F534" s="4">
        <f>ROUND(Source!BB521,O534)</f>
        <v>0</v>
      </c>
      <c r="G534" s="4" t="s">
        <v>56</v>
      </c>
      <c r="H534" s="4" t="s">
        <v>57</v>
      </c>
      <c r="I534" s="4"/>
      <c r="J534" s="4"/>
      <c r="K534" s="4">
        <v>231</v>
      </c>
      <c r="L534" s="4">
        <v>12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204</v>
      </c>
      <c r="F535" s="4">
        <f>ROUND(Source!R521,O535)</f>
        <v>14.53</v>
      </c>
      <c r="G535" s="4" t="s">
        <v>58</v>
      </c>
      <c r="H535" s="4" t="s">
        <v>59</v>
      </c>
      <c r="I535" s="4"/>
      <c r="J535" s="4"/>
      <c r="K535" s="4">
        <v>204</v>
      </c>
      <c r="L535" s="4">
        <v>13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14.53</v>
      </c>
      <c r="X535" s="4">
        <v>1</v>
      </c>
      <c r="Y535" s="4">
        <v>14.53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205</v>
      </c>
      <c r="F536" s="4">
        <f>ROUND(Source!S521,O536)</f>
        <v>460387.76</v>
      </c>
      <c r="G536" s="4" t="s">
        <v>60</v>
      </c>
      <c r="H536" s="4" t="s">
        <v>61</v>
      </c>
      <c r="I536" s="4"/>
      <c r="J536" s="4"/>
      <c r="K536" s="4">
        <v>205</v>
      </c>
      <c r="L536" s="4">
        <v>14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460387.76</v>
      </c>
      <c r="X536" s="4">
        <v>1</v>
      </c>
      <c r="Y536" s="4">
        <v>460387.76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232</v>
      </c>
      <c r="F537" s="4">
        <f>ROUND(Source!BC521,O537)</f>
        <v>0</v>
      </c>
      <c r="G537" s="4" t="s">
        <v>62</v>
      </c>
      <c r="H537" s="4" t="s">
        <v>63</v>
      </c>
      <c r="I537" s="4"/>
      <c r="J537" s="4"/>
      <c r="K537" s="4">
        <v>232</v>
      </c>
      <c r="L537" s="4">
        <v>15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214</v>
      </c>
      <c r="F538" s="4">
        <f>ROUND(Source!AS521,O538)</f>
        <v>203495.82</v>
      </c>
      <c r="G538" s="4" t="s">
        <v>64</v>
      </c>
      <c r="H538" s="4" t="s">
        <v>65</v>
      </c>
      <c r="I538" s="4"/>
      <c r="J538" s="4"/>
      <c r="K538" s="4">
        <v>214</v>
      </c>
      <c r="L538" s="4">
        <v>16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203495.82</v>
      </c>
      <c r="X538" s="4">
        <v>1</v>
      </c>
      <c r="Y538" s="4">
        <v>203495.82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215</v>
      </c>
      <c r="F539" s="4">
        <f>ROUND(Source!AT521,O539)</f>
        <v>0</v>
      </c>
      <c r="G539" s="4" t="s">
        <v>66</v>
      </c>
      <c r="H539" s="4" t="s">
        <v>67</v>
      </c>
      <c r="I539" s="4"/>
      <c r="J539" s="4"/>
      <c r="K539" s="4">
        <v>215</v>
      </c>
      <c r="L539" s="4">
        <v>17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217</v>
      </c>
      <c r="F540" s="4">
        <f>ROUND(Source!AU521,O540)</f>
        <v>865067.26</v>
      </c>
      <c r="G540" s="4" t="s">
        <v>68</v>
      </c>
      <c r="H540" s="4" t="s">
        <v>69</v>
      </c>
      <c r="I540" s="4"/>
      <c r="J540" s="4"/>
      <c r="K540" s="4">
        <v>217</v>
      </c>
      <c r="L540" s="4">
        <v>18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865067.26</v>
      </c>
      <c r="X540" s="4">
        <v>1</v>
      </c>
      <c r="Y540" s="4">
        <v>865067.26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230</v>
      </c>
      <c r="F541" s="4">
        <f>ROUND(Source!BA521,O541)</f>
        <v>0</v>
      </c>
      <c r="G541" s="4" t="s">
        <v>70</v>
      </c>
      <c r="H541" s="4" t="s">
        <v>71</v>
      </c>
      <c r="I541" s="4"/>
      <c r="J541" s="4"/>
      <c r="K541" s="4">
        <v>230</v>
      </c>
      <c r="L541" s="4">
        <v>19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206</v>
      </c>
      <c r="F542" s="4">
        <f>ROUND(Source!T521,O542)</f>
        <v>0</v>
      </c>
      <c r="G542" s="4" t="s">
        <v>72</v>
      </c>
      <c r="H542" s="4" t="s">
        <v>73</v>
      </c>
      <c r="I542" s="4"/>
      <c r="J542" s="4"/>
      <c r="K542" s="4">
        <v>206</v>
      </c>
      <c r="L542" s="4">
        <v>20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207</v>
      </c>
      <c r="F543" s="4">
        <f>Source!U521</f>
        <v>1645.5421560000002</v>
      </c>
      <c r="G543" s="4" t="s">
        <v>74</v>
      </c>
      <c r="H543" s="4" t="s">
        <v>75</v>
      </c>
      <c r="I543" s="4"/>
      <c r="J543" s="4"/>
      <c r="K543" s="4">
        <v>207</v>
      </c>
      <c r="L543" s="4">
        <v>21</v>
      </c>
      <c r="M543" s="4">
        <v>3</v>
      </c>
      <c r="N543" s="4" t="s">
        <v>3</v>
      </c>
      <c r="O543" s="4">
        <v>-1</v>
      </c>
      <c r="P543" s="4"/>
      <c r="Q543" s="4"/>
      <c r="R543" s="4"/>
      <c r="S543" s="4"/>
      <c r="T543" s="4"/>
      <c r="U543" s="4"/>
      <c r="V543" s="4"/>
      <c r="W543" s="4">
        <v>1645.542156</v>
      </c>
      <c r="X543" s="4">
        <v>1</v>
      </c>
      <c r="Y543" s="4">
        <v>1645.542156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208</v>
      </c>
      <c r="F544" s="4">
        <f>Source!V521</f>
        <v>0</v>
      </c>
      <c r="G544" s="4" t="s">
        <v>76</v>
      </c>
      <c r="H544" s="4" t="s">
        <v>77</v>
      </c>
      <c r="I544" s="4"/>
      <c r="J544" s="4"/>
      <c r="K544" s="4">
        <v>208</v>
      </c>
      <c r="L544" s="4">
        <v>22</v>
      </c>
      <c r="M544" s="4">
        <v>3</v>
      </c>
      <c r="N544" s="4" t="s">
        <v>3</v>
      </c>
      <c r="O544" s="4">
        <v>-1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 x14ac:dyDescent="0.2">
      <c r="A545" s="4">
        <v>50</v>
      </c>
      <c r="B545" s="4">
        <v>0</v>
      </c>
      <c r="C545" s="4">
        <v>0</v>
      </c>
      <c r="D545" s="4">
        <v>1</v>
      </c>
      <c r="E545" s="4">
        <v>209</v>
      </c>
      <c r="F545" s="4">
        <f>ROUND(Source!W521,O545)</f>
        <v>0</v>
      </c>
      <c r="G545" s="4" t="s">
        <v>78</v>
      </c>
      <c r="H545" s="4" t="s">
        <v>79</v>
      </c>
      <c r="I545" s="4"/>
      <c r="J545" s="4"/>
      <c r="K545" s="4">
        <v>209</v>
      </c>
      <c r="L545" s="4">
        <v>23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06" x14ac:dyDescent="0.2">
      <c r="A546" s="4">
        <v>50</v>
      </c>
      <c r="B546" s="4">
        <v>0</v>
      </c>
      <c r="C546" s="4">
        <v>0</v>
      </c>
      <c r="D546" s="4">
        <v>1</v>
      </c>
      <c r="E546" s="4">
        <v>233</v>
      </c>
      <c r="F546" s="4">
        <f>ROUND(Source!BD521,O546)</f>
        <v>0</v>
      </c>
      <c r="G546" s="4" t="s">
        <v>80</v>
      </c>
      <c r="H546" s="4" t="s">
        <v>81</v>
      </c>
      <c r="I546" s="4"/>
      <c r="J546" s="4"/>
      <c r="K546" s="4">
        <v>233</v>
      </c>
      <c r="L546" s="4">
        <v>24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 x14ac:dyDescent="0.2">
      <c r="A547" s="4">
        <v>50</v>
      </c>
      <c r="B547" s="4">
        <v>0</v>
      </c>
      <c r="C547" s="4">
        <v>0</v>
      </c>
      <c r="D547" s="4">
        <v>1</v>
      </c>
      <c r="E547" s="4">
        <v>210</v>
      </c>
      <c r="F547" s="4">
        <f>ROUND(Source!X521,O547)</f>
        <v>322271.43</v>
      </c>
      <c r="G547" s="4" t="s">
        <v>82</v>
      </c>
      <c r="H547" s="4" t="s">
        <v>83</v>
      </c>
      <c r="I547" s="4"/>
      <c r="J547" s="4"/>
      <c r="K547" s="4">
        <v>210</v>
      </c>
      <c r="L547" s="4">
        <v>25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322271.43</v>
      </c>
      <c r="X547" s="4">
        <v>1</v>
      </c>
      <c r="Y547" s="4">
        <v>322271.43</v>
      </c>
      <c r="Z547" s="4"/>
      <c r="AA547" s="4"/>
      <c r="AB547" s="4"/>
    </row>
    <row r="548" spans="1:206" x14ac:dyDescent="0.2">
      <c r="A548" s="4">
        <v>50</v>
      </c>
      <c r="B548" s="4">
        <v>0</v>
      </c>
      <c r="C548" s="4">
        <v>0</v>
      </c>
      <c r="D548" s="4">
        <v>1</v>
      </c>
      <c r="E548" s="4">
        <v>211</v>
      </c>
      <c r="F548" s="4">
        <f>ROUND(Source!Y521,O548)</f>
        <v>46038.8</v>
      </c>
      <c r="G548" s="4" t="s">
        <v>84</v>
      </c>
      <c r="H548" s="4" t="s">
        <v>85</v>
      </c>
      <c r="I548" s="4"/>
      <c r="J548" s="4"/>
      <c r="K548" s="4">
        <v>211</v>
      </c>
      <c r="L548" s="4">
        <v>26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46038.8</v>
      </c>
      <c r="X548" s="4">
        <v>1</v>
      </c>
      <c r="Y548" s="4">
        <v>46038.8</v>
      </c>
      <c r="Z548" s="4"/>
      <c r="AA548" s="4"/>
      <c r="AB548" s="4"/>
    </row>
    <row r="549" spans="1:206" x14ac:dyDescent="0.2">
      <c r="A549" s="4">
        <v>50</v>
      </c>
      <c r="B549" s="4">
        <v>0</v>
      </c>
      <c r="C549" s="4">
        <v>0</v>
      </c>
      <c r="D549" s="4">
        <v>1</v>
      </c>
      <c r="E549" s="4">
        <v>224</v>
      </c>
      <c r="F549" s="4">
        <f>ROUND(Source!AR521,O549)</f>
        <v>1068563.08</v>
      </c>
      <c r="G549" s="4" t="s">
        <v>86</v>
      </c>
      <c r="H549" s="4" t="s">
        <v>87</v>
      </c>
      <c r="I549" s="4"/>
      <c r="J549" s="4"/>
      <c r="K549" s="4">
        <v>224</v>
      </c>
      <c r="L549" s="4">
        <v>27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1068563.08</v>
      </c>
      <c r="X549" s="4">
        <v>1</v>
      </c>
      <c r="Y549" s="4">
        <v>1068563.08</v>
      </c>
      <c r="Z549" s="4"/>
      <c r="AA549" s="4"/>
      <c r="AB549" s="4"/>
    </row>
    <row r="550" spans="1:206" x14ac:dyDescent="0.2">
      <c r="A550" s="4">
        <v>50</v>
      </c>
      <c r="B550" s="4">
        <v>1</v>
      </c>
      <c r="C550" s="4">
        <v>0</v>
      </c>
      <c r="D550" s="4">
        <v>2</v>
      </c>
      <c r="E550" s="4">
        <v>0</v>
      </c>
      <c r="F550" s="4">
        <f>ROUND(F549,O550)</f>
        <v>1068563.08</v>
      </c>
      <c r="G550" s="4" t="s">
        <v>153</v>
      </c>
      <c r="H550" s="4" t="s">
        <v>154</v>
      </c>
      <c r="I550" s="4"/>
      <c r="J550" s="4"/>
      <c r="K550" s="4">
        <v>212</v>
      </c>
      <c r="L550" s="4">
        <v>28</v>
      </c>
      <c r="M550" s="4">
        <v>0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1068563.08</v>
      </c>
      <c r="X550" s="4">
        <v>1</v>
      </c>
      <c r="Y550" s="4">
        <v>1068563.08</v>
      </c>
      <c r="Z550" s="4"/>
      <c r="AA550" s="4"/>
      <c r="AB550" s="4"/>
    </row>
    <row r="551" spans="1:206" x14ac:dyDescent="0.2">
      <c r="A551" s="4">
        <v>50</v>
      </c>
      <c r="B551" s="4">
        <v>1</v>
      </c>
      <c r="C551" s="4">
        <v>0</v>
      </c>
      <c r="D551" s="4">
        <v>2</v>
      </c>
      <c r="E551" s="4">
        <v>0</v>
      </c>
      <c r="F551" s="4">
        <f>ROUND(F550*0.07,O551)</f>
        <v>74799.42</v>
      </c>
      <c r="G551" s="4" t="s">
        <v>155</v>
      </c>
      <c r="H551" s="4" t="s">
        <v>156</v>
      </c>
      <c r="I551" s="4"/>
      <c r="J551" s="4"/>
      <c r="K551" s="4">
        <v>212</v>
      </c>
      <c r="L551" s="4">
        <v>29</v>
      </c>
      <c r="M551" s="4">
        <v>0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74799.42</v>
      </c>
      <c r="X551" s="4">
        <v>1</v>
      </c>
      <c r="Y551" s="4">
        <v>74799.42</v>
      </c>
      <c r="Z551" s="4"/>
      <c r="AA551" s="4"/>
      <c r="AB551" s="4"/>
    </row>
    <row r="552" spans="1:206" x14ac:dyDescent="0.2">
      <c r="A552" s="4">
        <v>50</v>
      </c>
      <c r="B552" s="4">
        <v>1</v>
      </c>
      <c r="C552" s="4">
        <v>0</v>
      </c>
      <c r="D552" s="4">
        <v>2</v>
      </c>
      <c r="E552" s="4">
        <v>213</v>
      </c>
      <c r="F552" s="4">
        <f>ROUND(F550+F551,O552)</f>
        <v>1143362.5</v>
      </c>
      <c r="G552" s="4" t="s">
        <v>157</v>
      </c>
      <c r="H552" s="4" t="s">
        <v>86</v>
      </c>
      <c r="I552" s="4"/>
      <c r="J552" s="4"/>
      <c r="K552" s="4">
        <v>212</v>
      </c>
      <c r="L552" s="4">
        <v>30</v>
      </c>
      <c r="M552" s="4">
        <v>0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1143362.5</v>
      </c>
      <c r="X552" s="4">
        <v>1</v>
      </c>
      <c r="Y552" s="4">
        <v>1143362.5</v>
      </c>
      <c r="Z552" s="4"/>
      <c r="AA552" s="4"/>
      <c r="AB552" s="4"/>
    </row>
    <row r="554" spans="1:206" x14ac:dyDescent="0.2">
      <c r="A554" s="1">
        <v>4</v>
      </c>
      <c r="B554" s="1">
        <v>1</v>
      </c>
      <c r="C554" s="1"/>
      <c r="D554" s="1">
        <f>ROW(A846)</f>
        <v>846</v>
      </c>
      <c r="E554" s="1"/>
      <c r="F554" s="1" t="s">
        <v>3</v>
      </c>
      <c r="G554" s="1" t="s">
        <v>231</v>
      </c>
      <c r="H554" s="1" t="s">
        <v>3</v>
      </c>
      <c r="I554" s="1">
        <v>0</v>
      </c>
      <c r="J554" s="1"/>
      <c r="K554" s="1">
        <v>-1</v>
      </c>
      <c r="L554" s="1"/>
      <c r="M554" s="1" t="s">
        <v>3</v>
      </c>
      <c r="N554" s="1"/>
      <c r="O554" s="1"/>
      <c r="P554" s="1"/>
      <c r="Q554" s="1"/>
      <c r="R554" s="1"/>
      <c r="S554" s="1">
        <v>0</v>
      </c>
      <c r="T554" s="1"/>
      <c r="U554" s="1" t="s">
        <v>3</v>
      </c>
      <c r="V554" s="1">
        <v>0</v>
      </c>
      <c r="W554" s="1"/>
      <c r="X554" s="1"/>
      <c r="Y554" s="1"/>
      <c r="Z554" s="1"/>
      <c r="AA554" s="1"/>
      <c r="AB554" s="1" t="s">
        <v>3</v>
      </c>
      <c r="AC554" s="1" t="s">
        <v>3</v>
      </c>
      <c r="AD554" s="1" t="s">
        <v>3</v>
      </c>
      <c r="AE554" s="1" t="s">
        <v>3</v>
      </c>
      <c r="AF554" s="1" t="s">
        <v>3</v>
      </c>
      <c r="AG554" s="1" t="s">
        <v>3</v>
      </c>
      <c r="AH554" s="1"/>
      <c r="AI554" s="1"/>
      <c r="AJ554" s="1"/>
      <c r="AK554" s="1"/>
      <c r="AL554" s="1"/>
      <c r="AM554" s="1"/>
      <c r="AN554" s="1"/>
      <c r="AO554" s="1"/>
      <c r="AP554" s="1" t="s">
        <v>3</v>
      </c>
      <c r="AQ554" s="1" t="s">
        <v>3</v>
      </c>
      <c r="AR554" s="1" t="s">
        <v>3</v>
      </c>
      <c r="AS554" s="1"/>
      <c r="AT554" s="1"/>
      <c r="AU554" s="1"/>
      <c r="AV554" s="1"/>
      <c r="AW554" s="1"/>
      <c r="AX554" s="1"/>
      <c r="AY554" s="1"/>
      <c r="AZ554" s="1" t="s">
        <v>3</v>
      </c>
      <c r="BA554" s="1"/>
      <c r="BB554" s="1" t="s">
        <v>3</v>
      </c>
      <c r="BC554" s="1" t="s">
        <v>3</v>
      </c>
      <c r="BD554" s="1" t="s">
        <v>3</v>
      </c>
      <c r="BE554" s="1" t="s">
        <v>3</v>
      </c>
      <c r="BF554" s="1" t="s">
        <v>3</v>
      </c>
      <c r="BG554" s="1" t="s">
        <v>3</v>
      </c>
      <c r="BH554" s="1" t="s">
        <v>3</v>
      </c>
      <c r="BI554" s="1" t="s">
        <v>3</v>
      </c>
      <c r="BJ554" s="1" t="s">
        <v>3</v>
      </c>
      <c r="BK554" s="1" t="s">
        <v>3</v>
      </c>
      <c r="BL554" s="1" t="s">
        <v>3</v>
      </c>
      <c r="BM554" s="1" t="s">
        <v>3</v>
      </c>
      <c r="BN554" s="1" t="s">
        <v>3</v>
      </c>
      <c r="BO554" s="1" t="s">
        <v>3</v>
      </c>
      <c r="BP554" s="1" t="s">
        <v>3</v>
      </c>
      <c r="BQ554" s="1"/>
      <c r="BR554" s="1"/>
      <c r="BS554" s="1"/>
      <c r="BT554" s="1"/>
      <c r="BU554" s="1"/>
      <c r="BV554" s="1"/>
      <c r="BW554" s="1"/>
      <c r="BX554" s="1">
        <v>0</v>
      </c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>
        <v>0</v>
      </c>
    </row>
    <row r="556" spans="1:206" x14ac:dyDescent="0.2">
      <c r="A556" s="2">
        <v>52</v>
      </c>
      <c r="B556" s="2">
        <f t="shared" ref="B556:G556" si="330">B846</f>
        <v>1</v>
      </c>
      <c r="C556" s="2">
        <f t="shared" si="330"/>
        <v>4</v>
      </c>
      <c r="D556" s="2">
        <f t="shared" si="330"/>
        <v>554</v>
      </c>
      <c r="E556" s="2">
        <f t="shared" si="330"/>
        <v>0</v>
      </c>
      <c r="F556" s="2" t="str">
        <f t="shared" si="330"/>
        <v/>
      </c>
      <c r="G556" s="2" t="str">
        <f t="shared" si="330"/>
        <v>Генеральная уборка</v>
      </c>
      <c r="H556" s="2"/>
      <c r="I556" s="2"/>
      <c r="J556" s="2"/>
      <c r="K556" s="2"/>
      <c r="L556" s="2"/>
      <c r="M556" s="2"/>
      <c r="N556" s="2"/>
      <c r="O556" s="2">
        <f t="shared" ref="O556:AT556" si="331">O846</f>
        <v>65842.95</v>
      </c>
      <c r="P556" s="2">
        <f t="shared" si="331"/>
        <v>2253.0100000000002</v>
      </c>
      <c r="Q556" s="2">
        <f t="shared" si="331"/>
        <v>30.82</v>
      </c>
      <c r="R556" s="2">
        <f t="shared" si="331"/>
        <v>0.49</v>
      </c>
      <c r="S556" s="2">
        <f t="shared" si="331"/>
        <v>63559.12</v>
      </c>
      <c r="T556" s="2">
        <f t="shared" si="331"/>
        <v>0</v>
      </c>
      <c r="U556" s="2">
        <f t="shared" si="331"/>
        <v>205.72873800000002</v>
      </c>
      <c r="V556" s="2">
        <f t="shared" si="331"/>
        <v>0</v>
      </c>
      <c r="W556" s="2">
        <f t="shared" si="331"/>
        <v>0</v>
      </c>
      <c r="X556" s="2">
        <f t="shared" si="331"/>
        <v>44491.38</v>
      </c>
      <c r="Y556" s="2">
        <f t="shared" si="331"/>
        <v>6355.94</v>
      </c>
      <c r="Z556" s="2">
        <f t="shared" si="331"/>
        <v>0</v>
      </c>
      <c r="AA556" s="2">
        <f t="shared" si="331"/>
        <v>0</v>
      </c>
      <c r="AB556" s="2">
        <f t="shared" si="331"/>
        <v>0</v>
      </c>
      <c r="AC556" s="2">
        <f t="shared" si="331"/>
        <v>0</v>
      </c>
      <c r="AD556" s="2">
        <f t="shared" si="331"/>
        <v>0</v>
      </c>
      <c r="AE556" s="2">
        <f t="shared" si="331"/>
        <v>0</v>
      </c>
      <c r="AF556" s="2">
        <f t="shared" si="331"/>
        <v>0</v>
      </c>
      <c r="AG556" s="2">
        <f t="shared" si="331"/>
        <v>0</v>
      </c>
      <c r="AH556" s="2">
        <f t="shared" si="331"/>
        <v>0</v>
      </c>
      <c r="AI556" s="2">
        <f t="shared" si="331"/>
        <v>0</v>
      </c>
      <c r="AJ556" s="2">
        <f t="shared" si="331"/>
        <v>0</v>
      </c>
      <c r="AK556" s="2">
        <f t="shared" si="331"/>
        <v>0</v>
      </c>
      <c r="AL556" s="2">
        <f t="shared" si="331"/>
        <v>0</v>
      </c>
      <c r="AM556" s="2">
        <f t="shared" si="331"/>
        <v>0</v>
      </c>
      <c r="AN556" s="2">
        <f t="shared" si="331"/>
        <v>0</v>
      </c>
      <c r="AO556" s="2">
        <f t="shared" si="331"/>
        <v>0</v>
      </c>
      <c r="AP556" s="2">
        <f t="shared" si="331"/>
        <v>0</v>
      </c>
      <c r="AQ556" s="2">
        <f t="shared" si="331"/>
        <v>0</v>
      </c>
      <c r="AR556" s="2">
        <f t="shared" si="331"/>
        <v>116690.8</v>
      </c>
      <c r="AS556" s="2">
        <f t="shared" si="331"/>
        <v>0</v>
      </c>
      <c r="AT556" s="2">
        <f t="shared" si="331"/>
        <v>0</v>
      </c>
      <c r="AU556" s="2">
        <f t="shared" ref="AU556:BZ556" si="332">AU846</f>
        <v>116690.8</v>
      </c>
      <c r="AV556" s="2">
        <f t="shared" si="332"/>
        <v>2253.0100000000002</v>
      </c>
      <c r="AW556" s="2">
        <f t="shared" si="332"/>
        <v>2253.0100000000002</v>
      </c>
      <c r="AX556" s="2">
        <f t="shared" si="332"/>
        <v>0</v>
      </c>
      <c r="AY556" s="2">
        <f t="shared" si="332"/>
        <v>2253.0100000000002</v>
      </c>
      <c r="AZ556" s="2">
        <f t="shared" si="332"/>
        <v>0</v>
      </c>
      <c r="BA556" s="2">
        <f t="shared" si="332"/>
        <v>0</v>
      </c>
      <c r="BB556" s="2">
        <f t="shared" si="332"/>
        <v>0</v>
      </c>
      <c r="BC556" s="2">
        <f t="shared" si="332"/>
        <v>0</v>
      </c>
      <c r="BD556" s="2">
        <f t="shared" si="332"/>
        <v>0</v>
      </c>
      <c r="BE556" s="2">
        <f t="shared" si="332"/>
        <v>0</v>
      </c>
      <c r="BF556" s="2">
        <f t="shared" si="332"/>
        <v>0</v>
      </c>
      <c r="BG556" s="2">
        <f t="shared" si="332"/>
        <v>0</v>
      </c>
      <c r="BH556" s="2">
        <f t="shared" si="332"/>
        <v>0</v>
      </c>
      <c r="BI556" s="2">
        <f t="shared" si="332"/>
        <v>0</v>
      </c>
      <c r="BJ556" s="2">
        <f t="shared" si="332"/>
        <v>0</v>
      </c>
      <c r="BK556" s="2">
        <f t="shared" si="332"/>
        <v>0</v>
      </c>
      <c r="BL556" s="2">
        <f t="shared" si="332"/>
        <v>0</v>
      </c>
      <c r="BM556" s="2">
        <f t="shared" si="332"/>
        <v>0</v>
      </c>
      <c r="BN556" s="2">
        <f t="shared" si="332"/>
        <v>0</v>
      </c>
      <c r="BO556" s="2">
        <f t="shared" si="332"/>
        <v>0</v>
      </c>
      <c r="BP556" s="2">
        <f t="shared" si="332"/>
        <v>0</v>
      </c>
      <c r="BQ556" s="2">
        <f t="shared" si="332"/>
        <v>0</v>
      </c>
      <c r="BR556" s="2">
        <f t="shared" si="332"/>
        <v>0</v>
      </c>
      <c r="BS556" s="2">
        <f t="shared" si="332"/>
        <v>0</v>
      </c>
      <c r="BT556" s="2">
        <f t="shared" si="332"/>
        <v>0</v>
      </c>
      <c r="BU556" s="2">
        <f t="shared" si="332"/>
        <v>0</v>
      </c>
      <c r="BV556" s="2">
        <f t="shared" si="332"/>
        <v>0</v>
      </c>
      <c r="BW556" s="2">
        <f t="shared" si="332"/>
        <v>0</v>
      </c>
      <c r="BX556" s="2">
        <f t="shared" si="332"/>
        <v>0</v>
      </c>
      <c r="BY556" s="2">
        <f t="shared" si="332"/>
        <v>0</v>
      </c>
      <c r="BZ556" s="2">
        <f t="shared" si="332"/>
        <v>0</v>
      </c>
      <c r="CA556" s="2">
        <f t="shared" ref="CA556:DF556" si="333">CA846</f>
        <v>0</v>
      </c>
      <c r="CB556" s="2">
        <f t="shared" si="333"/>
        <v>0</v>
      </c>
      <c r="CC556" s="2">
        <f t="shared" si="333"/>
        <v>0</v>
      </c>
      <c r="CD556" s="2">
        <f t="shared" si="333"/>
        <v>0</v>
      </c>
      <c r="CE556" s="2">
        <f t="shared" si="333"/>
        <v>0</v>
      </c>
      <c r="CF556" s="2">
        <f t="shared" si="333"/>
        <v>0</v>
      </c>
      <c r="CG556" s="2">
        <f t="shared" si="333"/>
        <v>0</v>
      </c>
      <c r="CH556" s="2">
        <f t="shared" si="333"/>
        <v>0</v>
      </c>
      <c r="CI556" s="2">
        <f t="shared" si="333"/>
        <v>0</v>
      </c>
      <c r="CJ556" s="2">
        <f t="shared" si="333"/>
        <v>0</v>
      </c>
      <c r="CK556" s="2">
        <f t="shared" si="333"/>
        <v>0</v>
      </c>
      <c r="CL556" s="2">
        <f t="shared" si="333"/>
        <v>0</v>
      </c>
      <c r="CM556" s="2">
        <f t="shared" si="333"/>
        <v>0</v>
      </c>
      <c r="CN556" s="2">
        <f t="shared" si="333"/>
        <v>0</v>
      </c>
      <c r="CO556" s="2">
        <f t="shared" si="333"/>
        <v>0</v>
      </c>
      <c r="CP556" s="2">
        <f t="shared" si="333"/>
        <v>0</v>
      </c>
      <c r="CQ556" s="2">
        <f t="shared" si="333"/>
        <v>0</v>
      </c>
      <c r="CR556" s="2">
        <f t="shared" si="333"/>
        <v>0</v>
      </c>
      <c r="CS556" s="2">
        <f t="shared" si="333"/>
        <v>0</v>
      </c>
      <c r="CT556" s="2">
        <f t="shared" si="333"/>
        <v>0</v>
      </c>
      <c r="CU556" s="2">
        <f t="shared" si="333"/>
        <v>0</v>
      </c>
      <c r="CV556" s="2">
        <f t="shared" si="333"/>
        <v>0</v>
      </c>
      <c r="CW556" s="2">
        <f t="shared" si="333"/>
        <v>0</v>
      </c>
      <c r="CX556" s="2">
        <f t="shared" si="333"/>
        <v>0</v>
      </c>
      <c r="CY556" s="2">
        <f t="shared" si="333"/>
        <v>0</v>
      </c>
      <c r="CZ556" s="2">
        <f t="shared" si="333"/>
        <v>0</v>
      </c>
      <c r="DA556" s="2">
        <f t="shared" si="333"/>
        <v>0</v>
      </c>
      <c r="DB556" s="2">
        <f t="shared" si="333"/>
        <v>0</v>
      </c>
      <c r="DC556" s="2">
        <f t="shared" si="333"/>
        <v>0</v>
      </c>
      <c r="DD556" s="2">
        <f t="shared" si="333"/>
        <v>0</v>
      </c>
      <c r="DE556" s="2">
        <f t="shared" si="333"/>
        <v>0</v>
      </c>
      <c r="DF556" s="2">
        <f t="shared" si="333"/>
        <v>0</v>
      </c>
      <c r="DG556" s="3">
        <f t="shared" ref="DG556:EL556" si="334">DG846</f>
        <v>0</v>
      </c>
      <c r="DH556" s="3">
        <f t="shared" si="334"/>
        <v>0</v>
      </c>
      <c r="DI556" s="3">
        <f t="shared" si="334"/>
        <v>0</v>
      </c>
      <c r="DJ556" s="3">
        <f t="shared" si="334"/>
        <v>0</v>
      </c>
      <c r="DK556" s="3">
        <f t="shared" si="334"/>
        <v>0</v>
      </c>
      <c r="DL556" s="3">
        <f t="shared" si="334"/>
        <v>0</v>
      </c>
      <c r="DM556" s="3">
        <f t="shared" si="334"/>
        <v>0</v>
      </c>
      <c r="DN556" s="3">
        <f t="shared" si="334"/>
        <v>0</v>
      </c>
      <c r="DO556" s="3">
        <f t="shared" si="334"/>
        <v>0</v>
      </c>
      <c r="DP556" s="3">
        <f t="shared" si="334"/>
        <v>0</v>
      </c>
      <c r="DQ556" s="3">
        <f t="shared" si="334"/>
        <v>0</v>
      </c>
      <c r="DR556" s="3">
        <f t="shared" si="334"/>
        <v>0</v>
      </c>
      <c r="DS556" s="3">
        <f t="shared" si="334"/>
        <v>0</v>
      </c>
      <c r="DT556" s="3">
        <f t="shared" si="334"/>
        <v>0</v>
      </c>
      <c r="DU556" s="3">
        <f t="shared" si="334"/>
        <v>0</v>
      </c>
      <c r="DV556" s="3">
        <f t="shared" si="334"/>
        <v>0</v>
      </c>
      <c r="DW556" s="3">
        <f t="shared" si="334"/>
        <v>0</v>
      </c>
      <c r="DX556" s="3">
        <f t="shared" si="334"/>
        <v>0</v>
      </c>
      <c r="DY556" s="3">
        <f t="shared" si="334"/>
        <v>0</v>
      </c>
      <c r="DZ556" s="3">
        <f t="shared" si="334"/>
        <v>0</v>
      </c>
      <c r="EA556" s="3">
        <f t="shared" si="334"/>
        <v>0</v>
      </c>
      <c r="EB556" s="3">
        <f t="shared" si="334"/>
        <v>0</v>
      </c>
      <c r="EC556" s="3">
        <f t="shared" si="334"/>
        <v>0</v>
      </c>
      <c r="ED556" s="3">
        <f t="shared" si="334"/>
        <v>0</v>
      </c>
      <c r="EE556" s="3">
        <f t="shared" si="334"/>
        <v>0</v>
      </c>
      <c r="EF556" s="3">
        <f t="shared" si="334"/>
        <v>0</v>
      </c>
      <c r="EG556" s="3">
        <f t="shared" si="334"/>
        <v>0</v>
      </c>
      <c r="EH556" s="3">
        <f t="shared" si="334"/>
        <v>0</v>
      </c>
      <c r="EI556" s="3">
        <f t="shared" si="334"/>
        <v>0</v>
      </c>
      <c r="EJ556" s="3">
        <f t="shared" si="334"/>
        <v>0</v>
      </c>
      <c r="EK556" s="3">
        <f t="shared" si="334"/>
        <v>0</v>
      </c>
      <c r="EL556" s="3">
        <f t="shared" si="334"/>
        <v>0</v>
      </c>
      <c r="EM556" s="3">
        <f t="shared" ref="EM556:FR556" si="335">EM846</f>
        <v>0</v>
      </c>
      <c r="EN556" s="3">
        <f t="shared" si="335"/>
        <v>0</v>
      </c>
      <c r="EO556" s="3">
        <f t="shared" si="335"/>
        <v>0</v>
      </c>
      <c r="EP556" s="3">
        <f t="shared" si="335"/>
        <v>0</v>
      </c>
      <c r="EQ556" s="3">
        <f t="shared" si="335"/>
        <v>0</v>
      </c>
      <c r="ER556" s="3">
        <f t="shared" si="335"/>
        <v>0</v>
      </c>
      <c r="ES556" s="3">
        <f t="shared" si="335"/>
        <v>0</v>
      </c>
      <c r="ET556" s="3">
        <f t="shared" si="335"/>
        <v>0</v>
      </c>
      <c r="EU556" s="3">
        <f t="shared" si="335"/>
        <v>0</v>
      </c>
      <c r="EV556" s="3">
        <f t="shared" si="335"/>
        <v>0</v>
      </c>
      <c r="EW556" s="3">
        <f t="shared" si="335"/>
        <v>0</v>
      </c>
      <c r="EX556" s="3">
        <f t="shared" si="335"/>
        <v>0</v>
      </c>
      <c r="EY556" s="3">
        <f t="shared" si="335"/>
        <v>0</v>
      </c>
      <c r="EZ556" s="3">
        <f t="shared" si="335"/>
        <v>0</v>
      </c>
      <c r="FA556" s="3">
        <f t="shared" si="335"/>
        <v>0</v>
      </c>
      <c r="FB556" s="3">
        <f t="shared" si="335"/>
        <v>0</v>
      </c>
      <c r="FC556" s="3">
        <f t="shared" si="335"/>
        <v>0</v>
      </c>
      <c r="FD556" s="3">
        <f t="shared" si="335"/>
        <v>0</v>
      </c>
      <c r="FE556" s="3">
        <f t="shared" si="335"/>
        <v>0</v>
      </c>
      <c r="FF556" s="3">
        <f t="shared" si="335"/>
        <v>0</v>
      </c>
      <c r="FG556" s="3">
        <f t="shared" si="335"/>
        <v>0</v>
      </c>
      <c r="FH556" s="3">
        <f t="shared" si="335"/>
        <v>0</v>
      </c>
      <c r="FI556" s="3">
        <f t="shared" si="335"/>
        <v>0</v>
      </c>
      <c r="FJ556" s="3">
        <f t="shared" si="335"/>
        <v>0</v>
      </c>
      <c r="FK556" s="3">
        <f t="shared" si="335"/>
        <v>0</v>
      </c>
      <c r="FL556" s="3">
        <f t="shared" si="335"/>
        <v>0</v>
      </c>
      <c r="FM556" s="3">
        <f t="shared" si="335"/>
        <v>0</v>
      </c>
      <c r="FN556" s="3">
        <f t="shared" si="335"/>
        <v>0</v>
      </c>
      <c r="FO556" s="3">
        <f t="shared" si="335"/>
        <v>0</v>
      </c>
      <c r="FP556" s="3">
        <f t="shared" si="335"/>
        <v>0</v>
      </c>
      <c r="FQ556" s="3">
        <f t="shared" si="335"/>
        <v>0</v>
      </c>
      <c r="FR556" s="3">
        <f t="shared" si="335"/>
        <v>0</v>
      </c>
      <c r="FS556" s="3">
        <f t="shared" ref="FS556:GX556" si="336">FS846</f>
        <v>0</v>
      </c>
      <c r="FT556" s="3">
        <f t="shared" si="336"/>
        <v>0</v>
      </c>
      <c r="FU556" s="3">
        <f t="shared" si="336"/>
        <v>0</v>
      </c>
      <c r="FV556" s="3">
        <f t="shared" si="336"/>
        <v>0</v>
      </c>
      <c r="FW556" s="3">
        <f t="shared" si="336"/>
        <v>0</v>
      </c>
      <c r="FX556" s="3">
        <f t="shared" si="336"/>
        <v>0</v>
      </c>
      <c r="FY556" s="3">
        <f t="shared" si="336"/>
        <v>0</v>
      </c>
      <c r="FZ556" s="3">
        <f t="shared" si="336"/>
        <v>0</v>
      </c>
      <c r="GA556" s="3">
        <f t="shared" si="336"/>
        <v>0</v>
      </c>
      <c r="GB556" s="3">
        <f t="shared" si="336"/>
        <v>0</v>
      </c>
      <c r="GC556" s="3">
        <f t="shared" si="336"/>
        <v>0</v>
      </c>
      <c r="GD556" s="3">
        <f t="shared" si="336"/>
        <v>0</v>
      </c>
      <c r="GE556" s="3">
        <f t="shared" si="336"/>
        <v>0</v>
      </c>
      <c r="GF556" s="3">
        <f t="shared" si="336"/>
        <v>0</v>
      </c>
      <c r="GG556" s="3">
        <f t="shared" si="336"/>
        <v>0</v>
      </c>
      <c r="GH556" s="3">
        <f t="shared" si="336"/>
        <v>0</v>
      </c>
      <c r="GI556" s="3">
        <f t="shared" si="336"/>
        <v>0</v>
      </c>
      <c r="GJ556" s="3">
        <f t="shared" si="336"/>
        <v>0</v>
      </c>
      <c r="GK556" s="3">
        <f t="shared" si="336"/>
        <v>0</v>
      </c>
      <c r="GL556" s="3">
        <f t="shared" si="336"/>
        <v>0</v>
      </c>
      <c r="GM556" s="3">
        <f t="shared" si="336"/>
        <v>0</v>
      </c>
      <c r="GN556" s="3">
        <f t="shared" si="336"/>
        <v>0</v>
      </c>
      <c r="GO556" s="3">
        <f t="shared" si="336"/>
        <v>0</v>
      </c>
      <c r="GP556" s="3">
        <f t="shared" si="336"/>
        <v>0</v>
      </c>
      <c r="GQ556" s="3">
        <f t="shared" si="336"/>
        <v>0</v>
      </c>
      <c r="GR556" s="3">
        <f t="shared" si="336"/>
        <v>0</v>
      </c>
      <c r="GS556" s="3">
        <f t="shared" si="336"/>
        <v>0</v>
      </c>
      <c r="GT556" s="3">
        <f t="shared" si="336"/>
        <v>0</v>
      </c>
      <c r="GU556" s="3">
        <f t="shared" si="336"/>
        <v>0</v>
      </c>
      <c r="GV556" s="3">
        <f t="shared" si="336"/>
        <v>0</v>
      </c>
      <c r="GW556" s="3">
        <f t="shared" si="336"/>
        <v>0</v>
      </c>
      <c r="GX556" s="3">
        <f t="shared" si="336"/>
        <v>0</v>
      </c>
    </row>
    <row r="558" spans="1:206" x14ac:dyDescent="0.2">
      <c r="A558" s="1">
        <v>5</v>
      </c>
      <c r="B558" s="1">
        <v>1</v>
      </c>
      <c r="C558" s="1"/>
      <c r="D558" s="1">
        <f>ROW(A568)</f>
        <v>568</v>
      </c>
      <c r="E558" s="1"/>
      <c r="F558" s="1" t="s">
        <v>3</v>
      </c>
      <c r="G558" s="1" t="s">
        <v>14</v>
      </c>
      <c r="H558" s="1" t="s">
        <v>3</v>
      </c>
      <c r="I558" s="1">
        <v>0</v>
      </c>
      <c r="J558" s="1"/>
      <c r="K558" s="1">
        <v>-1</v>
      </c>
      <c r="L558" s="1"/>
      <c r="M558" s="1" t="s">
        <v>3</v>
      </c>
      <c r="N558" s="1"/>
      <c r="O558" s="1"/>
      <c r="P558" s="1"/>
      <c r="Q558" s="1"/>
      <c r="R558" s="1"/>
      <c r="S558" s="1">
        <v>0</v>
      </c>
      <c r="T558" s="1"/>
      <c r="U558" s="1" t="s">
        <v>3</v>
      </c>
      <c r="V558" s="1">
        <v>0</v>
      </c>
      <c r="W558" s="1"/>
      <c r="X558" s="1"/>
      <c r="Y558" s="1"/>
      <c r="Z558" s="1"/>
      <c r="AA558" s="1"/>
      <c r="AB558" s="1" t="s">
        <v>3</v>
      </c>
      <c r="AC558" s="1" t="s">
        <v>3</v>
      </c>
      <c r="AD558" s="1" t="s">
        <v>3</v>
      </c>
      <c r="AE558" s="1" t="s">
        <v>3</v>
      </c>
      <c r="AF558" s="1" t="s">
        <v>3</v>
      </c>
      <c r="AG558" s="1" t="s">
        <v>3</v>
      </c>
      <c r="AH558" s="1"/>
      <c r="AI558" s="1"/>
      <c r="AJ558" s="1"/>
      <c r="AK558" s="1"/>
      <c r="AL558" s="1"/>
      <c r="AM558" s="1"/>
      <c r="AN558" s="1"/>
      <c r="AO558" s="1"/>
      <c r="AP558" s="1" t="s">
        <v>3</v>
      </c>
      <c r="AQ558" s="1" t="s">
        <v>3</v>
      </c>
      <c r="AR558" s="1" t="s">
        <v>3</v>
      </c>
      <c r="AS558" s="1"/>
      <c r="AT558" s="1"/>
      <c r="AU558" s="1"/>
      <c r="AV558" s="1"/>
      <c r="AW558" s="1"/>
      <c r="AX558" s="1"/>
      <c r="AY558" s="1"/>
      <c r="AZ558" s="1" t="s">
        <v>3</v>
      </c>
      <c r="BA558" s="1"/>
      <c r="BB558" s="1" t="s">
        <v>3</v>
      </c>
      <c r="BC558" s="1" t="s">
        <v>3</v>
      </c>
      <c r="BD558" s="1" t="s">
        <v>3</v>
      </c>
      <c r="BE558" s="1" t="s">
        <v>3</v>
      </c>
      <c r="BF558" s="1" t="s">
        <v>3</v>
      </c>
      <c r="BG558" s="1" t="s">
        <v>3</v>
      </c>
      <c r="BH558" s="1" t="s">
        <v>3</v>
      </c>
      <c r="BI558" s="1" t="s">
        <v>3</v>
      </c>
      <c r="BJ558" s="1" t="s">
        <v>3</v>
      </c>
      <c r="BK558" s="1" t="s">
        <v>3</v>
      </c>
      <c r="BL558" s="1" t="s">
        <v>3</v>
      </c>
      <c r="BM558" s="1" t="s">
        <v>3</v>
      </c>
      <c r="BN558" s="1" t="s">
        <v>3</v>
      </c>
      <c r="BO558" s="1" t="s">
        <v>3</v>
      </c>
      <c r="BP558" s="1" t="s">
        <v>3</v>
      </c>
      <c r="BQ558" s="1"/>
      <c r="BR558" s="1"/>
      <c r="BS558" s="1"/>
      <c r="BT558" s="1"/>
      <c r="BU558" s="1"/>
      <c r="BV558" s="1"/>
      <c r="BW558" s="1"/>
      <c r="BX558" s="1">
        <v>0</v>
      </c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>
        <v>0</v>
      </c>
    </row>
    <row r="560" spans="1:206" x14ac:dyDescent="0.2">
      <c r="A560" s="2">
        <v>52</v>
      </c>
      <c r="B560" s="2">
        <f t="shared" ref="B560:G560" si="337">B568</f>
        <v>1</v>
      </c>
      <c r="C560" s="2">
        <f t="shared" si="337"/>
        <v>5</v>
      </c>
      <c r="D560" s="2">
        <f t="shared" si="337"/>
        <v>558</v>
      </c>
      <c r="E560" s="2">
        <f t="shared" si="337"/>
        <v>0</v>
      </c>
      <c r="F560" s="2" t="str">
        <f t="shared" si="337"/>
        <v/>
      </c>
      <c r="G560" s="2" t="str">
        <f t="shared" si="337"/>
        <v>Стены, потолки</v>
      </c>
      <c r="H560" s="2"/>
      <c r="I560" s="2"/>
      <c r="J560" s="2"/>
      <c r="K560" s="2"/>
      <c r="L560" s="2"/>
      <c r="M560" s="2"/>
      <c r="N560" s="2"/>
      <c r="O560" s="2">
        <f t="shared" ref="O560:AT560" si="338">O568</f>
        <v>16759.810000000001</v>
      </c>
      <c r="P560" s="2">
        <f t="shared" si="338"/>
        <v>506.25</v>
      </c>
      <c r="Q560" s="2">
        <f t="shared" si="338"/>
        <v>0</v>
      </c>
      <c r="R560" s="2">
        <f t="shared" si="338"/>
        <v>0</v>
      </c>
      <c r="S560" s="2">
        <f t="shared" si="338"/>
        <v>16253.56</v>
      </c>
      <c r="T560" s="2">
        <f t="shared" si="338"/>
        <v>0</v>
      </c>
      <c r="U560" s="2">
        <f t="shared" si="338"/>
        <v>58.093968000000011</v>
      </c>
      <c r="V560" s="2">
        <f t="shared" si="338"/>
        <v>0</v>
      </c>
      <c r="W560" s="2">
        <f t="shared" si="338"/>
        <v>0</v>
      </c>
      <c r="X560" s="2">
        <f t="shared" si="338"/>
        <v>11377.49</v>
      </c>
      <c r="Y560" s="2">
        <f t="shared" si="338"/>
        <v>1625.35</v>
      </c>
      <c r="Z560" s="2">
        <f t="shared" si="338"/>
        <v>0</v>
      </c>
      <c r="AA560" s="2">
        <f t="shared" si="338"/>
        <v>0</v>
      </c>
      <c r="AB560" s="2">
        <f t="shared" si="338"/>
        <v>16759.810000000001</v>
      </c>
      <c r="AC560" s="2">
        <f t="shared" si="338"/>
        <v>506.25</v>
      </c>
      <c r="AD560" s="2">
        <f t="shared" si="338"/>
        <v>0</v>
      </c>
      <c r="AE560" s="2">
        <f t="shared" si="338"/>
        <v>0</v>
      </c>
      <c r="AF560" s="2">
        <f t="shared" si="338"/>
        <v>16253.56</v>
      </c>
      <c r="AG560" s="2">
        <f t="shared" si="338"/>
        <v>0</v>
      </c>
      <c r="AH560" s="2">
        <f t="shared" si="338"/>
        <v>58.093968000000011</v>
      </c>
      <c r="AI560" s="2">
        <f t="shared" si="338"/>
        <v>0</v>
      </c>
      <c r="AJ560" s="2">
        <f t="shared" si="338"/>
        <v>0</v>
      </c>
      <c r="AK560" s="2">
        <f t="shared" si="338"/>
        <v>11377.49</v>
      </c>
      <c r="AL560" s="2">
        <f t="shared" si="338"/>
        <v>1625.35</v>
      </c>
      <c r="AM560" s="2">
        <f t="shared" si="338"/>
        <v>0</v>
      </c>
      <c r="AN560" s="2">
        <f t="shared" si="338"/>
        <v>0</v>
      </c>
      <c r="AO560" s="2">
        <f t="shared" si="338"/>
        <v>0</v>
      </c>
      <c r="AP560" s="2">
        <f t="shared" si="338"/>
        <v>0</v>
      </c>
      <c r="AQ560" s="2">
        <f t="shared" si="338"/>
        <v>0</v>
      </c>
      <c r="AR560" s="2">
        <f t="shared" si="338"/>
        <v>29762.65</v>
      </c>
      <c r="AS560" s="2">
        <f t="shared" si="338"/>
        <v>0</v>
      </c>
      <c r="AT560" s="2">
        <f t="shared" si="338"/>
        <v>0</v>
      </c>
      <c r="AU560" s="2">
        <f t="shared" ref="AU560:BZ560" si="339">AU568</f>
        <v>29762.65</v>
      </c>
      <c r="AV560" s="2">
        <f t="shared" si="339"/>
        <v>506.25</v>
      </c>
      <c r="AW560" s="2">
        <f t="shared" si="339"/>
        <v>506.25</v>
      </c>
      <c r="AX560" s="2">
        <f t="shared" si="339"/>
        <v>0</v>
      </c>
      <c r="AY560" s="2">
        <f t="shared" si="339"/>
        <v>506.25</v>
      </c>
      <c r="AZ560" s="2">
        <f t="shared" si="339"/>
        <v>0</v>
      </c>
      <c r="BA560" s="2">
        <f t="shared" si="339"/>
        <v>0</v>
      </c>
      <c r="BB560" s="2">
        <f t="shared" si="339"/>
        <v>0</v>
      </c>
      <c r="BC560" s="2">
        <f t="shared" si="339"/>
        <v>0</v>
      </c>
      <c r="BD560" s="2">
        <f t="shared" si="339"/>
        <v>0</v>
      </c>
      <c r="BE560" s="2">
        <f t="shared" si="339"/>
        <v>0</v>
      </c>
      <c r="BF560" s="2">
        <f t="shared" si="339"/>
        <v>0</v>
      </c>
      <c r="BG560" s="2">
        <f t="shared" si="339"/>
        <v>0</v>
      </c>
      <c r="BH560" s="2">
        <f t="shared" si="339"/>
        <v>0</v>
      </c>
      <c r="BI560" s="2">
        <f t="shared" si="339"/>
        <v>0</v>
      </c>
      <c r="BJ560" s="2">
        <f t="shared" si="339"/>
        <v>0</v>
      </c>
      <c r="BK560" s="2">
        <f t="shared" si="339"/>
        <v>0</v>
      </c>
      <c r="BL560" s="2">
        <f t="shared" si="339"/>
        <v>0</v>
      </c>
      <c r="BM560" s="2">
        <f t="shared" si="339"/>
        <v>0</v>
      </c>
      <c r="BN560" s="2">
        <f t="shared" si="339"/>
        <v>0</v>
      </c>
      <c r="BO560" s="2">
        <f t="shared" si="339"/>
        <v>0</v>
      </c>
      <c r="BP560" s="2">
        <f t="shared" si="339"/>
        <v>0</v>
      </c>
      <c r="BQ560" s="2">
        <f t="shared" si="339"/>
        <v>0</v>
      </c>
      <c r="BR560" s="2">
        <f t="shared" si="339"/>
        <v>0</v>
      </c>
      <c r="BS560" s="2">
        <f t="shared" si="339"/>
        <v>0</v>
      </c>
      <c r="BT560" s="2">
        <f t="shared" si="339"/>
        <v>0</v>
      </c>
      <c r="BU560" s="2">
        <f t="shared" si="339"/>
        <v>0</v>
      </c>
      <c r="BV560" s="2">
        <f t="shared" si="339"/>
        <v>0</v>
      </c>
      <c r="BW560" s="2">
        <f t="shared" si="339"/>
        <v>0</v>
      </c>
      <c r="BX560" s="2">
        <f t="shared" si="339"/>
        <v>0</v>
      </c>
      <c r="BY560" s="2">
        <f t="shared" si="339"/>
        <v>0</v>
      </c>
      <c r="BZ560" s="2">
        <f t="shared" si="339"/>
        <v>0</v>
      </c>
      <c r="CA560" s="2">
        <f t="shared" ref="CA560:DF560" si="340">CA568</f>
        <v>29762.65</v>
      </c>
      <c r="CB560" s="2">
        <f t="shared" si="340"/>
        <v>0</v>
      </c>
      <c r="CC560" s="2">
        <f t="shared" si="340"/>
        <v>0</v>
      </c>
      <c r="CD560" s="2">
        <f t="shared" si="340"/>
        <v>29762.65</v>
      </c>
      <c r="CE560" s="2">
        <f t="shared" si="340"/>
        <v>506.25</v>
      </c>
      <c r="CF560" s="2">
        <f t="shared" si="340"/>
        <v>506.25</v>
      </c>
      <c r="CG560" s="2">
        <f t="shared" si="340"/>
        <v>0</v>
      </c>
      <c r="CH560" s="2">
        <f t="shared" si="340"/>
        <v>506.25</v>
      </c>
      <c r="CI560" s="2">
        <f t="shared" si="340"/>
        <v>0</v>
      </c>
      <c r="CJ560" s="2">
        <f t="shared" si="340"/>
        <v>0</v>
      </c>
      <c r="CK560" s="2">
        <f t="shared" si="340"/>
        <v>0</v>
      </c>
      <c r="CL560" s="2">
        <f t="shared" si="340"/>
        <v>0</v>
      </c>
      <c r="CM560" s="2">
        <f t="shared" si="340"/>
        <v>0</v>
      </c>
      <c r="CN560" s="2">
        <f t="shared" si="340"/>
        <v>0</v>
      </c>
      <c r="CO560" s="2">
        <f t="shared" si="340"/>
        <v>0</v>
      </c>
      <c r="CP560" s="2">
        <f t="shared" si="340"/>
        <v>0</v>
      </c>
      <c r="CQ560" s="2">
        <f t="shared" si="340"/>
        <v>0</v>
      </c>
      <c r="CR560" s="2">
        <f t="shared" si="340"/>
        <v>0</v>
      </c>
      <c r="CS560" s="2">
        <f t="shared" si="340"/>
        <v>0</v>
      </c>
      <c r="CT560" s="2">
        <f t="shared" si="340"/>
        <v>0</v>
      </c>
      <c r="CU560" s="2">
        <f t="shared" si="340"/>
        <v>0</v>
      </c>
      <c r="CV560" s="2">
        <f t="shared" si="340"/>
        <v>0</v>
      </c>
      <c r="CW560" s="2">
        <f t="shared" si="340"/>
        <v>0</v>
      </c>
      <c r="CX560" s="2">
        <f t="shared" si="340"/>
        <v>0</v>
      </c>
      <c r="CY560" s="2">
        <f t="shared" si="340"/>
        <v>0</v>
      </c>
      <c r="CZ560" s="2">
        <f t="shared" si="340"/>
        <v>0</v>
      </c>
      <c r="DA560" s="2">
        <f t="shared" si="340"/>
        <v>0</v>
      </c>
      <c r="DB560" s="2">
        <f t="shared" si="340"/>
        <v>0</v>
      </c>
      <c r="DC560" s="2">
        <f t="shared" si="340"/>
        <v>0</v>
      </c>
      <c r="DD560" s="2">
        <f t="shared" si="340"/>
        <v>0</v>
      </c>
      <c r="DE560" s="2">
        <f t="shared" si="340"/>
        <v>0</v>
      </c>
      <c r="DF560" s="2">
        <f t="shared" si="340"/>
        <v>0</v>
      </c>
      <c r="DG560" s="3">
        <f t="shared" ref="DG560:EL560" si="341">DG568</f>
        <v>0</v>
      </c>
      <c r="DH560" s="3">
        <f t="shared" si="341"/>
        <v>0</v>
      </c>
      <c r="DI560" s="3">
        <f t="shared" si="341"/>
        <v>0</v>
      </c>
      <c r="DJ560" s="3">
        <f t="shared" si="341"/>
        <v>0</v>
      </c>
      <c r="DK560" s="3">
        <f t="shared" si="341"/>
        <v>0</v>
      </c>
      <c r="DL560" s="3">
        <f t="shared" si="341"/>
        <v>0</v>
      </c>
      <c r="DM560" s="3">
        <f t="shared" si="341"/>
        <v>0</v>
      </c>
      <c r="DN560" s="3">
        <f t="shared" si="341"/>
        <v>0</v>
      </c>
      <c r="DO560" s="3">
        <f t="shared" si="341"/>
        <v>0</v>
      </c>
      <c r="DP560" s="3">
        <f t="shared" si="341"/>
        <v>0</v>
      </c>
      <c r="DQ560" s="3">
        <f t="shared" si="341"/>
        <v>0</v>
      </c>
      <c r="DR560" s="3">
        <f t="shared" si="341"/>
        <v>0</v>
      </c>
      <c r="DS560" s="3">
        <f t="shared" si="341"/>
        <v>0</v>
      </c>
      <c r="DT560" s="3">
        <f t="shared" si="341"/>
        <v>0</v>
      </c>
      <c r="DU560" s="3">
        <f t="shared" si="341"/>
        <v>0</v>
      </c>
      <c r="DV560" s="3">
        <f t="shared" si="341"/>
        <v>0</v>
      </c>
      <c r="DW560" s="3">
        <f t="shared" si="341"/>
        <v>0</v>
      </c>
      <c r="DX560" s="3">
        <f t="shared" si="341"/>
        <v>0</v>
      </c>
      <c r="DY560" s="3">
        <f t="shared" si="341"/>
        <v>0</v>
      </c>
      <c r="DZ560" s="3">
        <f t="shared" si="341"/>
        <v>0</v>
      </c>
      <c r="EA560" s="3">
        <f t="shared" si="341"/>
        <v>0</v>
      </c>
      <c r="EB560" s="3">
        <f t="shared" si="341"/>
        <v>0</v>
      </c>
      <c r="EC560" s="3">
        <f t="shared" si="341"/>
        <v>0</v>
      </c>
      <c r="ED560" s="3">
        <f t="shared" si="341"/>
        <v>0</v>
      </c>
      <c r="EE560" s="3">
        <f t="shared" si="341"/>
        <v>0</v>
      </c>
      <c r="EF560" s="3">
        <f t="shared" si="341"/>
        <v>0</v>
      </c>
      <c r="EG560" s="3">
        <f t="shared" si="341"/>
        <v>0</v>
      </c>
      <c r="EH560" s="3">
        <f t="shared" si="341"/>
        <v>0</v>
      </c>
      <c r="EI560" s="3">
        <f t="shared" si="341"/>
        <v>0</v>
      </c>
      <c r="EJ560" s="3">
        <f t="shared" si="341"/>
        <v>0</v>
      </c>
      <c r="EK560" s="3">
        <f t="shared" si="341"/>
        <v>0</v>
      </c>
      <c r="EL560" s="3">
        <f t="shared" si="341"/>
        <v>0</v>
      </c>
      <c r="EM560" s="3">
        <f t="shared" ref="EM560:FR560" si="342">EM568</f>
        <v>0</v>
      </c>
      <c r="EN560" s="3">
        <f t="shared" si="342"/>
        <v>0</v>
      </c>
      <c r="EO560" s="3">
        <f t="shared" si="342"/>
        <v>0</v>
      </c>
      <c r="EP560" s="3">
        <f t="shared" si="342"/>
        <v>0</v>
      </c>
      <c r="EQ560" s="3">
        <f t="shared" si="342"/>
        <v>0</v>
      </c>
      <c r="ER560" s="3">
        <f t="shared" si="342"/>
        <v>0</v>
      </c>
      <c r="ES560" s="3">
        <f t="shared" si="342"/>
        <v>0</v>
      </c>
      <c r="ET560" s="3">
        <f t="shared" si="342"/>
        <v>0</v>
      </c>
      <c r="EU560" s="3">
        <f t="shared" si="342"/>
        <v>0</v>
      </c>
      <c r="EV560" s="3">
        <f t="shared" si="342"/>
        <v>0</v>
      </c>
      <c r="EW560" s="3">
        <f t="shared" si="342"/>
        <v>0</v>
      </c>
      <c r="EX560" s="3">
        <f t="shared" si="342"/>
        <v>0</v>
      </c>
      <c r="EY560" s="3">
        <f t="shared" si="342"/>
        <v>0</v>
      </c>
      <c r="EZ560" s="3">
        <f t="shared" si="342"/>
        <v>0</v>
      </c>
      <c r="FA560" s="3">
        <f t="shared" si="342"/>
        <v>0</v>
      </c>
      <c r="FB560" s="3">
        <f t="shared" si="342"/>
        <v>0</v>
      </c>
      <c r="FC560" s="3">
        <f t="shared" si="342"/>
        <v>0</v>
      </c>
      <c r="FD560" s="3">
        <f t="shared" si="342"/>
        <v>0</v>
      </c>
      <c r="FE560" s="3">
        <f t="shared" si="342"/>
        <v>0</v>
      </c>
      <c r="FF560" s="3">
        <f t="shared" si="342"/>
        <v>0</v>
      </c>
      <c r="FG560" s="3">
        <f t="shared" si="342"/>
        <v>0</v>
      </c>
      <c r="FH560" s="3">
        <f t="shared" si="342"/>
        <v>0</v>
      </c>
      <c r="FI560" s="3">
        <f t="shared" si="342"/>
        <v>0</v>
      </c>
      <c r="FJ560" s="3">
        <f t="shared" si="342"/>
        <v>0</v>
      </c>
      <c r="FK560" s="3">
        <f t="shared" si="342"/>
        <v>0</v>
      </c>
      <c r="FL560" s="3">
        <f t="shared" si="342"/>
        <v>0</v>
      </c>
      <c r="FM560" s="3">
        <f t="shared" si="342"/>
        <v>0</v>
      </c>
      <c r="FN560" s="3">
        <f t="shared" si="342"/>
        <v>0</v>
      </c>
      <c r="FO560" s="3">
        <f t="shared" si="342"/>
        <v>0</v>
      </c>
      <c r="FP560" s="3">
        <f t="shared" si="342"/>
        <v>0</v>
      </c>
      <c r="FQ560" s="3">
        <f t="shared" si="342"/>
        <v>0</v>
      </c>
      <c r="FR560" s="3">
        <f t="shared" si="342"/>
        <v>0</v>
      </c>
      <c r="FS560" s="3">
        <f t="shared" ref="FS560:GX560" si="343">FS568</f>
        <v>0</v>
      </c>
      <c r="FT560" s="3">
        <f t="shared" si="343"/>
        <v>0</v>
      </c>
      <c r="FU560" s="3">
        <f t="shared" si="343"/>
        <v>0</v>
      </c>
      <c r="FV560" s="3">
        <f t="shared" si="343"/>
        <v>0</v>
      </c>
      <c r="FW560" s="3">
        <f t="shared" si="343"/>
        <v>0</v>
      </c>
      <c r="FX560" s="3">
        <f t="shared" si="343"/>
        <v>0</v>
      </c>
      <c r="FY560" s="3">
        <f t="shared" si="343"/>
        <v>0</v>
      </c>
      <c r="FZ560" s="3">
        <f t="shared" si="343"/>
        <v>0</v>
      </c>
      <c r="GA560" s="3">
        <f t="shared" si="343"/>
        <v>0</v>
      </c>
      <c r="GB560" s="3">
        <f t="shared" si="343"/>
        <v>0</v>
      </c>
      <c r="GC560" s="3">
        <f t="shared" si="343"/>
        <v>0</v>
      </c>
      <c r="GD560" s="3">
        <f t="shared" si="343"/>
        <v>0</v>
      </c>
      <c r="GE560" s="3">
        <f t="shared" si="343"/>
        <v>0</v>
      </c>
      <c r="GF560" s="3">
        <f t="shared" si="343"/>
        <v>0</v>
      </c>
      <c r="GG560" s="3">
        <f t="shared" si="343"/>
        <v>0</v>
      </c>
      <c r="GH560" s="3">
        <f t="shared" si="343"/>
        <v>0</v>
      </c>
      <c r="GI560" s="3">
        <f t="shared" si="343"/>
        <v>0</v>
      </c>
      <c r="GJ560" s="3">
        <f t="shared" si="343"/>
        <v>0</v>
      </c>
      <c r="GK560" s="3">
        <f t="shared" si="343"/>
        <v>0</v>
      </c>
      <c r="GL560" s="3">
        <f t="shared" si="343"/>
        <v>0</v>
      </c>
      <c r="GM560" s="3">
        <f t="shared" si="343"/>
        <v>0</v>
      </c>
      <c r="GN560" s="3">
        <f t="shared" si="343"/>
        <v>0</v>
      </c>
      <c r="GO560" s="3">
        <f t="shared" si="343"/>
        <v>0</v>
      </c>
      <c r="GP560" s="3">
        <f t="shared" si="343"/>
        <v>0</v>
      </c>
      <c r="GQ560" s="3">
        <f t="shared" si="343"/>
        <v>0</v>
      </c>
      <c r="GR560" s="3">
        <f t="shared" si="343"/>
        <v>0</v>
      </c>
      <c r="GS560" s="3">
        <f t="shared" si="343"/>
        <v>0</v>
      </c>
      <c r="GT560" s="3">
        <f t="shared" si="343"/>
        <v>0</v>
      </c>
      <c r="GU560" s="3">
        <f t="shared" si="343"/>
        <v>0</v>
      </c>
      <c r="GV560" s="3">
        <f t="shared" si="343"/>
        <v>0</v>
      </c>
      <c r="GW560" s="3">
        <f t="shared" si="343"/>
        <v>0</v>
      </c>
      <c r="GX560" s="3">
        <f t="shared" si="343"/>
        <v>0</v>
      </c>
    </row>
    <row r="562" spans="1:245" x14ac:dyDescent="0.2">
      <c r="A562">
        <v>17</v>
      </c>
      <c r="B562">
        <v>1</v>
      </c>
      <c r="C562">
        <f>ROW(SmtRes!A109)</f>
        <v>109</v>
      </c>
      <c r="D562">
        <f>ROW(EtalonRes!A109)</f>
        <v>109</v>
      </c>
      <c r="E562" t="s">
        <v>232</v>
      </c>
      <c r="F562" t="s">
        <v>233</v>
      </c>
      <c r="G562" t="s">
        <v>234</v>
      </c>
      <c r="H562" t="s">
        <v>18</v>
      </c>
      <c r="I562">
        <f>ROUND(832.9/100,9)</f>
        <v>8.3290000000000006</v>
      </c>
      <c r="J562">
        <v>0</v>
      </c>
      <c r="K562">
        <f>ROUND(832.9/100,9)</f>
        <v>8.3290000000000006</v>
      </c>
      <c r="O562">
        <f>ROUND(CP562,2)</f>
        <v>8668.82</v>
      </c>
      <c r="P562">
        <f>ROUND(CQ562*I562,2)</f>
        <v>0</v>
      </c>
      <c r="Q562">
        <f>ROUND(CR562*I562,2)</f>
        <v>0</v>
      </c>
      <c r="R562">
        <f>ROUND(CS562*I562,2)</f>
        <v>0</v>
      </c>
      <c r="S562">
        <f>ROUND(CT562*I562,2)</f>
        <v>8668.82</v>
      </c>
      <c r="T562">
        <f>ROUND(CU562*I562,2)</f>
        <v>0</v>
      </c>
      <c r="U562">
        <f>CV562*I562</f>
        <v>30.983880000000003</v>
      </c>
      <c r="V562">
        <f>CW562*I562</f>
        <v>0</v>
      </c>
      <c r="W562">
        <f>ROUND(CX562*I562,2)</f>
        <v>0</v>
      </c>
      <c r="X562">
        <f t="shared" ref="X562:Y566" si="344">ROUND(CY562,2)</f>
        <v>6068.17</v>
      </c>
      <c r="Y562">
        <f t="shared" si="344"/>
        <v>866.88</v>
      </c>
      <c r="AA562">
        <v>75529128</v>
      </c>
      <c r="AB562">
        <f>ROUND((AC562+AD562+AF562),6)</f>
        <v>1040.8</v>
      </c>
      <c r="AC562">
        <f>ROUND(((ES562*4)),6)</f>
        <v>0</v>
      </c>
      <c r="AD562">
        <f>ROUND(((((ET562*4))-((EU562*4)))+AE562),6)</f>
        <v>0</v>
      </c>
      <c r="AE562">
        <f>ROUND(((EU562*4)),6)</f>
        <v>0</v>
      </c>
      <c r="AF562">
        <f>ROUND(((EV562*4)),6)</f>
        <v>1040.8</v>
      </c>
      <c r="AG562">
        <f>ROUND((AP562),6)</f>
        <v>0</v>
      </c>
      <c r="AH562">
        <f>((EW562*4))</f>
        <v>3.72</v>
      </c>
      <c r="AI562">
        <f>((EX562*4))</f>
        <v>0</v>
      </c>
      <c r="AJ562">
        <f>(AS562)</f>
        <v>0</v>
      </c>
      <c r="AK562">
        <v>260.2</v>
      </c>
      <c r="AL562">
        <v>0</v>
      </c>
      <c r="AM562">
        <v>0</v>
      </c>
      <c r="AN562">
        <v>0</v>
      </c>
      <c r="AO562">
        <v>260.2</v>
      </c>
      <c r="AP562">
        <v>0</v>
      </c>
      <c r="AQ562">
        <v>0.93</v>
      </c>
      <c r="AR562">
        <v>0</v>
      </c>
      <c r="AS562">
        <v>0</v>
      </c>
      <c r="AT562">
        <v>70</v>
      </c>
      <c r="AU562">
        <v>10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1</v>
      </c>
      <c r="BD562" t="s">
        <v>3</v>
      </c>
      <c r="BE562" t="s">
        <v>3</v>
      </c>
      <c r="BF562" t="s">
        <v>3</v>
      </c>
      <c r="BG562" t="s">
        <v>3</v>
      </c>
      <c r="BH562">
        <v>0</v>
      </c>
      <c r="BI562">
        <v>4</v>
      </c>
      <c r="BJ562" t="s">
        <v>235</v>
      </c>
      <c r="BM562">
        <v>0</v>
      </c>
      <c r="BN562">
        <v>0</v>
      </c>
      <c r="BO562" t="s">
        <v>3</v>
      </c>
      <c r="BP562">
        <v>0</v>
      </c>
      <c r="BQ562">
        <v>1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3</v>
      </c>
      <c r="BZ562">
        <v>70</v>
      </c>
      <c r="CA562">
        <v>10</v>
      </c>
      <c r="CB562" t="s">
        <v>3</v>
      </c>
      <c r="CE562">
        <v>0</v>
      </c>
      <c r="CF562">
        <v>0</v>
      </c>
      <c r="CG562">
        <v>0</v>
      </c>
      <c r="CM562">
        <v>0</v>
      </c>
      <c r="CN562" t="s">
        <v>3</v>
      </c>
      <c r="CO562">
        <v>0</v>
      </c>
      <c r="CP562">
        <f>(P562+Q562+S562)</f>
        <v>8668.82</v>
      </c>
      <c r="CQ562">
        <f>(AC562*BC562*AW562)</f>
        <v>0</v>
      </c>
      <c r="CR562">
        <f>(((((ET562*4))*BB562-((EU562*4))*BS562)+AE562*BS562)*AV562)</f>
        <v>0</v>
      </c>
      <c r="CS562">
        <f>(AE562*BS562*AV562)</f>
        <v>0</v>
      </c>
      <c r="CT562">
        <f>(AF562*BA562*AV562)</f>
        <v>1040.8</v>
      </c>
      <c r="CU562">
        <f>AG562</f>
        <v>0</v>
      </c>
      <c r="CV562">
        <f>(AH562*AV562)</f>
        <v>3.72</v>
      </c>
      <c r="CW562">
        <f t="shared" ref="CW562:CX566" si="345">AI562</f>
        <v>0</v>
      </c>
      <c r="CX562">
        <f t="shared" si="345"/>
        <v>0</v>
      </c>
      <c r="CY562">
        <f>((S562*BZ562)/100)</f>
        <v>6068.174</v>
      </c>
      <c r="CZ562">
        <f>((S562*CA562)/100)</f>
        <v>866.88199999999995</v>
      </c>
      <c r="DC562" t="s">
        <v>3</v>
      </c>
      <c r="DD562" t="s">
        <v>236</v>
      </c>
      <c r="DE562" t="s">
        <v>236</v>
      </c>
      <c r="DF562" t="s">
        <v>236</v>
      </c>
      <c r="DG562" t="s">
        <v>236</v>
      </c>
      <c r="DH562" t="s">
        <v>3</v>
      </c>
      <c r="DI562" t="s">
        <v>236</v>
      </c>
      <c r="DJ562" t="s">
        <v>236</v>
      </c>
      <c r="DK562" t="s">
        <v>3</v>
      </c>
      <c r="DL562" t="s">
        <v>3</v>
      </c>
      <c r="DM562" t="s">
        <v>3</v>
      </c>
      <c r="DN562">
        <v>0</v>
      </c>
      <c r="DO562">
        <v>0</v>
      </c>
      <c r="DP562">
        <v>1</v>
      </c>
      <c r="DQ562">
        <v>1</v>
      </c>
      <c r="DU562">
        <v>1005</v>
      </c>
      <c r="DV562" t="s">
        <v>18</v>
      </c>
      <c r="DW562" t="s">
        <v>18</v>
      </c>
      <c r="DX562">
        <v>100</v>
      </c>
      <c r="DZ562" t="s">
        <v>3</v>
      </c>
      <c r="EA562" t="s">
        <v>3</v>
      </c>
      <c r="EB562" t="s">
        <v>3</v>
      </c>
      <c r="EC562" t="s">
        <v>3</v>
      </c>
      <c r="EE562">
        <v>75226705</v>
      </c>
      <c r="EF562">
        <v>1</v>
      </c>
      <c r="EG562" t="s">
        <v>21</v>
      </c>
      <c r="EH562">
        <v>0</v>
      </c>
      <c r="EI562" t="s">
        <v>3</v>
      </c>
      <c r="EJ562">
        <v>4</v>
      </c>
      <c r="EK562">
        <v>0</v>
      </c>
      <c r="EL562" t="s">
        <v>22</v>
      </c>
      <c r="EM562" t="s">
        <v>23</v>
      </c>
      <c r="EO562" t="s">
        <v>3</v>
      </c>
      <c r="EQ562">
        <v>0</v>
      </c>
      <c r="ER562">
        <v>260.2</v>
      </c>
      <c r="ES562">
        <v>0</v>
      </c>
      <c r="ET562">
        <v>0</v>
      </c>
      <c r="EU562">
        <v>0</v>
      </c>
      <c r="EV562">
        <v>260.2</v>
      </c>
      <c r="EW562">
        <v>0.93</v>
      </c>
      <c r="EX562">
        <v>0</v>
      </c>
      <c r="EY562">
        <v>0</v>
      </c>
      <c r="FQ562">
        <v>0</v>
      </c>
      <c r="FR562">
        <f>ROUND(IF(BI562=3,GM562,0),2)</f>
        <v>0</v>
      </c>
      <c r="FS562">
        <v>0</v>
      </c>
      <c r="FX562">
        <v>70</v>
      </c>
      <c r="FY562">
        <v>10</v>
      </c>
      <c r="GA562" t="s">
        <v>3</v>
      </c>
      <c r="GD562">
        <v>0</v>
      </c>
      <c r="GF562">
        <v>2074350680</v>
      </c>
      <c r="GG562">
        <v>2</v>
      </c>
      <c r="GH562">
        <v>1</v>
      </c>
      <c r="GI562">
        <v>-2</v>
      </c>
      <c r="GJ562">
        <v>0</v>
      </c>
      <c r="GK562">
        <f>ROUND(R562*(R12)/100,2)</f>
        <v>0</v>
      </c>
      <c r="GL562">
        <f>ROUND(IF(AND(BH562=3,BI562=3,FS562&lt;&gt;0),P562,0),2)</f>
        <v>0</v>
      </c>
      <c r="GM562">
        <f>ROUND(O562+X562+Y562+GK562,2)+GX562</f>
        <v>15603.87</v>
      </c>
      <c r="GN562">
        <f>IF(OR(BI562=0,BI562=1),GM562-GX562,0)</f>
        <v>0</v>
      </c>
      <c r="GO562">
        <f>IF(BI562=2,GM562-GX562,0)</f>
        <v>0</v>
      </c>
      <c r="GP562">
        <f>IF(BI562=4,GM562-GX562,0)</f>
        <v>15603.87</v>
      </c>
      <c r="GR562">
        <v>0</v>
      </c>
      <c r="GS562">
        <v>3</v>
      </c>
      <c r="GT562">
        <v>0</v>
      </c>
      <c r="GU562" t="s">
        <v>3</v>
      </c>
      <c r="GV562">
        <f>ROUND((GT562),6)</f>
        <v>0</v>
      </c>
      <c r="GW562">
        <v>1</v>
      </c>
      <c r="GX562">
        <f>ROUND(HC562*I562,2)</f>
        <v>0</v>
      </c>
      <c r="HA562">
        <v>0</v>
      </c>
      <c r="HB562">
        <v>0</v>
      </c>
      <c r="HC562">
        <f>GV562*GW562</f>
        <v>0</v>
      </c>
      <c r="HE562" t="s">
        <v>3</v>
      </c>
      <c r="HF562" t="s">
        <v>3</v>
      </c>
      <c r="HM562" t="s">
        <v>3</v>
      </c>
      <c r="HN562" t="s">
        <v>3</v>
      </c>
      <c r="HO562" t="s">
        <v>3</v>
      </c>
      <c r="HP562" t="s">
        <v>3</v>
      </c>
      <c r="HQ562" t="s">
        <v>3</v>
      </c>
      <c r="IK562">
        <v>0</v>
      </c>
    </row>
    <row r="563" spans="1:245" x14ac:dyDescent="0.2">
      <c r="A563">
        <v>17</v>
      </c>
      <c r="B563">
        <v>1</v>
      </c>
      <c r="C563">
        <f>ROW(SmtRes!A113)</f>
        <v>113</v>
      </c>
      <c r="D563">
        <f>ROW(EtalonRes!A113)</f>
        <v>113</v>
      </c>
      <c r="E563" t="s">
        <v>237</v>
      </c>
      <c r="F563" t="s">
        <v>16</v>
      </c>
      <c r="G563" t="s">
        <v>17</v>
      </c>
      <c r="H563" t="s">
        <v>18</v>
      </c>
      <c r="I563">
        <f>ROUND(1430/100,9)</f>
        <v>14.3</v>
      </c>
      <c r="J563">
        <v>0</v>
      </c>
      <c r="K563">
        <f>ROUND(1430/100,9)</f>
        <v>14.3</v>
      </c>
      <c r="O563">
        <f>ROUND(CP563,2)</f>
        <v>5274.99</v>
      </c>
      <c r="P563">
        <f>ROUND(CQ563*I563,2)</f>
        <v>474.05</v>
      </c>
      <c r="Q563">
        <f>ROUND(CR563*I563,2)</f>
        <v>0</v>
      </c>
      <c r="R563">
        <f>ROUND(CS563*I563,2)</f>
        <v>0</v>
      </c>
      <c r="S563">
        <f>ROUND(CT563*I563,2)</f>
        <v>4800.9399999999996</v>
      </c>
      <c r="T563">
        <f>ROUND(CU563*I563,2)</f>
        <v>0</v>
      </c>
      <c r="U563">
        <f>CV563*I563</f>
        <v>17.160000000000004</v>
      </c>
      <c r="V563">
        <f>CW563*I563</f>
        <v>0</v>
      </c>
      <c r="W563">
        <f>ROUND(CX563*I563,2)</f>
        <v>0</v>
      </c>
      <c r="X563">
        <f t="shared" si="344"/>
        <v>3360.66</v>
      </c>
      <c r="Y563">
        <f t="shared" si="344"/>
        <v>480.09</v>
      </c>
      <c r="AA563">
        <v>75529128</v>
      </c>
      <c r="AB563">
        <f>ROUND((AC563+AD563+AF563),6)</f>
        <v>368.88</v>
      </c>
      <c r="AC563">
        <f>ROUND((((ES563*4)*0.75)),6)</f>
        <v>33.15</v>
      </c>
      <c r="AD563">
        <f>ROUND((((((ET563*4)*0.75))-(((EU563*4)*0.75)))+AE563),6)</f>
        <v>0</v>
      </c>
      <c r="AE563">
        <f>ROUND((((EU563*4)*0.75)),6)</f>
        <v>0</v>
      </c>
      <c r="AF563">
        <f>ROUND((((EV563*4)*0.75)),6)</f>
        <v>335.73</v>
      </c>
      <c r="AG563">
        <f>ROUND((AP563),6)</f>
        <v>0</v>
      </c>
      <c r="AH563">
        <f>(((EW563*4)*0.75))</f>
        <v>1.2000000000000002</v>
      </c>
      <c r="AI563">
        <f>(((EX563*4)*0.75))</f>
        <v>0</v>
      </c>
      <c r="AJ563">
        <f>(AS563)</f>
        <v>0</v>
      </c>
      <c r="AK563">
        <v>122.96</v>
      </c>
      <c r="AL563">
        <v>11.05</v>
      </c>
      <c r="AM563">
        <v>0</v>
      </c>
      <c r="AN563">
        <v>0</v>
      </c>
      <c r="AO563">
        <v>111.91</v>
      </c>
      <c r="AP563">
        <v>0</v>
      </c>
      <c r="AQ563">
        <v>0.4</v>
      </c>
      <c r="AR563">
        <v>0</v>
      </c>
      <c r="AS563">
        <v>0</v>
      </c>
      <c r="AT563">
        <v>70</v>
      </c>
      <c r="AU563">
        <v>10</v>
      </c>
      <c r="AV563">
        <v>1</v>
      </c>
      <c r="AW563">
        <v>1</v>
      </c>
      <c r="AZ563">
        <v>1</v>
      </c>
      <c r="BA563">
        <v>1</v>
      </c>
      <c r="BB563">
        <v>1</v>
      </c>
      <c r="BC563">
        <v>1</v>
      </c>
      <c r="BD563" t="s">
        <v>3</v>
      </c>
      <c r="BE563" t="s">
        <v>3</v>
      </c>
      <c r="BF563" t="s">
        <v>3</v>
      </c>
      <c r="BG563" t="s">
        <v>3</v>
      </c>
      <c r="BH563">
        <v>0</v>
      </c>
      <c r="BI563">
        <v>4</v>
      </c>
      <c r="BJ563" t="s">
        <v>19</v>
      </c>
      <c r="BM563">
        <v>0</v>
      </c>
      <c r="BN563">
        <v>0</v>
      </c>
      <c r="BO563" t="s">
        <v>3</v>
      </c>
      <c r="BP563">
        <v>0</v>
      </c>
      <c r="BQ563">
        <v>1</v>
      </c>
      <c r="BR563">
        <v>0</v>
      </c>
      <c r="BS563">
        <v>1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3</v>
      </c>
      <c r="BZ563">
        <v>70</v>
      </c>
      <c r="CA563">
        <v>10</v>
      </c>
      <c r="CB563" t="s">
        <v>3</v>
      </c>
      <c r="CE563">
        <v>0</v>
      </c>
      <c r="CF563">
        <v>0</v>
      </c>
      <c r="CG563">
        <v>0</v>
      </c>
      <c r="CM563">
        <v>0</v>
      </c>
      <c r="CN563" t="s">
        <v>3</v>
      </c>
      <c r="CO563">
        <v>0</v>
      </c>
      <c r="CP563">
        <f>(P563+Q563+S563)</f>
        <v>5274.99</v>
      </c>
      <c r="CQ563">
        <f>(AC563*BC563*AW563)</f>
        <v>33.15</v>
      </c>
      <c r="CR563">
        <f>((((((ET563*4)*0.75))*BB563-(((EU563*4)*0.75))*BS563)+AE563*BS563)*AV563)</f>
        <v>0</v>
      </c>
      <c r="CS563">
        <f>(AE563*BS563*AV563)</f>
        <v>0</v>
      </c>
      <c r="CT563">
        <f>(AF563*BA563*AV563)</f>
        <v>335.73</v>
      </c>
      <c r="CU563">
        <f>AG563</f>
        <v>0</v>
      </c>
      <c r="CV563">
        <f>(AH563*AV563)</f>
        <v>1.2000000000000002</v>
      </c>
      <c r="CW563">
        <f t="shared" si="345"/>
        <v>0</v>
      </c>
      <c r="CX563">
        <f t="shared" si="345"/>
        <v>0</v>
      </c>
      <c r="CY563">
        <f>((S563*BZ563)/100)</f>
        <v>3360.6579999999999</v>
      </c>
      <c r="CZ563">
        <f>((S563*CA563)/100)</f>
        <v>480.09399999999994</v>
      </c>
      <c r="DC563" t="s">
        <v>3</v>
      </c>
      <c r="DD563" t="s">
        <v>238</v>
      </c>
      <c r="DE563" t="s">
        <v>238</v>
      </c>
      <c r="DF563" t="s">
        <v>238</v>
      </c>
      <c r="DG563" t="s">
        <v>238</v>
      </c>
      <c r="DH563" t="s">
        <v>3</v>
      </c>
      <c r="DI563" t="s">
        <v>238</v>
      </c>
      <c r="DJ563" t="s">
        <v>238</v>
      </c>
      <c r="DK563" t="s">
        <v>3</v>
      </c>
      <c r="DL563" t="s">
        <v>3</v>
      </c>
      <c r="DM563" t="s">
        <v>3</v>
      </c>
      <c r="DN563">
        <v>0</v>
      </c>
      <c r="DO563">
        <v>0</v>
      </c>
      <c r="DP563">
        <v>1</v>
      </c>
      <c r="DQ563">
        <v>1</v>
      </c>
      <c r="DU563">
        <v>1005</v>
      </c>
      <c r="DV563" t="s">
        <v>18</v>
      </c>
      <c r="DW563" t="s">
        <v>18</v>
      </c>
      <c r="DX563">
        <v>100</v>
      </c>
      <c r="DZ563" t="s">
        <v>3</v>
      </c>
      <c r="EA563" t="s">
        <v>3</v>
      </c>
      <c r="EB563" t="s">
        <v>3</v>
      </c>
      <c r="EC563" t="s">
        <v>3</v>
      </c>
      <c r="EE563">
        <v>75226705</v>
      </c>
      <c r="EF563">
        <v>1</v>
      </c>
      <c r="EG563" t="s">
        <v>21</v>
      </c>
      <c r="EH563">
        <v>0</v>
      </c>
      <c r="EI563" t="s">
        <v>3</v>
      </c>
      <c r="EJ563">
        <v>4</v>
      </c>
      <c r="EK563">
        <v>0</v>
      </c>
      <c r="EL563" t="s">
        <v>22</v>
      </c>
      <c r="EM563" t="s">
        <v>23</v>
      </c>
      <c r="EO563" t="s">
        <v>3</v>
      </c>
      <c r="EQ563">
        <v>0</v>
      </c>
      <c r="ER563">
        <v>122.96</v>
      </c>
      <c r="ES563">
        <v>11.05</v>
      </c>
      <c r="ET563">
        <v>0</v>
      </c>
      <c r="EU563">
        <v>0</v>
      </c>
      <c r="EV563">
        <v>111.91</v>
      </c>
      <c r="EW563">
        <v>0.4</v>
      </c>
      <c r="EX563">
        <v>0</v>
      </c>
      <c r="EY563">
        <v>0</v>
      </c>
      <c r="FQ563">
        <v>0</v>
      </c>
      <c r="FR563">
        <f>ROUND(IF(BI563=3,GM563,0),2)</f>
        <v>0</v>
      </c>
      <c r="FS563">
        <v>0</v>
      </c>
      <c r="FX563">
        <v>70</v>
      </c>
      <c r="FY563">
        <v>10</v>
      </c>
      <c r="GA563" t="s">
        <v>3</v>
      </c>
      <c r="GD563">
        <v>0</v>
      </c>
      <c r="GF563">
        <v>-1998134894</v>
      </c>
      <c r="GG563">
        <v>2</v>
      </c>
      <c r="GH563">
        <v>1</v>
      </c>
      <c r="GI563">
        <v>-2</v>
      </c>
      <c r="GJ563">
        <v>0</v>
      </c>
      <c r="GK563">
        <f>ROUND(R563*(R12)/100,2)</f>
        <v>0</v>
      </c>
      <c r="GL563">
        <f>ROUND(IF(AND(BH563=3,BI563=3,FS563&lt;&gt;0),P563,0),2)</f>
        <v>0</v>
      </c>
      <c r="GM563">
        <f>ROUND(O563+X563+Y563+GK563,2)+GX563</f>
        <v>9115.74</v>
      </c>
      <c r="GN563">
        <f>IF(OR(BI563=0,BI563=1),GM563-GX563,0)</f>
        <v>0</v>
      </c>
      <c r="GO563">
        <f>IF(BI563=2,GM563-GX563,0)</f>
        <v>0</v>
      </c>
      <c r="GP563">
        <f>IF(BI563=4,GM563-GX563,0)</f>
        <v>9115.74</v>
      </c>
      <c r="GR563">
        <v>0</v>
      </c>
      <c r="GS563">
        <v>3</v>
      </c>
      <c r="GT563">
        <v>0</v>
      </c>
      <c r="GU563" t="s">
        <v>3</v>
      </c>
      <c r="GV563">
        <f>ROUND((GT563),6)</f>
        <v>0</v>
      </c>
      <c r="GW563">
        <v>1</v>
      </c>
      <c r="GX563">
        <f>ROUND(HC563*I563,2)</f>
        <v>0</v>
      </c>
      <c r="HA563">
        <v>0</v>
      </c>
      <c r="HB563">
        <v>0</v>
      </c>
      <c r="HC563">
        <f>GV563*GW563</f>
        <v>0</v>
      </c>
      <c r="HE563" t="s">
        <v>3</v>
      </c>
      <c r="HF563" t="s">
        <v>3</v>
      </c>
      <c r="HM563" t="s">
        <v>3</v>
      </c>
      <c r="HN563" t="s">
        <v>3</v>
      </c>
      <c r="HO563" t="s">
        <v>3</v>
      </c>
      <c r="HP563" t="s">
        <v>3</v>
      </c>
      <c r="HQ563" t="s">
        <v>3</v>
      </c>
      <c r="IK563">
        <v>0</v>
      </c>
    </row>
    <row r="564" spans="1:245" x14ac:dyDescent="0.2">
      <c r="A564">
        <v>18</v>
      </c>
      <c r="B564">
        <v>1</v>
      </c>
      <c r="C564">
        <v>113</v>
      </c>
      <c r="E564" t="s">
        <v>239</v>
      </c>
      <c r="F564" t="s">
        <v>25</v>
      </c>
      <c r="G564" t="s">
        <v>26</v>
      </c>
      <c r="H564" t="s">
        <v>27</v>
      </c>
      <c r="I564">
        <f>I563*J564</f>
        <v>-0.2145</v>
      </c>
      <c r="J564">
        <v>-1.4999999999999999E-2</v>
      </c>
      <c r="K564">
        <v>-5.0000000000000001E-3</v>
      </c>
      <c r="O564">
        <f>ROUND(CP564,2)</f>
        <v>-10.69</v>
      </c>
      <c r="P564">
        <f>ROUND(CQ564*I564,2)</f>
        <v>-10.69</v>
      </c>
      <c r="Q564">
        <f>ROUND(CR564*I564,2)</f>
        <v>0</v>
      </c>
      <c r="R564">
        <f>ROUND(CS564*I564,2)</f>
        <v>0</v>
      </c>
      <c r="S564">
        <f>ROUND(CT564*I564,2)</f>
        <v>0</v>
      </c>
      <c r="T564">
        <f>ROUND(CU564*I564,2)</f>
        <v>0</v>
      </c>
      <c r="U564">
        <f>CV564*I564</f>
        <v>0</v>
      </c>
      <c r="V564">
        <f>CW564*I564</f>
        <v>0</v>
      </c>
      <c r="W564">
        <f>ROUND(CX564*I564,2)</f>
        <v>0</v>
      </c>
      <c r="X564">
        <f t="shared" si="344"/>
        <v>0</v>
      </c>
      <c r="Y564">
        <f t="shared" si="344"/>
        <v>0</v>
      </c>
      <c r="AA564">
        <v>75529128</v>
      </c>
      <c r="AB564">
        <f>ROUND((AC564+AD564+AF564),6)</f>
        <v>49.83</v>
      </c>
      <c r="AC564">
        <f>ROUND((ES564),6)</f>
        <v>49.83</v>
      </c>
      <c r="AD564">
        <f>ROUND((((ET564)-(EU564))+AE564),6)</f>
        <v>0</v>
      </c>
      <c r="AE564">
        <f>ROUND((EU564),6)</f>
        <v>0</v>
      </c>
      <c r="AF564">
        <f>ROUND((EV564),6)</f>
        <v>0</v>
      </c>
      <c r="AG564">
        <f>ROUND((AP564),6)</f>
        <v>0</v>
      </c>
      <c r="AH564">
        <f>(EW564)</f>
        <v>0</v>
      </c>
      <c r="AI564">
        <f>(EX564)</f>
        <v>0</v>
      </c>
      <c r="AJ564">
        <f>(AS564)</f>
        <v>0</v>
      </c>
      <c r="AK564">
        <v>49.83</v>
      </c>
      <c r="AL564">
        <v>49.83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70</v>
      </c>
      <c r="AU564">
        <v>10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</v>
      </c>
      <c r="BD564" t="s">
        <v>3</v>
      </c>
      <c r="BE564" t="s">
        <v>3</v>
      </c>
      <c r="BF564" t="s">
        <v>3</v>
      </c>
      <c r="BG564" t="s">
        <v>3</v>
      </c>
      <c r="BH564">
        <v>3</v>
      </c>
      <c r="BI564">
        <v>4</v>
      </c>
      <c r="BJ564" t="s">
        <v>28</v>
      </c>
      <c r="BM564">
        <v>0</v>
      </c>
      <c r="BN564">
        <v>0</v>
      </c>
      <c r="BO564" t="s">
        <v>3</v>
      </c>
      <c r="BP564">
        <v>0</v>
      </c>
      <c r="BQ564">
        <v>1</v>
      </c>
      <c r="BR564">
        <v>1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3</v>
      </c>
      <c r="BZ564">
        <v>70</v>
      </c>
      <c r="CA564">
        <v>10</v>
      </c>
      <c r="CB564" t="s">
        <v>3</v>
      </c>
      <c r="CE564">
        <v>0</v>
      </c>
      <c r="CF564">
        <v>0</v>
      </c>
      <c r="CG564">
        <v>0</v>
      </c>
      <c r="CM564">
        <v>0</v>
      </c>
      <c r="CN564" t="s">
        <v>3</v>
      </c>
      <c r="CO564">
        <v>0</v>
      </c>
      <c r="CP564">
        <f>(P564+Q564+S564)</f>
        <v>-10.69</v>
      </c>
      <c r="CQ564">
        <f>(AC564*BC564*AW564)</f>
        <v>49.83</v>
      </c>
      <c r="CR564">
        <f>((((ET564)*BB564-(EU564)*BS564)+AE564*BS564)*AV564)</f>
        <v>0</v>
      </c>
      <c r="CS564">
        <f>(AE564*BS564*AV564)</f>
        <v>0</v>
      </c>
      <c r="CT564">
        <f>(AF564*BA564*AV564)</f>
        <v>0</v>
      </c>
      <c r="CU564">
        <f>AG564</f>
        <v>0</v>
      </c>
      <c r="CV564">
        <f>(AH564*AV564)</f>
        <v>0</v>
      </c>
      <c r="CW564">
        <f t="shared" si="345"/>
        <v>0</v>
      </c>
      <c r="CX564">
        <f t="shared" si="345"/>
        <v>0</v>
      </c>
      <c r="CY564">
        <f>((S564*BZ564)/100)</f>
        <v>0</v>
      </c>
      <c r="CZ564">
        <f>((S564*CA564)/100)</f>
        <v>0</v>
      </c>
      <c r="DC564" t="s">
        <v>3</v>
      </c>
      <c r="DD564" t="s">
        <v>3</v>
      </c>
      <c r="DE564" t="s">
        <v>3</v>
      </c>
      <c r="DF564" t="s">
        <v>3</v>
      </c>
      <c r="DG564" t="s">
        <v>3</v>
      </c>
      <c r="DH564" t="s">
        <v>3</v>
      </c>
      <c r="DI564" t="s">
        <v>3</v>
      </c>
      <c r="DJ564" t="s">
        <v>3</v>
      </c>
      <c r="DK564" t="s">
        <v>3</v>
      </c>
      <c r="DL564" t="s">
        <v>3</v>
      </c>
      <c r="DM564" t="s">
        <v>3</v>
      </c>
      <c r="DN564">
        <v>0</v>
      </c>
      <c r="DO564">
        <v>0</v>
      </c>
      <c r="DP564">
        <v>1</v>
      </c>
      <c r="DQ564">
        <v>1</v>
      </c>
      <c r="DU564">
        <v>1007</v>
      </c>
      <c r="DV564" t="s">
        <v>27</v>
      </c>
      <c r="DW564" t="s">
        <v>27</v>
      </c>
      <c r="DX564">
        <v>1</v>
      </c>
      <c r="DZ564" t="s">
        <v>3</v>
      </c>
      <c r="EA564" t="s">
        <v>3</v>
      </c>
      <c r="EB564" t="s">
        <v>3</v>
      </c>
      <c r="EC564" t="s">
        <v>3</v>
      </c>
      <c r="EE564">
        <v>75226705</v>
      </c>
      <c r="EF564">
        <v>1</v>
      </c>
      <c r="EG564" t="s">
        <v>21</v>
      </c>
      <c r="EH564">
        <v>0</v>
      </c>
      <c r="EI564" t="s">
        <v>3</v>
      </c>
      <c r="EJ564">
        <v>4</v>
      </c>
      <c r="EK564">
        <v>0</v>
      </c>
      <c r="EL564" t="s">
        <v>22</v>
      </c>
      <c r="EM564" t="s">
        <v>23</v>
      </c>
      <c r="EO564" t="s">
        <v>3</v>
      </c>
      <c r="EQ564">
        <v>0</v>
      </c>
      <c r="ER564">
        <v>49.83</v>
      </c>
      <c r="ES564">
        <v>49.83</v>
      </c>
      <c r="ET564">
        <v>0</v>
      </c>
      <c r="EU564">
        <v>0</v>
      </c>
      <c r="EV564">
        <v>0</v>
      </c>
      <c r="EW564">
        <v>0</v>
      </c>
      <c r="EX564">
        <v>0</v>
      </c>
      <c r="FQ564">
        <v>0</v>
      </c>
      <c r="FR564">
        <f>ROUND(IF(BI564=3,GM564,0),2)</f>
        <v>0</v>
      </c>
      <c r="FS564">
        <v>0</v>
      </c>
      <c r="FX564">
        <v>70</v>
      </c>
      <c r="FY564">
        <v>10</v>
      </c>
      <c r="GA564" t="s">
        <v>3</v>
      </c>
      <c r="GD564">
        <v>0</v>
      </c>
      <c r="GF564">
        <v>973433911</v>
      </c>
      <c r="GG564">
        <v>2</v>
      </c>
      <c r="GH564">
        <v>1</v>
      </c>
      <c r="GI564">
        <v>-2</v>
      </c>
      <c r="GJ564">
        <v>0</v>
      </c>
      <c r="GK564">
        <f>ROUND(R564*(R12)/100,2)</f>
        <v>0</v>
      </c>
      <c r="GL564">
        <f>ROUND(IF(AND(BH564=3,BI564=3,FS564&lt;&gt;0),P564,0),2)</f>
        <v>0</v>
      </c>
      <c r="GM564">
        <f>ROUND(O564+X564+Y564+GK564,2)+GX564</f>
        <v>-10.69</v>
      </c>
      <c r="GN564">
        <f>IF(OR(BI564=0,BI564=1),GM564-GX564,0)</f>
        <v>0</v>
      </c>
      <c r="GO564">
        <f>IF(BI564=2,GM564-GX564,0)</f>
        <v>0</v>
      </c>
      <c r="GP564">
        <f>IF(BI564=4,GM564-GX564,0)</f>
        <v>-10.69</v>
      </c>
      <c r="GR564">
        <v>0</v>
      </c>
      <c r="GS564">
        <v>3</v>
      </c>
      <c r="GT564">
        <v>0</v>
      </c>
      <c r="GU564" t="s">
        <v>3</v>
      </c>
      <c r="GV564">
        <f>ROUND((GT564),6)</f>
        <v>0</v>
      </c>
      <c r="GW564">
        <v>1</v>
      </c>
      <c r="GX564">
        <f>ROUND(HC564*I564,2)</f>
        <v>0</v>
      </c>
      <c r="HA564">
        <v>0</v>
      </c>
      <c r="HB564">
        <v>0</v>
      </c>
      <c r="HC564">
        <f>GV564*GW564</f>
        <v>0</v>
      </c>
      <c r="HE564" t="s">
        <v>3</v>
      </c>
      <c r="HF564" t="s">
        <v>3</v>
      </c>
      <c r="HM564" t="s">
        <v>238</v>
      </c>
      <c r="HN564" t="s">
        <v>3</v>
      </c>
      <c r="HO564" t="s">
        <v>3</v>
      </c>
      <c r="HP564" t="s">
        <v>3</v>
      </c>
      <c r="HQ564" t="s">
        <v>3</v>
      </c>
      <c r="IK564">
        <v>0</v>
      </c>
    </row>
    <row r="565" spans="1:245" x14ac:dyDescent="0.2">
      <c r="A565">
        <v>17</v>
      </c>
      <c r="B565">
        <v>1</v>
      </c>
      <c r="C565">
        <f>ROW(SmtRes!A116)</f>
        <v>116</v>
      </c>
      <c r="D565">
        <f>ROW(EtalonRes!A116)</f>
        <v>116</v>
      </c>
      <c r="E565" t="s">
        <v>240</v>
      </c>
      <c r="F565" t="s">
        <v>30</v>
      </c>
      <c r="G565" t="s">
        <v>31</v>
      </c>
      <c r="H565" t="s">
        <v>18</v>
      </c>
      <c r="I565">
        <f>ROUND(264.63/100,9)</f>
        <v>2.6463000000000001</v>
      </c>
      <c r="J565">
        <v>0</v>
      </c>
      <c r="K565">
        <f>ROUND(264.63/100,9)</f>
        <v>2.6463000000000001</v>
      </c>
      <c r="O565">
        <f>ROUND(CP565,2)</f>
        <v>2831.96</v>
      </c>
      <c r="P565">
        <f>ROUND(CQ565*I565,2)</f>
        <v>48.16</v>
      </c>
      <c r="Q565">
        <f>ROUND(CR565*I565,2)</f>
        <v>0</v>
      </c>
      <c r="R565">
        <f>ROUND(CS565*I565,2)</f>
        <v>0</v>
      </c>
      <c r="S565">
        <f>ROUND(CT565*I565,2)</f>
        <v>2783.8</v>
      </c>
      <c r="T565">
        <f>ROUND(CU565*I565,2)</f>
        <v>0</v>
      </c>
      <c r="U565">
        <f>CV565*I565</f>
        <v>9.9500879999999992</v>
      </c>
      <c r="V565">
        <f>CW565*I565</f>
        <v>0</v>
      </c>
      <c r="W565">
        <f>ROUND(CX565*I565,2)</f>
        <v>0</v>
      </c>
      <c r="X565">
        <f t="shared" si="344"/>
        <v>1948.66</v>
      </c>
      <c r="Y565">
        <f t="shared" si="344"/>
        <v>278.38</v>
      </c>
      <c r="AA565">
        <v>75529128</v>
      </c>
      <c r="AB565">
        <f>ROUND((AC565+AD565+AF565),6)</f>
        <v>1070.1600000000001</v>
      </c>
      <c r="AC565">
        <f>ROUND(((ES565*4)),6)</f>
        <v>18.2</v>
      </c>
      <c r="AD565">
        <f>ROUND(((((ET565*4))-((EU565*4)))+AE565),6)</f>
        <v>0</v>
      </c>
      <c r="AE565">
        <f>ROUND(((EU565*4)),6)</f>
        <v>0</v>
      </c>
      <c r="AF565">
        <f>ROUND(((EV565*4)),6)</f>
        <v>1051.96</v>
      </c>
      <c r="AG565">
        <f>ROUND((AP565),6)</f>
        <v>0</v>
      </c>
      <c r="AH565">
        <f>((EW565*4))</f>
        <v>3.76</v>
      </c>
      <c r="AI565">
        <f>((EX565*4))</f>
        <v>0</v>
      </c>
      <c r="AJ565">
        <f>(AS565)</f>
        <v>0</v>
      </c>
      <c r="AK565">
        <v>267.54000000000002</v>
      </c>
      <c r="AL565">
        <v>4.55</v>
      </c>
      <c r="AM565">
        <v>0</v>
      </c>
      <c r="AN565">
        <v>0</v>
      </c>
      <c r="AO565">
        <v>262.99</v>
      </c>
      <c r="AP565">
        <v>0</v>
      </c>
      <c r="AQ565">
        <v>0.94</v>
      </c>
      <c r="AR565">
        <v>0</v>
      </c>
      <c r="AS565">
        <v>0</v>
      </c>
      <c r="AT565">
        <v>70</v>
      </c>
      <c r="AU565">
        <v>10</v>
      </c>
      <c r="AV565">
        <v>1</v>
      </c>
      <c r="AW565">
        <v>1</v>
      </c>
      <c r="AZ565">
        <v>1</v>
      </c>
      <c r="BA565">
        <v>1</v>
      </c>
      <c r="BB565">
        <v>1</v>
      </c>
      <c r="BC565">
        <v>1</v>
      </c>
      <c r="BD565" t="s">
        <v>3</v>
      </c>
      <c r="BE565" t="s">
        <v>3</v>
      </c>
      <c r="BF565" t="s">
        <v>3</v>
      </c>
      <c r="BG565" t="s">
        <v>3</v>
      </c>
      <c r="BH565">
        <v>0</v>
      </c>
      <c r="BI565">
        <v>4</v>
      </c>
      <c r="BJ565" t="s">
        <v>32</v>
      </c>
      <c r="BM565">
        <v>0</v>
      </c>
      <c r="BN565">
        <v>0</v>
      </c>
      <c r="BO565" t="s">
        <v>3</v>
      </c>
      <c r="BP565">
        <v>0</v>
      </c>
      <c r="BQ565">
        <v>1</v>
      </c>
      <c r="BR565">
        <v>0</v>
      </c>
      <c r="BS565">
        <v>1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3</v>
      </c>
      <c r="BZ565">
        <v>70</v>
      </c>
      <c r="CA565">
        <v>10</v>
      </c>
      <c r="CB565" t="s">
        <v>3</v>
      </c>
      <c r="CE565">
        <v>0</v>
      </c>
      <c r="CF565">
        <v>0</v>
      </c>
      <c r="CG565">
        <v>0</v>
      </c>
      <c r="CM565">
        <v>0</v>
      </c>
      <c r="CN565" t="s">
        <v>3</v>
      </c>
      <c r="CO565">
        <v>0</v>
      </c>
      <c r="CP565">
        <f>(P565+Q565+S565)</f>
        <v>2831.96</v>
      </c>
      <c r="CQ565">
        <f>(AC565*BC565*AW565)</f>
        <v>18.2</v>
      </c>
      <c r="CR565">
        <f>(((((ET565*4))*BB565-((EU565*4))*BS565)+AE565*BS565)*AV565)</f>
        <v>0</v>
      </c>
      <c r="CS565">
        <f>(AE565*BS565*AV565)</f>
        <v>0</v>
      </c>
      <c r="CT565">
        <f>(AF565*BA565*AV565)</f>
        <v>1051.96</v>
      </c>
      <c r="CU565">
        <f>AG565</f>
        <v>0</v>
      </c>
      <c r="CV565">
        <f>(AH565*AV565)</f>
        <v>3.76</v>
      </c>
      <c r="CW565">
        <f t="shared" si="345"/>
        <v>0</v>
      </c>
      <c r="CX565">
        <f t="shared" si="345"/>
        <v>0</v>
      </c>
      <c r="CY565">
        <f>((S565*BZ565)/100)</f>
        <v>1948.66</v>
      </c>
      <c r="CZ565">
        <f>((S565*CA565)/100)</f>
        <v>278.38</v>
      </c>
      <c r="DC565" t="s">
        <v>3</v>
      </c>
      <c r="DD565" t="s">
        <v>236</v>
      </c>
      <c r="DE565" t="s">
        <v>236</v>
      </c>
      <c r="DF565" t="s">
        <v>236</v>
      </c>
      <c r="DG565" t="s">
        <v>236</v>
      </c>
      <c r="DH565" t="s">
        <v>3</v>
      </c>
      <c r="DI565" t="s">
        <v>236</v>
      </c>
      <c r="DJ565" t="s">
        <v>236</v>
      </c>
      <c r="DK565" t="s">
        <v>3</v>
      </c>
      <c r="DL565" t="s">
        <v>3</v>
      </c>
      <c r="DM565" t="s">
        <v>3</v>
      </c>
      <c r="DN565">
        <v>0</v>
      </c>
      <c r="DO565">
        <v>0</v>
      </c>
      <c r="DP565">
        <v>1</v>
      </c>
      <c r="DQ565">
        <v>1</v>
      </c>
      <c r="DU565">
        <v>1005</v>
      </c>
      <c r="DV565" t="s">
        <v>18</v>
      </c>
      <c r="DW565" t="s">
        <v>18</v>
      </c>
      <c r="DX565">
        <v>100</v>
      </c>
      <c r="DZ565" t="s">
        <v>3</v>
      </c>
      <c r="EA565" t="s">
        <v>3</v>
      </c>
      <c r="EB565" t="s">
        <v>3</v>
      </c>
      <c r="EC565" t="s">
        <v>3</v>
      </c>
      <c r="EE565">
        <v>75226705</v>
      </c>
      <c r="EF565">
        <v>1</v>
      </c>
      <c r="EG565" t="s">
        <v>21</v>
      </c>
      <c r="EH565">
        <v>0</v>
      </c>
      <c r="EI565" t="s">
        <v>3</v>
      </c>
      <c r="EJ565">
        <v>4</v>
      </c>
      <c r="EK565">
        <v>0</v>
      </c>
      <c r="EL565" t="s">
        <v>22</v>
      </c>
      <c r="EM565" t="s">
        <v>23</v>
      </c>
      <c r="EO565" t="s">
        <v>3</v>
      </c>
      <c r="EQ565">
        <v>0</v>
      </c>
      <c r="ER565">
        <v>267.54000000000002</v>
      </c>
      <c r="ES565">
        <v>4.55</v>
      </c>
      <c r="ET565">
        <v>0</v>
      </c>
      <c r="EU565">
        <v>0</v>
      </c>
      <c r="EV565">
        <v>262.99</v>
      </c>
      <c r="EW565">
        <v>0.94</v>
      </c>
      <c r="EX565">
        <v>0</v>
      </c>
      <c r="EY565">
        <v>0</v>
      </c>
      <c r="FQ565">
        <v>0</v>
      </c>
      <c r="FR565">
        <f>ROUND(IF(BI565=3,GM565,0),2)</f>
        <v>0</v>
      </c>
      <c r="FS565">
        <v>0</v>
      </c>
      <c r="FX565">
        <v>70</v>
      </c>
      <c r="FY565">
        <v>10</v>
      </c>
      <c r="GA565" t="s">
        <v>3</v>
      </c>
      <c r="GD565">
        <v>0</v>
      </c>
      <c r="GF565">
        <v>544866581</v>
      </c>
      <c r="GG565">
        <v>2</v>
      </c>
      <c r="GH565">
        <v>1</v>
      </c>
      <c r="GI565">
        <v>-2</v>
      </c>
      <c r="GJ565">
        <v>0</v>
      </c>
      <c r="GK565">
        <f>ROUND(R565*(R12)/100,2)</f>
        <v>0</v>
      </c>
      <c r="GL565">
        <f>ROUND(IF(AND(BH565=3,BI565=3,FS565&lt;&gt;0),P565,0),2)</f>
        <v>0</v>
      </c>
      <c r="GM565">
        <f>ROUND(O565+X565+Y565+GK565,2)+GX565</f>
        <v>5059</v>
      </c>
      <c r="GN565">
        <f>IF(OR(BI565=0,BI565=1),GM565-GX565,0)</f>
        <v>0</v>
      </c>
      <c r="GO565">
        <f>IF(BI565=2,GM565-GX565,0)</f>
        <v>0</v>
      </c>
      <c r="GP565">
        <f>IF(BI565=4,GM565-GX565,0)</f>
        <v>5059</v>
      </c>
      <c r="GR565">
        <v>0</v>
      </c>
      <c r="GS565">
        <v>3</v>
      </c>
      <c r="GT565">
        <v>0</v>
      </c>
      <c r="GU565" t="s">
        <v>3</v>
      </c>
      <c r="GV565">
        <f>ROUND((GT565),6)</f>
        <v>0</v>
      </c>
      <c r="GW565">
        <v>1</v>
      </c>
      <c r="GX565">
        <f>ROUND(HC565*I565,2)</f>
        <v>0</v>
      </c>
      <c r="HA565">
        <v>0</v>
      </c>
      <c r="HB565">
        <v>0</v>
      </c>
      <c r="HC565">
        <f>GV565*GW565</f>
        <v>0</v>
      </c>
      <c r="HE565" t="s">
        <v>3</v>
      </c>
      <c r="HF565" t="s">
        <v>3</v>
      </c>
      <c r="HM565" t="s">
        <v>3</v>
      </c>
      <c r="HN565" t="s">
        <v>3</v>
      </c>
      <c r="HO565" t="s">
        <v>3</v>
      </c>
      <c r="HP565" t="s">
        <v>3</v>
      </c>
      <c r="HQ565" t="s">
        <v>3</v>
      </c>
      <c r="IK565">
        <v>0</v>
      </c>
    </row>
    <row r="566" spans="1:245" x14ac:dyDescent="0.2">
      <c r="A566">
        <v>18</v>
      </c>
      <c r="B566">
        <v>1</v>
      </c>
      <c r="C566">
        <v>116</v>
      </c>
      <c r="E566" t="s">
        <v>241</v>
      </c>
      <c r="F566" t="s">
        <v>25</v>
      </c>
      <c r="G566" t="s">
        <v>26</v>
      </c>
      <c r="H566" t="s">
        <v>27</v>
      </c>
      <c r="I566">
        <f>I565*J566</f>
        <v>-0.105852</v>
      </c>
      <c r="J566">
        <v>-0.04</v>
      </c>
      <c r="K566">
        <v>-0.01</v>
      </c>
      <c r="O566">
        <f>ROUND(CP566,2)</f>
        <v>-5.27</v>
      </c>
      <c r="P566">
        <f>ROUND(CQ566*I566,2)</f>
        <v>-5.27</v>
      </c>
      <c r="Q566">
        <f>ROUND(CR566*I566,2)</f>
        <v>0</v>
      </c>
      <c r="R566">
        <f>ROUND(CS566*I566,2)</f>
        <v>0</v>
      </c>
      <c r="S566">
        <f>ROUND(CT566*I566,2)</f>
        <v>0</v>
      </c>
      <c r="T566">
        <f>ROUND(CU566*I566,2)</f>
        <v>0</v>
      </c>
      <c r="U566">
        <f>CV566*I566</f>
        <v>0</v>
      </c>
      <c r="V566">
        <f>CW566*I566</f>
        <v>0</v>
      </c>
      <c r="W566">
        <f>ROUND(CX566*I566,2)</f>
        <v>0</v>
      </c>
      <c r="X566">
        <f t="shared" si="344"/>
        <v>0</v>
      </c>
      <c r="Y566">
        <f t="shared" si="344"/>
        <v>0</v>
      </c>
      <c r="AA566">
        <v>75529128</v>
      </c>
      <c r="AB566">
        <f>ROUND((AC566+AD566+AF566),6)</f>
        <v>49.83</v>
      </c>
      <c r="AC566">
        <f>ROUND((ES566),6)</f>
        <v>49.83</v>
      </c>
      <c r="AD566">
        <f>ROUND((((ET566)-(EU566))+AE566),6)</f>
        <v>0</v>
      </c>
      <c r="AE566">
        <f>ROUND((EU566),6)</f>
        <v>0</v>
      </c>
      <c r="AF566">
        <f>ROUND((EV566),6)</f>
        <v>0</v>
      </c>
      <c r="AG566">
        <f>ROUND((AP566),6)</f>
        <v>0</v>
      </c>
      <c r="AH566">
        <f>(EW566)</f>
        <v>0</v>
      </c>
      <c r="AI566">
        <f>(EX566)</f>
        <v>0</v>
      </c>
      <c r="AJ566">
        <f>(AS566)</f>
        <v>0</v>
      </c>
      <c r="AK566">
        <v>49.83</v>
      </c>
      <c r="AL566">
        <v>49.83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70</v>
      </c>
      <c r="AU566">
        <v>10</v>
      </c>
      <c r="AV566">
        <v>1</v>
      </c>
      <c r="AW566">
        <v>1</v>
      </c>
      <c r="AZ566">
        <v>1</v>
      </c>
      <c r="BA566">
        <v>1</v>
      </c>
      <c r="BB566">
        <v>1</v>
      </c>
      <c r="BC566">
        <v>1</v>
      </c>
      <c r="BD566" t="s">
        <v>3</v>
      </c>
      <c r="BE566" t="s">
        <v>3</v>
      </c>
      <c r="BF566" t="s">
        <v>3</v>
      </c>
      <c r="BG566" t="s">
        <v>3</v>
      </c>
      <c r="BH566">
        <v>3</v>
      </c>
      <c r="BI566">
        <v>4</v>
      </c>
      <c r="BJ566" t="s">
        <v>28</v>
      </c>
      <c r="BM566">
        <v>0</v>
      </c>
      <c r="BN566">
        <v>0</v>
      </c>
      <c r="BO566" t="s">
        <v>3</v>
      </c>
      <c r="BP566">
        <v>0</v>
      </c>
      <c r="BQ566">
        <v>1</v>
      </c>
      <c r="BR566">
        <v>1</v>
      </c>
      <c r="BS566">
        <v>1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3</v>
      </c>
      <c r="BZ566">
        <v>70</v>
      </c>
      <c r="CA566">
        <v>10</v>
      </c>
      <c r="CB566" t="s">
        <v>3</v>
      </c>
      <c r="CE566">
        <v>0</v>
      </c>
      <c r="CF566">
        <v>0</v>
      </c>
      <c r="CG566">
        <v>0</v>
      </c>
      <c r="CM566">
        <v>0</v>
      </c>
      <c r="CN566" t="s">
        <v>3</v>
      </c>
      <c r="CO566">
        <v>0</v>
      </c>
      <c r="CP566">
        <f>(P566+Q566+S566)</f>
        <v>-5.27</v>
      </c>
      <c r="CQ566">
        <f>(AC566*BC566*AW566)</f>
        <v>49.83</v>
      </c>
      <c r="CR566">
        <f>((((ET566)*BB566-(EU566)*BS566)+AE566*BS566)*AV566)</f>
        <v>0</v>
      </c>
      <c r="CS566">
        <f>(AE566*BS566*AV566)</f>
        <v>0</v>
      </c>
      <c r="CT566">
        <f>(AF566*BA566*AV566)</f>
        <v>0</v>
      </c>
      <c r="CU566">
        <f>AG566</f>
        <v>0</v>
      </c>
      <c r="CV566">
        <f>(AH566*AV566)</f>
        <v>0</v>
      </c>
      <c r="CW566">
        <f t="shared" si="345"/>
        <v>0</v>
      </c>
      <c r="CX566">
        <f t="shared" si="345"/>
        <v>0</v>
      </c>
      <c r="CY566">
        <f>((S566*BZ566)/100)</f>
        <v>0</v>
      </c>
      <c r="CZ566">
        <f>((S566*CA566)/100)</f>
        <v>0</v>
      </c>
      <c r="DC566" t="s">
        <v>3</v>
      </c>
      <c r="DD566" t="s">
        <v>3</v>
      </c>
      <c r="DE566" t="s">
        <v>3</v>
      </c>
      <c r="DF566" t="s">
        <v>3</v>
      </c>
      <c r="DG566" t="s">
        <v>3</v>
      </c>
      <c r="DH566" t="s">
        <v>3</v>
      </c>
      <c r="DI566" t="s">
        <v>3</v>
      </c>
      <c r="DJ566" t="s">
        <v>3</v>
      </c>
      <c r="DK566" t="s">
        <v>3</v>
      </c>
      <c r="DL566" t="s">
        <v>3</v>
      </c>
      <c r="DM566" t="s">
        <v>3</v>
      </c>
      <c r="DN566">
        <v>0</v>
      </c>
      <c r="DO566">
        <v>0</v>
      </c>
      <c r="DP566">
        <v>1</v>
      </c>
      <c r="DQ566">
        <v>1</v>
      </c>
      <c r="DU566">
        <v>1007</v>
      </c>
      <c r="DV566" t="s">
        <v>27</v>
      </c>
      <c r="DW566" t="s">
        <v>27</v>
      </c>
      <c r="DX566">
        <v>1</v>
      </c>
      <c r="DZ566" t="s">
        <v>3</v>
      </c>
      <c r="EA566" t="s">
        <v>3</v>
      </c>
      <c r="EB566" t="s">
        <v>3</v>
      </c>
      <c r="EC566" t="s">
        <v>3</v>
      </c>
      <c r="EE566">
        <v>75226705</v>
      </c>
      <c r="EF566">
        <v>1</v>
      </c>
      <c r="EG566" t="s">
        <v>21</v>
      </c>
      <c r="EH566">
        <v>0</v>
      </c>
      <c r="EI566" t="s">
        <v>3</v>
      </c>
      <c r="EJ566">
        <v>4</v>
      </c>
      <c r="EK566">
        <v>0</v>
      </c>
      <c r="EL566" t="s">
        <v>22</v>
      </c>
      <c r="EM566" t="s">
        <v>23</v>
      </c>
      <c r="EO566" t="s">
        <v>3</v>
      </c>
      <c r="EQ566">
        <v>0</v>
      </c>
      <c r="ER566">
        <v>49.83</v>
      </c>
      <c r="ES566">
        <v>49.83</v>
      </c>
      <c r="ET566">
        <v>0</v>
      </c>
      <c r="EU566">
        <v>0</v>
      </c>
      <c r="EV566">
        <v>0</v>
      </c>
      <c r="EW566">
        <v>0</v>
      </c>
      <c r="EX566">
        <v>0</v>
      </c>
      <c r="FQ566">
        <v>0</v>
      </c>
      <c r="FR566">
        <f>ROUND(IF(BI566=3,GM566,0),2)</f>
        <v>0</v>
      </c>
      <c r="FS566">
        <v>0</v>
      </c>
      <c r="FX566">
        <v>70</v>
      </c>
      <c r="FY566">
        <v>10</v>
      </c>
      <c r="GA566" t="s">
        <v>3</v>
      </c>
      <c r="GD566">
        <v>0</v>
      </c>
      <c r="GF566">
        <v>973433911</v>
      </c>
      <c r="GG566">
        <v>2</v>
      </c>
      <c r="GH566">
        <v>1</v>
      </c>
      <c r="GI566">
        <v>-2</v>
      </c>
      <c r="GJ566">
        <v>0</v>
      </c>
      <c r="GK566">
        <f>ROUND(R566*(R12)/100,2)</f>
        <v>0</v>
      </c>
      <c r="GL566">
        <f>ROUND(IF(AND(BH566=3,BI566=3,FS566&lt;&gt;0),P566,0),2)</f>
        <v>0</v>
      </c>
      <c r="GM566">
        <f>ROUND(O566+X566+Y566+GK566,2)+GX566</f>
        <v>-5.27</v>
      </c>
      <c r="GN566">
        <f>IF(OR(BI566=0,BI566=1),GM566-GX566,0)</f>
        <v>0</v>
      </c>
      <c r="GO566">
        <f>IF(BI566=2,GM566-GX566,0)</f>
        <v>0</v>
      </c>
      <c r="GP566">
        <f>IF(BI566=4,GM566-GX566,0)</f>
        <v>-5.27</v>
      </c>
      <c r="GR566">
        <v>0</v>
      </c>
      <c r="GS566">
        <v>3</v>
      </c>
      <c r="GT566">
        <v>0</v>
      </c>
      <c r="GU566" t="s">
        <v>3</v>
      </c>
      <c r="GV566">
        <f>ROUND((GT566),6)</f>
        <v>0</v>
      </c>
      <c r="GW566">
        <v>1</v>
      </c>
      <c r="GX566">
        <f>ROUND(HC566*I566,2)</f>
        <v>0</v>
      </c>
      <c r="HA566">
        <v>0</v>
      </c>
      <c r="HB566">
        <v>0</v>
      </c>
      <c r="HC566">
        <f>GV566*GW566</f>
        <v>0</v>
      </c>
      <c r="HE566" t="s">
        <v>3</v>
      </c>
      <c r="HF566" t="s">
        <v>3</v>
      </c>
      <c r="HM566" t="s">
        <v>236</v>
      </c>
      <c r="HN566" t="s">
        <v>3</v>
      </c>
      <c r="HO566" t="s">
        <v>3</v>
      </c>
      <c r="HP566" t="s">
        <v>3</v>
      </c>
      <c r="HQ566" t="s">
        <v>3</v>
      </c>
      <c r="IK566">
        <v>0</v>
      </c>
    </row>
    <row r="568" spans="1:245" x14ac:dyDescent="0.2">
      <c r="A568" s="2">
        <v>51</v>
      </c>
      <c r="B568" s="2">
        <f>B558</f>
        <v>1</v>
      </c>
      <c r="C568" s="2">
        <f>A558</f>
        <v>5</v>
      </c>
      <c r="D568" s="2">
        <f>ROW(A558)</f>
        <v>558</v>
      </c>
      <c r="E568" s="2"/>
      <c r="F568" s="2" t="str">
        <f>IF(F558&lt;&gt;"",F558,"")</f>
        <v/>
      </c>
      <c r="G568" s="2" t="str">
        <f>IF(G558&lt;&gt;"",G558,"")</f>
        <v>Стены, потолки</v>
      </c>
      <c r="H568" s="2">
        <v>0</v>
      </c>
      <c r="I568" s="2"/>
      <c r="J568" s="2"/>
      <c r="K568" s="2"/>
      <c r="L568" s="2"/>
      <c r="M568" s="2"/>
      <c r="N568" s="2"/>
      <c r="O568" s="2">
        <f t="shared" ref="O568:T568" si="346">ROUND(AB568,2)</f>
        <v>16759.810000000001</v>
      </c>
      <c r="P568" s="2">
        <f t="shared" si="346"/>
        <v>506.25</v>
      </c>
      <c r="Q568" s="2">
        <f t="shared" si="346"/>
        <v>0</v>
      </c>
      <c r="R568" s="2">
        <f t="shared" si="346"/>
        <v>0</v>
      </c>
      <c r="S568" s="2">
        <f t="shared" si="346"/>
        <v>16253.56</v>
      </c>
      <c r="T568" s="2">
        <f t="shared" si="346"/>
        <v>0</v>
      </c>
      <c r="U568" s="2">
        <f>AH568</f>
        <v>58.093968000000011</v>
      </c>
      <c r="V568" s="2">
        <f>AI568</f>
        <v>0</v>
      </c>
      <c r="W568" s="2">
        <f>ROUND(AJ568,2)</f>
        <v>0</v>
      </c>
      <c r="X568" s="2">
        <f>ROUND(AK568,2)</f>
        <v>11377.49</v>
      </c>
      <c r="Y568" s="2">
        <f>ROUND(AL568,2)</f>
        <v>1625.35</v>
      </c>
      <c r="Z568" s="2"/>
      <c r="AA568" s="2"/>
      <c r="AB568" s="2">
        <f>ROUND(SUMIF(AA562:AA566,"=75529128",O562:O566),2)</f>
        <v>16759.810000000001</v>
      </c>
      <c r="AC568" s="2">
        <f>ROUND(SUMIF(AA562:AA566,"=75529128",P562:P566),2)</f>
        <v>506.25</v>
      </c>
      <c r="AD568" s="2">
        <f>ROUND(SUMIF(AA562:AA566,"=75529128",Q562:Q566),2)</f>
        <v>0</v>
      </c>
      <c r="AE568" s="2">
        <f>ROUND(SUMIF(AA562:AA566,"=75529128",R562:R566),2)</f>
        <v>0</v>
      </c>
      <c r="AF568" s="2">
        <f>ROUND(SUMIF(AA562:AA566,"=75529128",S562:S566),2)</f>
        <v>16253.56</v>
      </c>
      <c r="AG568" s="2">
        <f>ROUND(SUMIF(AA562:AA566,"=75529128",T562:T566),2)</f>
        <v>0</v>
      </c>
      <c r="AH568" s="2">
        <f>SUMIF(AA562:AA566,"=75529128",U562:U566)</f>
        <v>58.093968000000011</v>
      </c>
      <c r="AI568" s="2">
        <f>SUMIF(AA562:AA566,"=75529128",V562:V566)</f>
        <v>0</v>
      </c>
      <c r="AJ568" s="2">
        <f>ROUND(SUMIF(AA562:AA566,"=75529128",W562:W566),2)</f>
        <v>0</v>
      </c>
      <c r="AK568" s="2">
        <f>ROUND(SUMIF(AA562:AA566,"=75529128",X562:X566),2)</f>
        <v>11377.49</v>
      </c>
      <c r="AL568" s="2">
        <f>ROUND(SUMIF(AA562:AA566,"=75529128",Y562:Y566),2)</f>
        <v>1625.35</v>
      </c>
      <c r="AM568" s="2"/>
      <c r="AN568" s="2"/>
      <c r="AO568" s="2">
        <f t="shared" ref="AO568:BD568" si="347">ROUND(BX568,2)</f>
        <v>0</v>
      </c>
      <c r="AP568" s="2">
        <f t="shared" si="347"/>
        <v>0</v>
      </c>
      <c r="AQ568" s="2">
        <f t="shared" si="347"/>
        <v>0</v>
      </c>
      <c r="AR568" s="2">
        <f t="shared" si="347"/>
        <v>29762.65</v>
      </c>
      <c r="AS568" s="2">
        <f t="shared" si="347"/>
        <v>0</v>
      </c>
      <c r="AT568" s="2">
        <f t="shared" si="347"/>
        <v>0</v>
      </c>
      <c r="AU568" s="2">
        <f t="shared" si="347"/>
        <v>29762.65</v>
      </c>
      <c r="AV568" s="2">
        <f t="shared" si="347"/>
        <v>506.25</v>
      </c>
      <c r="AW568" s="2">
        <f t="shared" si="347"/>
        <v>506.25</v>
      </c>
      <c r="AX568" s="2">
        <f t="shared" si="347"/>
        <v>0</v>
      </c>
      <c r="AY568" s="2">
        <f t="shared" si="347"/>
        <v>506.25</v>
      </c>
      <c r="AZ568" s="2">
        <f t="shared" si="347"/>
        <v>0</v>
      </c>
      <c r="BA568" s="2">
        <f t="shared" si="347"/>
        <v>0</v>
      </c>
      <c r="BB568" s="2">
        <f t="shared" si="347"/>
        <v>0</v>
      </c>
      <c r="BC568" s="2">
        <f t="shared" si="347"/>
        <v>0</v>
      </c>
      <c r="BD568" s="2">
        <f t="shared" si="347"/>
        <v>0</v>
      </c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>
        <f>ROUND(SUMIF(AA562:AA566,"=75529128",FQ562:FQ566),2)</f>
        <v>0</v>
      </c>
      <c r="BY568" s="2">
        <f>ROUND(SUMIF(AA562:AA566,"=75529128",FR562:FR566),2)</f>
        <v>0</v>
      </c>
      <c r="BZ568" s="2">
        <f>ROUND(SUMIF(AA562:AA566,"=75529128",GL562:GL566),2)</f>
        <v>0</v>
      </c>
      <c r="CA568" s="2">
        <f>ROUND(SUMIF(AA562:AA566,"=75529128",GM562:GM566),2)</f>
        <v>29762.65</v>
      </c>
      <c r="CB568" s="2">
        <f>ROUND(SUMIF(AA562:AA566,"=75529128",GN562:GN566),2)</f>
        <v>0</v>
      </c>
      <c r="CC568" s="2">
        <f>ROUND(SUMIF(AA562:AA566,"=75529128",GO562:GO566),2)</f>
        <v>0</v>
      </c>
      <c r="CD568" s="2">
        <f>ROUND(SUMIF(AA562:AA566,"=75529128",GP562:GP566),2)</f>
        <v>29762.65</v>
      </c>
      <c r="CE568" s="2">
        <f>AC568-BX568</f>
        <v>506.25</v>
      </c>
      <c r="CF568" s="2">
        <f>AC568-BY568</f>
        <v>506.25</v>
      </c>
      <c r="CG568" s="2">
        <f>BX568-BZ568</f>
        <v>0</v>
      </c>
      <c r="CH568" s="2">
        <f>AC568-BX568-BY568+BZ568</f>
        <v>506.25</v>
      </c>
      <c r="CI568" s="2">
        <f>BY568-BZ568</f>
        <v>0</v>
      </c>
      <c r="CJ568" s="2">
        <f>ROUND(SUMIF(AA562:AA566,"=75529128",GX562:GX566),2)</f>
        <v>0</v>
      </c>
      <c r="CK568" s="2">
        <f>ROUND(SUMIF(AA562:AA566,"=75529128",GY562:GY566),2)</f>
        <v>0</v>
      </c>
      <c r="CL568" s="2">
        <f>ROUND(SUMIF(AA562:AA566,"=75529128",GZ562:GZ566),2)</f>
        <v>0</v>
      </c>
      <c r="CM568" s="2">
        <f>ROUND(SUMIF(AA562:AA566,"=75529128",HD562:HD566),2)</f>
        <v>0</v>
      </c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>
        <v>0</v>
      </c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201</v>
      </c>
      <c r="F570" s="4">
        <f>ROUND(Source!O568,O570)</f>
        <v>16759.810000000001</v>
      </c>
      <c r="G570" s="4" t="s">
        <v>34</v>
      </c>
      <c r="H570" s="4" t="s">
        <v>35</v>
      </c>
      <c r="I570" s="4"/>
      <c r="J570" s="4"/>
      <c r="K570" s="4">
        <v>201</v>
      </c>
      <c r="L570" s="4">
        <v>1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16759.810000000001</v>
      </c>
      <c r="X570" s="4">
        <v>1</v>
      </c>
      <c r="Y570" s="4">
        <v>16759.810000000001</v>
      </c>
      <c r="Z570" s="4"/>
      <c r="AA570" s="4"/>
      <c r="AB570" s="4"/>
    </row>
    <row r="571" spans="1:245" x14ac:dyDescent="0.2">
      <c r="A571" s="4">
        <v>50</v>
      </c>
      <c r="B571" s="4">
        <v>0</v>
      </c>
      <c r="C571" s="4">
        <v>0</v>
      </c>
      <c r="D571" s="4">
        <v>1</v>
      </c>
      <c r="E571" s="4">
        <v>202</v>
      </c>
      <c r="F571" s="4">
        <f>ROUND(Source!P568,O571)</f>
        <v>506.25</v>
      </c>
      <c r="G571" s="4" t="s">
        <v>36</v>
      </c>
      <c r="H571" s="4" t="s">
        <v>37</v>
      </c>
      <c r="I571" s="4"/>
      <c r="J571" s="4"/>
      <c r="K571" s="4">
        <v>202</v>
      </c>
      <c r="L571" s="4">
        <v>2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506.25</v>
      </c>
      <c r="X571" s="4">
        <v>1</v>
      </c>
      <c r="Y571" s="4">
        <v>506.25</v>
      </c>
      <c r="Z571" s="4"/>
      <c r="AA571" s="4"/>
      <c r="AB571" s="4"/>
    </row>
    <row r="572" spans="1:245" x14ac:dyDescent="0.2">
      <c r="A572" s="4">
        <v>50</v>
      </c>
      <c r="B572" s="4">
        <v>0</v>
      </c>
      <c r="C572" s="4">
        <v>0</v>
      </c>
      <c r="D572" s="4">
        <v>1</v>
      </c>
      <c r="E572" s="4">
        <v>222</v>
      </c>
      <c r="F572" s="4">
        <f>ROUND(Source!AO568,O572)</f>
        <v>0</v>
      </c>
      <c r="G572" s="4" t="s">
        <v>38</v>
      </c>
      <c r="H572" s="4" t="s">
        <v>39</v>
      </c>
      <c r="I572" s="4"/>
      <c r="J572" s="4"/>
      <c r="K572" s="4">
        <v>222</v>
      </c>
      <c r="L572" s="4">
        <v>3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225</v>
      </c>
      <c r="F573" s="4">
        <f>ROUND(Source!AV568,O573)</f>
        <v>506.25</v>
      </c>
      <c r="G573" s="4" t="s">
        <v>40</v>
      </c>
      <c r="H573" s="4" t="s">
        <v>41</v>
      </c>
      <c r="I573" s="4"/>
      <c r="J573" s="4"/>
      <c r="K573" s="4">
        <v>225</v>
      </c>
      <c r="L573" s="4">
        <v>4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506.25</v>
      </c>
      <c r="X573" s="4">
        <v>1</v>
      </c>
      <c r="Y573" s="4">
        <v>506.25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226</v>
      </c>
      <c r="F574" s="4">
        <f>ROUND(Source!AW568,O574)</f>
        <v>506.25</v>
      </c>
      <c r="G574" s="4" t="s">
        <v>42</v>
      </c>
      <c r="H574" s="4" t="s">
        <v>43</v>
      </c>
      <c r="I574" s="4"/>
      <c r="J574" s="4"/>
      <c r="K574" s="4">
        <v>226</v>
      </c>
      <c r="L574" s="4">
        <v>5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506.25</v>
      </c>
      <c r="X574" s="4">
        <v>1</v>
      </c>
      <c r="Y574" s="4">
        <v>506.25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227</v>
      </c>
      <c r="F575" s="4">
        <f>ROUND(Source!AX568,O575)</f>
        <v>0</v>
      </c>
      <c r="G575" s="4" t="s">
        <v>44</v>
      </c>
      <c r="H575" s="4" t="s">
        <v>45</v>
      </c>
      <c r="I575" s="4"/>
      <c r="J575" s="4"/>
      <c r="K575" s="4">
        <v>227</v>
      </c>
      <c r="L575" s="4">
        <v>6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228</v>
      </c>
      <c r="F576" s="4">
        <f>ROUND(Source!AY568,O576)</f>
        <v>506.25</v>
      </c>
      <c r="G576" s="4" t="s">
        <v>46</v>
      </c>
      <c r="H576" s="4" t="s">
        <v>47</v>
      </c>
      <c r="I576" s="4"/>
      <c r="J576" s="4"/>
      <c r="K576" s="4">
        <v>228</v>
      </c>
      <c r="L576" s="4">
        <v>7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506.25</v>
      </c>
      <c r="X576" s="4">
        <v>1</v>
      </c>
      <c r="Y576" s="4">
        <v>506.25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216</v>
      </c>
      <c r="F577" s="4">
        <f>ROUND(Source!AP568,O577)</f>
        <v>0</v>
      </c>
      <c r="G577" s="4" t="s">
        <v>48</v>
      </c>
      <c r="H577" s="4" t="s">
        <v>49</v>
      </c>
      <c r="I577" s="4"/>
      <c r="J577" s="4"/>
      <c r="K577" s="4">
        <v>216</v>
      </c>
      <c r="L577" s="4">
        <v>8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223</v>
      </c>
      <c r="F578" s="4">
        <f>ROUND(Source!AQ568,O578)</f>
        <v>0</v>
      </c>
      <c r="G578" s="4" t="s">
        <v>50</v>
      </c>
      <c r="H578" s="4" t="s">
        <v>51</v>
      </c>
      <c r="I578" s="4"/>
      <c r="J578" s="4"/>
      <c r="K578" s="4">
        <v>223</v>
      </c>
      <c r="L578" s="4">
        <v>9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229</v>
      </c>
      <c r="F579" s="4">
        <f>ROUND(Source!AZ568,O579)</f>
        <v>0</v>
      </c>
      <c r="G579" s="4" t="s">
        <v>52</v>
      </c>
      <c r="H579" s="4" t="s">
        <v>53</v>
      </c>
      <c r="I579" s="4"/>
      <c r="J579" s="4"/>
      <c r="K579" s="4">
        <v>229</v>
      </c>
      <c r="L579" s="4">
        <v>10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203</v>
      </c>
      <c r="F580" s="4">
        <f>ROUND(Source!Q568,O580)</f>
        <v>0</v>
      </c>
      <c r="G580" s="4" t="s">
        <v>54</v>
      </c>
      <c r="H580" s="4" t="s">
        <v>55</v>
      </c>
      <c r="I580" s="4"/>
      <c r="J580" s="4"/>
      <c r="K580" s="4">
        <v>203</v>
      </c>
      <c r="L580" s="4">
        <v>11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231</v>
      </c>
      <c r="F581" s="4">
        <f>ROUND(Source!BB568,O581)</f>
        <v>0</v>
      </c>
      <c r="G581" s="4" t="s">
        <v>56</v>
      </c>
      <c r="H581" s="4" t="s">
        <v>57</v>
      </c>
      <c r="I581" s="4"/>
      <c r="J581" s="4"/>
      <c r="K581" s="4">
        <v>231</v>
      </c>
      <c r="L581" s="4">
        <v>12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204</v>
      </c>
      <c r="F582" s="4">
        <f>ROUND(Source!R568,O582)</f>
        <v>0</v>
      </c>
      <c r="G582" s="4" t="s">
        <v>58</v>
      </c>
      <c r="H582" s="4" t="s">
        <v>59</v>
      </c>
      <c r="I582" s="4"/>
      <c r="J582" s="4"/>
      <c r="K582" s="4">
        <v>204</v>
      </c>
      <c r="L582" s="4">
        <v>13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205</v>
      </c>
      <c r="F583" s="4">
        <f>ROUND(Source!S568,O583)</f>
        <v>16253.56</v>
      </c>
      <c r="G583" s="4" t="s">
        <v>60</v>
      </c>
      <c r="H583" s="4" t="s">
        <v>61</v>
      </c>
      <c r="I583" s="4"/>
      <c r="J583" s="4"/>
      <c r="K583" s="4">
        <v>205</v>
      </c>
      <c r="L583" s="4">
        <v>14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16253.56</v>
      </c>
      <c r="X583" s="4">
        <v>1</v>
      </c>
      <c r="Y583" s="4">
        <v>16253.56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232</v>
      </c>
      <c r="F584" s="4">
        <f>ROUND(Source!BC568,O584)</f>
        <v>0</v>
      </c>
      <c r="G584" s="4" t="s">
        <v>62</v>
      </c>
      <c r="H584" s="4" t="s">
        <v>63</v>
      </c>
      <c r="I584" s="4"/>
      <c r="J584" s="4"/>
      <c r="K584" s="4">
        <v>232</v>
      </c>
      <c r="L584" s="4">
        <v>15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214</v>
      </c>
      <c r="F585" s="4">
        <f>ROUND(Source!AS568,O585)</f>
        <v>0</v>
      </c>
      <c r="G585" s="4" t="s">
        <v>64</v>
      </c>
      <c r="H585" s="4" t="s">
        <v>65</v>
      </c>
      <c r="I585" s="4"/>
      <c r="J585" s="4"/>
      <c r="K585" s="4">
        <v>214</v>
      </c>
      <c r="L585" s="4">
        <v>16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215</v>
      </c>
      <c r="F586" s="4">
        <f>ROUND(Source!AT568,O586)</f>
        <v>0</v>
      </c>
      <c r="G586" s="4" t="s">
        <v>66</v>
      </c>
      <c r="H586" s="4" t="s">
        <v>67</v>
      </c>
      <c r="I586" s="4"/>
      <c r="J586" s="4"/>
      <c r="K586" s="4">
        <v>215</v>
      </c>
      <c r="L586" s="4">
        <v>17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217</v>
      </c>
      <c r="F587" s="4">
        <f>ROUND(Source!AU568,O587)</f>
        <v>29762.65</v>
      </c>
      <c r="G587" s="4" t="s">
        <v>68</v>
      </c>
      <c r="H587" s="4" t="s">
        <v>69</v>
      </c>
      <c r="I587" s="4"/>
      <c r="J587" s="4"/>
      <c r="K587" s="4">
        <v>217</v>
      </c>
      <c r="L587" s="4">
        <v>18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29762.65</v>
      </c>
      <c r="X587" s="4">
        <v>1</v>
      </c>
      <c r="Y587" s="4">
        <v>29762.65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230</v>
      </c>
      <c r="F588" s="4">
        <f>ROUND(Source!BA568,O588)</f>
        <v>0</v>
      </c>
      <c r="G588" s="4" t="s">
        <v>70</v>
      </c>
      <c r="H588" s="4" t="s">
        <v>71</v>
      </c>
      <c r="I588" s="4"/>
      <c r="J588" s="4"/>
      <c r="K588" s="4">
        <v>230</v>
      </c>
      <c r="L588" s="4">
        <v>19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206</v>
      </c>
      <c r="F589" s="4">
        <f>ROUND(Source!T568,O589)</f>
        <v>0</v>
      </c>
      <c r="G589" s="4" t="s">
        <v>72</v>
      </c>
      <c r="H589" s="4" t="s">
        <v>73</v>
      </c>
      <c r="I589" s="4"/>
      <c r="J589" s="4"/>
      <c r="K589" s="4">
        <v>206</v>
      </c>
      <c r="L589" s="4">
        <v>20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207</v>
      </c>
      <c r="F590" s="4">
        <f>Source!U568</f>
        <v>58.093968000000011</v>
      </c>
      <c r="G590" s="4" t="s">
        <v>74</v>
      </c>
      <c r="H590" s="4" t="s">
        <v>75</v>
      </c>
      <c r="I590" s="4"/>
      <c r="J590" s="4"/>
      <c r="K590" s="4">
        <v>207</v>
      </c>
      <c r="L590" s="4">
        <v>21</v>
      </c>
      <c r="M590" s="4">
        <v>3</v>
      </c>
      <c r="N590" s="4" t="s">
        <v>3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58.093967999999997</v>
      </c>
      <c r="X590" s="4">
        <v>1</v>
      </c>
      <c r="Y590" s="4">
        <v>58.093967999999997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208</v>
      </c>
      <c r="F591" s="4">
        <f>Source!V568</f>
        <v>0</v>
      </c>
      <c r="G591" s="4" t="s">
        <v>76</v>
      </c>
      <c r="H591" s="4" t="s">
        <v>77</v>
      </c>
      <c r="I591" s="4"/>
      <c r="J591" s="4"/>
      <c r="K591" s="4">
        <v>208</v>
      </c>
      <c r="L591" s="4">
        <v>22</v>
      </c>
      <c r="M591" s="4">
        <v>3</v>
      </c>
      <c r="N591" s="4" t="s">
        <v>3</v>
      </c>
      <c r="O591" s="4">
        <v>-1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209</v>
      </c>
      <c r="F592" s="4">
        <f>ROUND(Source!W568,O592)</f>
        <v>0</v>
      </c>
      <c r="G592" s="4" t="s">
        <v>78</v>
      </c>
      <c r="H592" s="4" t="s">
        <v>79</v>
      </c>
      <c r="I592" s="4"/>
      <c r="J592" s="4"/>
      <c r="K592" s="4">
        <v>209</v>
      </c>
      <c r="L592" s="4">
        <v>23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45" x14ac:dyDescent="0.2">
      <c r="A593" s="4">
        <v>50</v>
      </c>
      <c r="B593" s="4">
        <v>0</v>
      </c>
      <c r="C593" s="4">
        <v>0</v>
      </c>
      <c r="D593" s="4">
        <v>1</v>
      </c>
      <c r="E593" s="4">
        <v>233</v>
      </c>
      <c r="F593" s="4">
        <f>ROUND(Source!BD568,O593)</f>
        <v>0</v>
      </c>
      <c r="G593" s="4" t="s">
        <v>80</v>
      </c>
      <c r="H593" s="4" t="s">
        <v>81</v>
      </c>
      <c r="I593" s="4"/>
      <c r="J593" s="4"/>
      <c r="K593" s="4">
        <v>233</v>
      </c>
      <c r="L593" s="4">
        <v>24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45" x14ac:dyDescent="0.2">
      <c r="A594" s="4">
        <v>50</v>
      </c>
      <c r="B594" s="4">
        <v>0</v>
      </c>
      <c r="C594" s="4">
        <v>0</v>
      </c>
      <c r="D594" s="4">
        <v>1</v>
      </c>
      <c r="E594" s="4">
        <v>210</v>
      </c>
      <c r="F594" s="4">
        <f>ROUND(Source!X568,O594)</f>
        <v>11377.49</v>
      </c>
      <c r="G594" s="4" t="s">
        <v>82</v>
      </c>
      <c r="H594" s="4" t="s">
        <v>83</v>
      </c>
      <c r="I594" s="4"/>
      <c r="J594" s="4"/>
      <c r="K594" s="4">
        <v>210</v>
      </c>
      <c r="L594" s="4">
        <v>25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11377.49</v>
      </c>
      <c r="X594" s="4">
        <v>1</v>
      </c>
      <c r="Y594" s="4">
        <v>11377.49</v>
      </c>
      <c r="Z594" s="4"/>
      <c r="AA594" s="4"/>
      <c r="AB594" s="4"/>
    </row>
    <row r="595" spans="1:245" x14ac:dyDescent="0.2">
      <c r="A595" s="4">
        <v>50</v>
      </c>
      <c r="B595" s="4">
        <v>0</v>
      </c>
      <c r="C595" s="4">
        <v>0</v>
      </c>
      <c r="D595" s="4">
        <v>1</v>
      </c>
      <c r="E595" s="4">
        <v>211</v>
      </c>
      <c r="F595" s="4">
        <f>ROUND(Source!Y568,O595)</f>
        <v>1625.35</v>
      </c>
      <c r="G595" s="4" t="s">
        <v>84</v>
      </c>
      <c r="H595" s="4" t="s">
        <v>85</v>
      </c>
      <c r="I595" s="4"/>
      <c r="J595" s="4"/>
      <c r="K595" s="4">
        <v>211</v>
      </c>
      <c r="L595" s="4">
        <v>26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1625.35</v>
      </c>
      <c r="X595" s="4">
        <v>1</v>
      </c>
      <c r="Y595" s="4">
        <v>1625.35</v>
      </c>
      <c r="Z595" s="4"/>
      <c r="AA595" s="4"/>
      <c r="AB595" s="4"/>
    </row>
    <row r="596" spans="1:245" x14ac:dyDescent="0.2">
      <c r="A596" s="4">
        <v>50</v>
      </c>
      <c r="B596" s="4">
        <v>0</v>
      </c>
      <c r="C596" s="4">
        <v>0</v>
      </c>
      <c r="D596" s="4">
        <v>1</v>
      </c>
      <c r="E596" s="4">
        <v>224</v>
      </c>
      <c r="F596" s="4">
        <f>ROUND(Source!AR568,O596)</f>
        <v>29762.65</v>
      </c>
      <c r="G596" s="4" t="s">
        <v>86</v>
      </c>
      <c r="H596" s="4" t="s">
        <v>87</v>
      </c>
      <c r="I596" s="4"/>
      <c r="J596" s="4"/>
      <c r="K596" s="4">
        <v>224</v>
      </c>
      <c r="L596" s="4">
        <v>27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29762.65</v>
      </c>
      <c r="X596" s="4">
        <v>1</v>
      </c>
      <c r="Y596" s="4">
        <v>29762.65</v>
      </c>
      <c r="Z596" s="4"/>
      <c r="AA596" s="4"/>
      <c r="AB596" s="4"/>
    </row>
    <row r="598" spans="1:245" x14ac:dyDescent="0.2">
      <c r="A598" s="1">
        <v>5</v>
      </c>
      <c r="B598" s="1">
        <v>1</v>
      </c>
      <c r="C598" s="1"/>
      <c r="D598" s="1">
        <f>ROW(A605)</f>
        <v>605</v>
      </c>
      <c r="E598" s="1"/>
      <c r="F598" s="1" t="s">
        <v>3</v>
      </c>
      <c r="G598" s="1" t="s">
        <v>88</v>
      </c>
      <c r="H598" s="1" t="s">
        <v>3</v>
      </c>
      <c r="I598" s="1">
        <v>0</v>
      </c>
      <c r="J598" s="1"/>
      <c r="K598" s="1">
        <v>-1</v>
      </c>
      <c r="L598" s="1"/>
      <c r="M598" s="1" t="s">
        <v>3</v>
      </c>
      <c r="N598" s="1"/>
      <c r="O598" s="1"/>
      <c r="P598" s="1"/>
      <c r="Q598" s="1"/>
      <c r="R598" s="1"/>
      <c r="S598" s="1">
        <v>0</v>
      </c>
      <c r="T598" s="1"/>
      <c r="U598" s="1" t="s">
        <v>3</v>
      </c>
      <c r="V598" s="1">
        <v>0</v>
      </c>
      <c r="W598" s="1"/>
      <c r="X598" s="1"/>
      <c r="Y598" s="1"/>
      <c r="Z598" s="1"/>
      <c r="AA598" s="1"/>
      <c r="AB598" s="1" t="s">
        <v>3</v>
      </c>
      <c r="AC598" s="1" t="s">
        <v>3</v>
      </c>
      <c r="AD598" s="1" t="s">
        <v>3</v>
      </c>
      <c r="AE598" s="1" t="s">
        <v>3</v>
      </c>
      <c r="AF598" s="1" t="s">
        <v>3</v>
      </c>
      <c r="AG598" s="1" t="s">
        <v>3</v>
      </c>
      <c r="AH598" s="1"/>
      <c r="AI598" s="1"/>
      <c r="AJ598" s="1"/>
      <c r="AK598" s="1"/>
      <c r="AL598" s="1"/>
      <c r="AM598" s="1"/>
      <c r="AN598" s="1"/>
      <c r="AO598" s="1"/>
      <c r="AP598" s="1" t="s">
        <v>3</v>
      </c>
      <c r="AQ598" s="1" t="s">
        <v>3</v>
      </c>
      <c r="AR598" s="1" t="s">
        <v>3</v>
      </c>
      <c r="AS598" s="1"/>
      <c r="AT598" s="1"/>
      <c r="AU598" s="1"/>
      <c r="AV598" s="1"/>
      <c r="AW598" s="1"/>
      <c r="AX598" s="1"/>
      <c r="AY598" s="1"/>
      <c r="AZ598" s="1" t="s">
        <v>3</v>
      </c>
      <c r="BA598" s="1"/>
      <c r="BB598" s="1" t="s">
        <v>3</v>
      </c>
      <c r="BC598" s="1" t="s">
        <v>3</v>
      </c>
      <c r="BD598" s="1" t="s">
        <v>3</v>
      </c>
      <c r="BE598" s="1" t="s">
        <v>3</v>
      </c>
      <c r="BF598" s="1" t="s">
        <v>3</v>
      </c>
      <c r="BG598" s="1" t="s">
        <v>3</v>
      </c>
      <c r="BH598" s="1" t="s">
        <v>3</v>
      </c>
      <c r="BI598" s="1" t="s">
        <v>3</v>
      </c>
      <c r="BJ598" s="1" t="s">
        <v>3</v>
      </c>
      <c r="BK598" s="1" t="s">
        <v>3</v>
      </c>
      <c r="BL598" s="1" t="s">
        <v>3</v>
      </c>
      <c r="BM598" s="1" t="s">
        <v>3</v>
      </c>
      <c r="BN598" s="1" t="s">
        <v>3</v>
      </c>
      <c r="BO598" s="1" t="s">
        <v>3</v>
      </c>
      <c r="BP598" s="1" t="s">
        <v>3</v>
      </c>
      <c r="BQ598" s="1"/>
      <c r="BR598" s="1"/>
      <c r="BS598" s="1"/>
      <c r="BT598" s="1"/>
      <c r="BU598" s="1"/>
      <c r="BV598" s="1"/>
      <c r="BW598" s="1"/>
      <c r="BX598" s="1">
        <v>0</v>
      </c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>
        <v>0</v>
      </c>
    </row>
    <row r="600" spans="1:245" x14ac:dyDescent="0.2">
      <c r="A600" s="2">
        <v>52</v>
      </c>
      <c r="B600" s="2">
        <f t="shared" ref="B600:G600" si="348">B605</f>
        <v>1</v>
      </c>
      <c r="C600" s="2">
        <f t="shared" si="348"/>
        <v>5</v>
      </c>
      <c r="D600" s="2">
        <f t="shared" si="348"/>
        <v>598</v>
      </c>
      <c r="E600" s="2">
        <f t="shared" si="348"/>
        <v>0</v>
      </c>
      <c r="F600" s="2" t="str">
        <f t="shared" si="348"/>
        <v/>
      </c>
      <c r="G600" s="2" t="str">
        <f t="shared" si="348"/>
        <v>Лестничные марши и площадки</v>
      </c>
      <c r="H600" s="2"/>
      <c r="I600" s="2"/>
      <c r="J600" s="2"/>
      <c r="K600" s="2"/>
      <c r="L600" s="2"/>
      <c r="M600" s="2"/>
      <c r="N600" s="2"/>
      <c r="O600" s="2">
        <f t="shared" ref="O600:AT600" si="349">O605</f>
        <v>1316.29</v>
      </c>
      <c r="P600" s="2">
        <f t="shared" si="349"/>
        <v>26.73</v>
      </c>
      <c r="Q600" s="2">
        <f t="shared" si="349"/>
        <v>0</v>
      </c>
      <c r="R600" s="2">
        <f t="shared" si="349"/>
        <v>0</v>
      </c>
      <c r="S600" s="2">
        <f t="shared" si="349"/>
        <v>1289.56</v>
      </c>
      <c r="T600" s="2">
        <f t="shared" si="349"/>
        <v>0</v>
      </c>
      <c r="U600" s="2">
        <f t="shared" si="349"/>
        <v>4.6092399999999998</v>
      </c>
      <c r="V600" s="2">
        <f t="shared" si="349"/>
        <v>0</v>
      </c>
      <c r="W600" s="2">
        <f t="shared" si="349"/>
        <v>0</v>
      </c>
      <c r="X600" s="2">
        <f t="shared" si="349"/>
        <v>902.69</v>
      </c>
      <c r="Y600" s="2">
        <f t="shared" si="349"/>
        <v>128.96</v>
      </c>
      <c r="Z600" s="2">
        <f t="shared" si="349"/>
        <v>0</v>
      </c>
      <c r="AA600" s="2">
        <f t="shared" si="349"/>
        <v>0</v>
      </c>
      <c r="AB600" s="2">
        <f t="shared" si="349"/>
        <v>1316.29</v>
      </c>
      <c r="AC600" s="2">
        <f t="shared" si="349"/>
        <v>26.73</v>
      </c>
      <c r="AD600" s="2">
        <f t="shared" si="349"/>
        <v>0</v>
      </c>
      <c r="AE600" s="2">
        <f t="shared" si="349"/>
        <v>0</v>
      </c>
      <c r="AF600" s="2">
        <f t="shared" si="349"/>
        <v>1289.56</v>
      </c>
      <c r="AG600" s="2">
        <f t="shared" si="349"/>
        <v>0</v>
      </c>
      <c r="AH600" s="2">
        <f t="shared" si="349"/>
        <v>4.6092399999999998</v>
      </c>
      <c r="AI600" s="2">
        <f t="shared" si="349"/>
        <v>0</v>
      </c>
      <c r="AJ600" s="2">
        <f t="shared" si="349"/>
        <v>0</v>
      </c>
      <c r="AK600" s="2">
        <f t="shared" si="349"/>
        <v>902.69</v>
      </c>
      <c r="AL600" s="2">
        <f t="shared" si="349"/>
        <v>128.96</v>
      </c>
      <c r="AM600" s="2">
        <f t="shared" si="349"/>
        <v>0</v>
      </c>
      <c r="AN600" s="2">
        <f t="shared" si="349"/>
        <v>0</v>
      </c>
      <c r="AO600" s="2">
        <f t="shared" si="349"/>
        <v>0</v>
      </c>
      <c r="AP600" s="2">
        <f t="shared" si="349"/>
        <v>0</v>
      </c>
      <c r="AQ600" s="2">
        <f t="shared" si="349"/>
        <v>0</v>
      </c>
      <c r="AR600" s="2">
        <f t="shared" si="349"/>
        <v>2347.94</v>
      </c>
      <c r="AS600" s="2">
        <f t="shared" si="349"/>
        <v>0</v>
      </c>
      <c r="AT600" s="2">
        <f t="shared" si="349"/>
        <v>0</v>
      </c>
      <c r="AU600" s="2">
        <f t="shared" ref="AU600:BZ600" si="350">AU605</f>
        <v>2347.94</v>
      </c>
      <c r="AV600" s="2">
        <f t="shared" si="350"/>
        <v>26.73</v>
      </c>
      <c r="AW600" s="2">
        <f t="shared" si="350"/>
        <v>26.73</v>
      </c>
      <c r="AX600" s="2">
        <f t="shared" si="350"/>
        <v>0</v>
      </c>
      <c r="AY600" s="2">
        <f t="shared" si="350"/>
        <v>26.73</v>
      </c>
      <c r="AZ600" s="2">
        <f t="shared" si="350"/>
        <v>0</v>
      </c>
      <c r="BA600" s="2">
        <f t="shared" si="350"/>
        <v>0</v>
      </c>
      <c r="BB600" s="2">
        <f t="shared" si="350"/>
        <v>0</v>
      </c>
      <c r="BC600" s="2">
        <f t="shared" si="350"/>
        <v>0</v>
      </c>
      <c r="BD600" s="2">
        <f t="shared" si="350"/>
        <v>0</v>
      </c>
      <c r="BE600" s="2">
        <f t="shared" si="350"/>
        <v>0</v>
      </c>
      <c r="BF600" s="2">
        <f t="shared" si="350"/>
        <v>0</v>
      </c>
      <c r="BG600" s="2">
        <f t="shared" si="350"/>
        <v>0</v>
      </c>
      <c r="BH600" s="2">
        <f t="shared" si="350"/>
        <v>0</v>
      </c>
      <c r="BI600" s="2">
        <f t="shared" si="350"/>
        <v>0</v>
      </c>
      <c r="BJ600" s="2">
        <f t="shared" si="350"/>
        <v>0</v>
      </c>
      <c r="BK600" s="2">
        <f t="shared" si="350"/>
        <v>0</v>
      </c>
      <c r="BL600" s="2">
        <f t="shared" si="350"/>
        <v>0</v>
      </c>
      <c r="BM600" s="2">
        <f t="shared" si="350"/>
        <v>0</v>
      </c>
      <c r="BN600" s="2">
        <f t="shared" si="350"/>
        <v>0</v>
      </c>
      <c r="BO600" s="2">
        <f t="shared" si="350"/>
        <v>0</v>
      </c>
      <c r="BP600" s="2">
        <f t="shared" si="350"/>
        <v>0</v>
      </c>
      <c r="BQ600" s="2">
        <f t="shared" si="350"/>
        <v>0</v>
      </c>
      <c r="BR600" s="2">
        <f t="shared" si="350"/>
        <v>0</v>
      </c>
      <c r="BS600" s="2">
        <f t="shared" si="350"/>
        <v>0</v>
      </c>
      <c r="BT600" s="2">
        <f t="shared" si="350"/>
        <v>0</v>
      </c>
      <c r="BU600" s="2">
        <f t="shared" si="350"/>
        <v>0</v>
      </c>
      <c r="BV600" s="2">
        <f t="shared" si="350"/>
        <v>0</v>
      </c>
      <c r="BW600" s="2">
        <f t="shared" si="350"/>
        <v>0</v>
      </c>
      <c r="BX600" s="2">
        <f t="shared" si="350"/>
        <v>0</v>
      </c>
      <c r="BY600" s="2">
        <f t="shared" si="350"/>
        <v>0</v>
      </c>
      <c r="BZ600" s="2">
        <f t="shared" si="350"/>
        <v>0</v>
      </c>
      <c r="CA600" s="2">
        <f t="shared" ref="CA600:DF600" si="351">CA605</f>
        <v>2347.94</v>
      </c>
      <c r="CB600" s="2">
        <f t="shared" si="351"/>
        <v>0</v>
      </c>
      <c r="CC600" s="2">
        <f t="shared" si="351"/>
        <v>0</v>
      </c>
      <c r="CD600" s="2">
        <f t="shared" si="351"/>
        <v>2347.94</v>
      </c>
      <c r="CE600" s="2">
        <f t="shared" si="351"/>
        <v>26.73</v>
      </c>
      <c r="CF600" s="2">
        <f t="shared" si="351"/>
        <v>26.73</v>
      </c>
      <c r="CG600" s="2">
        <f t="shared" si="351"/>
        <v>0</v>
      </c>
      <c r="CH600" s="2">
        <f t="shared" si="351"/>
        <v>26.73</v>
      </c>
      <c r="CI600" s="2">
        <f t="shared" si="351"/>
        <v>0</v>
      </c>
      <c r="CJ600" s="2">
        <f t="shared" si="351"/>
        <v>0</v>
      </c>
      <c r="CK600" s="2">
        <f t="shared" si="351"/>
        <v>0</v>
      </c>
      <c r="CL600" s="2">
        <f t="shared" si="351"/>
        <v>0</v>
      </c>
      <c r="CM600" s="2">
        <f t="shared" si="351"/>
        <v>0</v>
      </c>
      <c r="CN600" s="2">
        <f t="shared" si="351"/>
        <v>0</v>
      </c>
      <c r="CO600" s="2">
        <f t="shared" si="351"/>
        <v>0</v>
      </c>
      <c r="CP600" s="2">
        <f t="shared" si="351"/>
        <v>0</v>
      </c>
      <c r="CQ600" s="2">
        <f t="shared" si="351"/>
        <v>0</v>
      </c>
      <c r="CR600" s="2">
        <f t="shared" si="351"/>
        <v>0</v>
      </c>
      <c r="CS600" s="2">
        <f t="shared" si="351"/>
        <v>0</v>
      </c>
      <c r="CT600" s="2">
        <f t="shared" si="351"/>
        <v>0</v>
      </c>
      <c r="CU600" s="2">
        <f t="shared" si="351"/>
        <v>0</v>
      </c>
      <c r="CV600" s="2">
        <f t="shared" si="351"/>
        <v>0</v>
      </c>
      <c r="CW600" s="2">
        <f t="shared" si="351"/>
        <v>0</v>
      </c>
      <c r="CX600" s="2">
        <f t="shared" si="351"/>
        <v>0</v>
      </c>
      <c r="CY600" s="2">
        <f t="shared" si="351"/>
        <v>0</v>
      </c>
      <c r="CZ600" s="2">
        <f t="shared" si="351"/>
        <v>0</v>
      </c>
      <c r="DA600" s="2">
        <f t="shared" si="351"/>
        <v>0</v>
      </c>
      <c r="DB600" s="2">
        <f t="shared" si="351"/>
        <v>0</v>
      </c>
      <c r="DC600" s="2">
        <f t="shared" si="351"/>
        <v>0</v>
      </c>
      <c r="DD600" s="2">
        <f t="shared" si="351"/>
        <v>0</v>
      </c>
      <c r="DE600" s="2">
        <f t="shared" si="351"/>
        <v>0</v>
      </c>
      <c r="DF600" s="2">
        <f t="shared" si="351"/>
        <v>0</v>
      </c>
      <c r="DG600" s="3">
        <f t="shared" ref="DG600:EL600" si="352">DG605</f>
        <v>0</v>
      </c>
      <c r="DH600" s="3">
        <f t="shared" si="352"/>
        <v>0</v>
      </c>
      <c r="DI600" s="3">
        <f t="shared" si="352"/>
        <v>0</v>
      </c>
      <c r="DJ600" s="3">
        <f t="shared" si="352"/>
        <v>0</v>
      </c>
      <c r="DK600" s="3">
        <f t="shared" si="352"/>
        <v>0</v>
      </c>
      <c r="DL600" s="3">
        <f t="shared" si="352"/>
        <v>0</v>
      </c>
      <c r="DM600" s="3">
        <f t="shared" si="352"/>
        <v>0</v>
      </c>
      <c r="DN600" s="3">
        <f t="shared" si="352"/>
        <v>0</v>
      </c>
      <c r="DO600" s="3">
        <f t="shared" si="352"/>
        <v>0</v>
      </c>
      <c r="DP600" s="3">
        <f t="shared" si="352"/>
        <v>0</v>
      </c>
      <c r="DQ600" s="3">
        <f t="shared" si="352"/>
        <v>0</v>
      </c>
      <c r="DR600" s="3">
        <f t="shared" si="352"/>
        <v>0</v>
      </c>
      <c r="DS600" s="3">
        <f t="shared" si="352"/>
        <v>0</v>
      </c>
      <c r="DT600" s="3">
        <f t="shared" si="352"/>
        <v>0</v>
      </c>
      <c r="DU600" s="3">
        <f t="shared" si="352"/>
        <v>0</v>
      </c>
      <c r="DV600" s="3">
        <f t="shared" si="352"/>
        <v>0</v>
      </c>
      <c r="DW600" s="3">
        <f t="shared" si="352"/>
        <v>0</v>
      </c>
      <c r="DX600" s="3">
        <f t="shared" si="352"/>
        <v>0</v>
      </c>
      <c r="DY600" s="3">
        <f t="shared" si="352"/>
        <v>0</v>
      </c>
      <c r="DZ600" s="3">
        <f t="shared" si="352"/>
        <v>0</v>
      </c>
      <c r="EA600" s="3">
        <f t="shared" si="352"/>
        <v>0</v>
      </c>
      <c r="EB600" s="3">
        <f t="shared" si="352"/>
        <v>0</v>
      </c>
      <c r="EC600" s="3">
        <f t="shared" si="352"/>
        <v>0</v>
      </c>
      <c r="ED600" s="3">
        <f t="shared" si="352"/>
        <v>0</v>
      </c>
      <c r="EE600" s="3">
        <f t="shared" si="352"/>
        <v>0</v>
      </c>
      <c r="EF600" s="3">
        <f t="shared" si="352"/>
        <v>0</v>
      </c>
      <c r="EG600" s="3">
        <f t="shared" si="352"/>
        <v>0</v>
      </c>
      <c r="EH600" s="3">
        <f t="shared" si="352"/>
        <v>0</v>
      </c>
      <c r="EI600" s="3">
        <f t="shared" si="352"/>
        <v>0</v>
      </c>
      <c r="EJ600" s="3">
        <f t="shared" si="352"/>
        <v>0</v>
      </c>
      <c r="EK600" s="3">
        <f t="shared" si="352"/>
        <v>0</v>
      </c>
      <c r="EL600" s="3">
        <f t="shared" si="352"/>
        <v>0</v>
      </c>
      <c r="EM600" s="3">
        <f t="shared" ref="EM600:FR600" si="353">EM605</f>
        <v>0</v>
      </c>
      <c r="EN600" s="3">
        <f t="shared" si="353"/>
        <v>0</v>
      </c>
      <c r="EO600" s="3">
        <f t="shared" si="353"/>
        <v>0</v>
      </c>
      <c r="EP600" s="3">
        <f t="shared" si="353"/>
        <v>0</v>
      </c>
      <c r="EQ600" s="3">
        <f t="shared" si="353"/>
        <v>0</v>
      </c>
      <c r="ER600" s="3">
        <f t="shared" si="353"/>
        <v>0</v>
      </c>
      <c r="ES600" s="3">
        <f t="shared" si="353"/>
        <v>0</v>
      </c>
      <c r="ET600" s="3">
        <f t="shared" si="353"/>
        <v>0</v>
      </c>
      <c r="EU600" s="3">
        <f t="shared" si="353"/>
        <v>0</v>
      </c>
      <c r="EV600" s="3">
        <f t="shared" si="353"/>
        <v>0</v>
      </c>
      <c r="EW600" s="3">
        <f t="shared" si="353"/>
        <v>0</v>
      </c>
      <c r="EX600" s="3">
        <f t="shared" si="353"/>
        <v>0</v>
      </c>
      <c r="EY600" s="3">
        <f t="shared" si="353"/>
        <v>0</v>
      </c>
      <c r="EZ600" s="3">
        <f t="shared" si="353"/>
        <v>0</v>
      </c>
      <c r="FA600" s="3">
        <f t="shared" si="353"/>
        <v>0</v>
      </c>
      <c r="FB600" s="3">
        <f t="shared" si="353"/>
        <v>0</v>
      </c>
      <c r="FC600" s="3">
        <f t="shared" si="353"/>
        <v>0</v>
      </c>
      <c r="FD600" s="3">
        <f t="shared" si="353"/>
        <v>0</v>
      </c>
      <c r="FE600" s="3">
        <f t="shared" si="353"/>
        <v>0</v>
      </c>
      <c r="FF600" s="3">
        <f t="shared" si="353"/>
        <v>0</v>
      </c>
      <c r="FG600" s="3">
        <f t="shared" si="353"/>
        <v>0</v>
      </c>
      <c r="FH600" s="3">
        <f t="shared" si="353"/>
        <v>0</v>
      </c>
      <c r="FI600" s="3">
        <f t="shared" si="353"/>
        <v>0</v>
      </c>
      <c r="FJ600" s="3">
        <f t="shared" si="353"/>
        <v>0</v>
      </c>
      <c r="FK600" s="3">
        <f t="shared" si="353"/>
        <v>0</v>
      </c>
      <c r="FL600" s="3">
        <f t="shared" si="353"/>
        <v>0</v>
      </c>
      <c r="FM600" s="3">
        <f t="shared" si="353"/>
        <v>0</v>
      </c>
      <c r="FN600" s="3">
        <f t="shared" si="353"/>
        <v>0</v>
      </c>
      <c r="FO600" s="3">
        <f t="shared" si="353"/>
        <v>0</v>
      </c>
      <c r="FP600" s="3">
        <f t="shared" si="353"/>
        <v>0</v>
      </c>
      <c r="FQ600" s="3">
        <f t="shared" si="353"/>
        <v>0</v>
      </c>
      <c r="FR600" s="3">
        <f t="shared" si="353"/>
        <v>0</v>
      </c>
      <c r="FS600" s="3">
        <f t="shared" ref="FS600:GX600" si="354">FS605</f>
        <v>0</v>
      </c>
      <c r="FT600" s="3">
        <f t="shared" si="354"/>
        <v>0</v>
      </c>
      <c r="FU600" s="3">
        <f t="shared" si="354"/>
        <v>0</v>
      </c>
      <c r="FV600" s="3">
        <f t="shared" si="354"/>
        <v>0</v>
      </c>
      <c r="FW600" s="3">
        <f t="shared" si="354"/>
        <v>0</v>
      </c>
      <c r="FX600" s="3">
        <f t="shared" si="354"/>
        <v>0</v>
      </c>
      <c r="FY600" s="3">
        <f t="shared" si="354"/>
        <v>0</v>
      </c>
      <c r="FZ600" s="3">
        <f t="shared" si="354"/>
        <v>0</v>
      </c>
      <c r="GA600" s="3">
        <f t="shared" si="354"/>
        <v>0</v>
      </c>
      <c r="GB600" s="3">
        <f t="shared" si="354"/>
        <v>0</v>
      </c>
      <c r="GC600" s="3">
        <f t="shared" si="354"/>
        <v>0</v>
      </c>
      <c r="GD600" s="3">
        <f t="shared" si="354"/>
        <v>0</v>
      </c>
      <c r="GE600" s="3">
        <f t="shared" si="354"/>
        <v>0</v>
      </c>
      <c r="GF600" s="3">
        <f t="shared" si="354"/>
        <v>0</v>
      </c>
      <c r="GG600" s="3">
        <f t="shared" si="354"/>
        <v>0</v>
      </c>
      <c r="GH600" s="3">
        <f t="shared" si="354"/>
        <v>0</v>
      </c>
      <c r="GI600" s="3">
        <f t="shared" si="354"/>
        <v>0</v>
      </c>
      <c r="GJ600" s="3">
        <f t="shared" si="354"/>
        <v>0</v>
      </c>
      <c r="GK600" s="3">
        <f t="shared" si="354"/>
        <v>0</v>
      </c>
      <c r="GL600" s="3">
        <f t="shared" si="354"/>
        <v>0</v>
      </c>
      <c r="GM600" s="3">
        <f t="shared" si="354"/>
        <v>0</v>
      </c>
      <c r="GN600" s="3">
        <f t="shared" si="354"/>
        <v>0</v>
      </c>
      <c r="GO600" s="3">
        <f t="shared" si="354"/>
        <v>0</v>
      </c>
      <c r="GP600" s="3">
        <f t="shared" si="354"/>
        <v>0</v>
      </c>
      <c r="GQ600" s="3">
        <f t="shared" si="354"/>
        <v>0</v>
      </c>
      <c r="GR600" s="3">
        <f t="shared" si="354"/>
        <v>0</v>
      </c>
      <c r="GS600" s="3">
        <f t="shared" si="354"/>
        <v>0</v>
      </c>
      <c r="GT600" s="3">
        <f t="shared" si="354"/>
        <v>0</v>
      </c>
      <c r="GU600" s="3">
        <f t="shared" si="354"/>
        <v>0</v>
      </c>
      <c r="GV600" s="3">
        <f t="shared" si="354"/>
        <v>0</v>
      </c>
      <c r="GW600" s="3">
        <f t="shared" si="354"/>
        <v>0</v>
      </c>
      <c r="GX600" s="3">
        <f t="shared" si="354"/>
        <v>0</v>
      </c>
    </row>
    <row r="602" spans="1:245" x14ac:dyDescent="0.2">
      <c r="A602">
        <v>17</v>
      </c>
      <c r="B602">
        <v>1</v>
      </c>
      <c r="C602">
        <f>ROW(SmtRes!A119)</f>
        <v>119</v>
      </c>
      <c r="D602">
        <f>ROW(EtalonRes!A119)</f>
        <v>119</v>
      </c>
      <c r="E602" t="s">
        <v>242</v>
      </c>
      <c r="F602" t="s">
        <v>90</v>
      </c>
      <c r="G602" t="s">
        <v>91</v>
      </c>
      <c r="H602" t="s">
        <v>18</v>
      </c>
      <c r="I602">
        <f>ROUND(82.9/100,9)</f>
        <v>0.82899999999999996</v>
      </c>
      <c r="J602">
        <v>0</v>
      </c>
      <c r="K602">
        <f>ROUND(82.9/100,9)</f>
        <v>0.82899999999999996</v>
      </c>
      <c r="O602">
        <f>ROUND(CP602,2)</f>
        <v>1317.94</v>
      </c>
      <c r="P602">
        <f>ROUND(CQ602*I602,2)</f>
        <v>28.38</v>
      </c>
      <c r="Q602">
        <f>ROUND(CR602*I602,2)</f>
        <v>0</v>
      </c>
      <c r="R602">
        <f>ROUND(CS602*I602,2)</f>
        <v>0</v>
      </c>
      <c r="S602">
        <f>ROUND(CT602*I602,2)</f>
        <v>1289.56</v>
      </c>
      <c r="T602">
        <f>ROUND(CU602*I602,2)</f>
        <v>0</v>
      </c>
      <c r="U602">
        <f>CV602*I602</f>
        <v>4.6092399999999998</v>
      </c>
      <c r="V602">
        <f>CW602*I602</f>
        <v>0</v>
      </c>
      <c r="W602">
        <f>ROUND(CX602*I602,2)</f>
        <v>0</v>
      </c>
      <c r="X602">
        <f>ROUND(CY602,2)</f>
        <v>902.69</v>
      </c>
      <c r="Y602">
        <f>ROUND(CZ602,2)</f>
        <v>128.96</v>
      </c>
      <c r="AA602">
        <v>75529128</v>
      </c>
      <c r="AB602">
        <f>ROUND((AC602+AD602+AF602),6)</f>
        <v>1589.8</v>
      </c>
      <c r="AC602">
        <f>ROUND(((ES602*4)),6)</f>
        <v>34.24</v>
      </c>
      <c r="AD602">
        <f>ROUND(((((ET602*4))-((EU602*4)))+AE602),6)</f>
        <v>0</v>
      </c>
      <c r="AE602">
        <f>ROUND(((EU602*4)),6)</f>
        <v>0</v>
      </c>
      <c r="AF602">
        <f>ROUND(((EV602*4)),6)</f>
        <v>1555.56</v>
      </c>
      <c r="AG602">
        <f>ROUND((AP602),6)</f>
        <v>0</v>
      </c>
      <c r="AH602">
        <f>((EW602*4))</f>
        <v>5.56</v>
      </c>
      <c r="AI602">
        <f>((EX602*4))</f>
        <v>0</v>
      </c>
      <c r="AJ602">
        <f>(AS602)</f>
        <v>0</v>
      </c>
      <c r="AK602">
        <v>397.45</v>
      </c>
      <c r="AL602">
        <v>8.56</v>
      </c>
      <c r="AM602">
        <v>0</v>
      </c>
      <c r="AN602">
        <v>0</v>
      </c>
      <c r="AO602">
        <v>388.89</v>
      </c>
      <c r="AP602">
        <v>0</v>
      </c>
      <c r="AQ602">
        <v>1.39</v>
      </c>
      <c r="AR602">
        <v>0</v>
      </c>
      <c r="AS602">
        <v>0</v>
      </c>
      <c r="AT602">
        <v>70</v>
      </c>
      <c r="AU602">
        <v>10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3</v>
      </c>
      <c r="BE602" t="s">
        <v>3</v>
      </c>
      <c r="BF602" t="s">
        <v>3</v>
      </c>
      <c r="BG602" t="s">
        <v>3</v>
      </c>
      <c r="BH602">
        <v>0</v>
      </c>
      <c r="BI602">
        <v>4</v>
      </c>
      <c r="BJ602" t="s">
        <v>92</v>
      </c>
      <c r="BM602">
        <v>0</v>
      </c>
      <c r="BN602">
        <v>0</v>
      </c>
      <c r="BO602" t="s">
        <v>3</v>
      </c>
      <c r="BP602">
        <v>0</v>
      </c>
      <c r="BQ602">
        <v>1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70</v>
      </c>
      <c r="CA602">
        <v>10</v>
      </c>
      <c r="CB602" t="s">
        <v>3</v>
      </c>
      <c r="CE602">
        <v>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>(P602+Q602+S602)</f>
        <v>1317.94</v>
      </c>
      <c r="CQ602">
        <f>(AC602*BC602*AW602)</f>
        <v>34.24</v>
      </c>
      <c r="CR602">
        <f>(((((ET602*4))*BB602-((EU602*4))*BS602)+AE602*BS602)*AV602)</f>
        <v>0</v>
      </c>
      <c r="CS602">
        <f>(AE602*BS602*AV602)</f>
        <v>0</v>
      </c>
      <c r="CT602">
        <f>(AF602*BA602*AV602)</f>
        <v>1555.56</v>
      </c>
      <c r="CU602">
        <f>AG602</f>
        <v>0</v>
      </c>
      <c r="CV602">
        <f>(AH602*AV602)</f>
        <v>5.56</v>
      </c>
      <c r="CW602">
        <f>AI602</f>
        <v>0</v>
      </c>
      <c r="CX602">
        <f>AJ602</f>
        <v>0</v>
      </c>
      <c r="CY602">
        <f>((S602*BZ602)/100)</f>
        <v>902.69200000000001</v>
      </c>
      <c r="CZ602">
        <f>((S602*CA602)/100)</f>
        <v>128.95599999999999</v>
      </c>
      <c r="DC602" t="s">
        <v>3</v>
      </c>
      <c r="DD602" t="s">
        <v>236</v>
      </c>
      <c r="DE602" t="s">
        <v>236</v>
      </c>
      <c r="DF602" t="s">
        <v>236</v>
      </c>
      <c r="DG602" t="s">
        <v>236</v>
      </c>
      <c r="DH602" t="s">
        <v>3</v>
      </c>
      <c r="DI602" t="s">
        <v>236</v>
      </c>
      <c r="DJ602" t="s">
        <v>236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1005</v>
      </c>
      <c r="DV602" t="s">
        <v>18</v>
      </c>
      <c r="DW602" t="s">
        <v>18</v>
      </c>
      <c r="DX602">
        <v>100</v>
      </c>
      <c r="DZ602" t="s">
        <v>3</v>
      </c>
      <c r="EA602" t="s">
        <v>3</v>
      </c>
      <c r="EB602" t="s">
        <v>3</v>
      </c>
      <c r="EC602" t="s">
        <v>3</v>
      </c>
      <c r="EE602">
        <v>75226705</v>
      </c>
      <c r="EF602">
        <v>1</v>
      </c>
      <c r="EG602" t="s">
        <v>21</v>
      </c>
      <c r="EH602">
        <v>0</v>
      </c>
      <c r="EI602" t="s">
        <v>3</v>
      </c>
      <c r="EJ602">
        <v>4</v>
      </c>
      <c r="EK602">
        <v>0</v>
      </c>
      <c r="EL602" t="s">
        <v>22</v>
      </c>
      <c r="EM602" t="s">
        <v>23</v>
      </c>
      <c r="EO602" t="s">
        <v>3</v>
      </c>
      <c r="EQ602">
        <v>0</v>
      </c>
      <c r="ER602">
        <v>397.45</v>
      </c>
      <c r="ES602">
        <v>8.56</v>
      </c>
      <c r="ET602">
        <v>0</v>
      </c>
      <c r="EU602">
        <v>0</v>
      </c>
      <c r="EV602">
        <v>388.89</v>
      </c>
      <c r="EW602">
        <v>1.39</v>
      </c>
      <c r="EX602">
        <v>0</v>
      </c>
      <c r="EY602">
        <v>0</v>
      </c>
      <c r="FQ602">
        <v>0</v>
      </c>
      <c r="FR602">
        <f>ROUND(IF(BI602=3,GM602,0),2)</f>
        <v>0</v>
      </c>
      <c r="FS602">
        <v>0</v>
      </c>
      <c r="FX602">
        <v>70</v>
      </c>
      <c r="FY602">
        <v>10</v>
      </c>
      <c r="GA602" t="s">
        <v>3</v>
      </c>
      <c r="GD602">
        <v>0</v>
      </c>
      <c r="GF602">
        <v>-25318494</v>
      </c>
      <c r="GG602">
        <v>2</v>
      </c>
      <c r="GH602">
        <v>1</v>
      </c>
      <c r="GI602">
        <v>-2</v>
      </c>
      <c r="GJ602">
        <v>0</v>
      </c>
      <c r="GK602">
        <f>ROUND(R602*(R12)/100,2)</f>
        <v>0</v>
      </c>
      <c r="GL602">
        <f>ROUND(IF(AND(BH602=3,BI602=3,FS602&lt;&gt;0),P602,0),2)</f>
        <v>0</v>
      </c>
      <c r="GM602">
        <f>ROUND(O602+X602+Y602+GK602,2)+GX602</f>
        <v>2349.59</v>
      </c>
      <c r="GN602">
        <f>IF(OR(BI602=0,BI602=1),GM602-GX602,0)</f>
        <v>0</v>
      </c>
      <c r="GO602">
        <f>IF(BI602=2,GM602-GX602,0)</f>
        <v>0</v>
      </c>
      <c r="GP602">
        <f>IF(BI602=4,GM602-GX602,0)</f>
        <v>2349.59</v>
      </c>
      <c r="GR602">
        <v>0</v>
      </c>
      <c r="GS602">
        <v>3</v>
      </c>
      <c r="GT602">
        <v>0</v>
      </c>
      <c r="GU602" t="s">
        <v>3</v>
      </c>
      <c r="GV602">
        <f>ROUND((GT602),6)</f>
        <v>0</v>
      </c>
      <c r="GW602">
        <v>1</v>
      </c>
      <c r="GX602">
        <f>ROUND(HC602*I602,2)</f>
        <v>0</v>
      </c>
      <c r="HA602">
        <v>0</v>
      </c>
      <c r="HB602">
        <v>0</v>
      </c>
      <c r="HC602">
        <f>GV602*GW602</f>
        <v>0</v>
      </c>
      <c r="HE602" t="s">
        <v>3</v>
      </c>
      <c r="HF602" t="s">
        <v>3</v>
      </c>
      <c r="HM602" t="s">
        <v>3</v>
      </c>
      <c r="HN602" t="s">
        <v>3</v>
      </c>
      <c r="HO602" t="s">
        <v>3</v>
      </c>
      <c r="HP602" t="s">
        <v>3</v>
      </c>
      <c r="HQ602" t="s">
        <v>3</v>
      </c>
      <c r="IK602">
        <v>0</v>
      </c>
    </row>
    <row r="603" spans="1:245" x14ac:dyDescent="0.2">
      <c r="A603">
        <v>18</v>
      </c>
      <c r="B603">
        <v>1</v>
      </c>
      <c r="C603">
        <v>119</v>
      </c>
      <c r="E603" t="s">
        <v>243</v>
      </c>
      <c r="F603" t="s">
        <v>25</v>
      </c>
      <c r="G603" t="s">
        <v>26</v>
      </c>
      <c r="H603" t="s">
        <v>27</v>
      </c>
      <c r="I603">
        <f>I602*J603</f>
        <v>-3.3160000000000002E-2</v>
      </c>
      <c r="J603">
        <v>-4.0000000000000008E-2</v>
      </c>
      <c r="K603">
        <v>-0.01</v>
      </c>
      <c r="O603">
        <f>ROUND(CP603,2)</f>
        <v>-1.65</v>
      </c>
      <c r="P603">
        <f>ROUND(CQ603*I603,2)</f>
        <v>-1.65</v>
      </c>
      <c r="Q603">
        <f>ROUND(CR603*I603,2)</f>
        <v>0</v>
      </c>
      <c r="R603">
        <f>ROUND(CS603*I603,2)</f>
        <v>0</v>
      </c>
      <c r="S603">
        <f>ROUND(CT603*I603,2)</f>
        <v>0</v>
      </c>
      <c r="T603">
        <f>ROUND(CU603*I603,2)</f>
        <v>0</v>
      </c>
      <c r="U603">
        <f>CV603*I603</f>
        <v>0</v>
      </c>
      <c r="V603">
        <f>CW603*I603</f>
        <v>0</v>
      </c>
      <c r="W603">
        <f>ROUND(CX603*I603,2)</f>
        <v>0</v>
      </c>
      <c r="X603">
        <f>ROUND(CY603,2)</f>
        <v>0</v>
      </c>
      <c r="Y603">
        <f>ROUND(CZ603,2)</f>
        <v>0</v>
      </c>
      <c r="AA603">
        <v>75529128</v>
      </c>
      <c r="AB603">
        <f>ROUND((AC603+AD603+AF603),6)</f>
        <v>49.83</v>
      </c>
      <c r="AC603">
        <f>ROUND((ES603),6)</f>
        <v>49.83</v>
      </c>
      <c r="AD603">
        <f>ROUND((((ET603)-(EU603))+AE603),6)</f>
        <v>0</v>
      </c>
      <c r="AE603">
        <f>ROUND((EU603),6)</f>
        <v>0</v>
      </c>
      <c r="AF603">
        <f>ROUND((EV603),6)</f>
        <v>0</v>
      </c>
      <c r="AG603">
        <f>ROUND((AP603),6)</f>
        <v>0</v>
      </c>
      <c r="AH603">
        <f>(EW603)</f>
        <v>0</v>
      </c>
      <c r="AI603">
        <f>(EX603)</f>
        <v>0</v>
      </c>
      <c r="AJ603">
        <f>(AS603)</f>
        <v>0</v>
      </c>
      <c r="AK603">
        <v>49.83</v>
      </c>
      <c r="AL603">
        <v>49.83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70</v>
      </c>
      <c r="AU603">
        <v>10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1</v>
      </c>
      <c r="BD603" t="s">
        <v>3</v>
      </c>
      <c r="BE603" t="s">
        <v>3</v>
      </c>
      <c r="BF603" t="s">
        <v>3</v>
      </c>
      <c r="BG603" t="s">
        <v>3</v>
      </c>
      <c r="BH603">
        <v>3</v>
      </c>
      <c r="BI603">
        <v>4</v>
      </c>
      <c r="BJ603" t="s">
        <v>28</v>
      </c>
      <c r="BM603">
        <v>0</v>
      </c>
      <c r="BN603">
        <v>0</v>
      </c>
      <c r="BO603" t="s">
        <v>3</v>
      </c>
      <c r="BP603">
        <v>0</v>
      </c>
      <c r="BQ603">
        <v>1</v>
      </c>
      <c r="BR603">
        <v>1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70</v>
      </c>
      <c r="CA603">
        <v>10</v>
      </c>
      <c r="CB603" t="s">
        <v>3</v>
      </c>
      <c r="CE603">
        <v>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>(P603+Q603+S603)</f>
        <v>-1.65</v>
      </c>
      <c r="CQ603">
        <f>(AC603*BC603*AW603)</f>
        <v>49.83</v>
      </c>
      <c r="CR603">
        <f>((((ET603)*BB603-(EU603)*BS603)+AE603*BS603)*AV603)</f>
        <v>0</v>
      </c>
      <c r="CS603">
        <f>(AE603*BS603*AV603)</f>
        <v>0</v>
      </c>
      <c r="CT603">
        <f>(AF603*BA603*AV603)</f>
        <v>0</v>
      </c>
      <c r="CU603">
        <f>AG603</f>
        <v>0</v>
      </c>
      <c r="CV603">
        <f>(AH603*AV603)</f>
        <v>0</v>
      </c>
      <c r="CW603">
        <f>AI603</f>
        <v>0</v>
      </c>
      <c r="CX603">
        <f>AJ603</f>
        <v>0</v>
      </c>
      <c r="CY603">
        <f>((S603*BZ603)/100)</f>
        <v>0</v>
      </c>
      <c r="CZ603">
        <f>((S603*CA603)/100)</f>
        <v>0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0</v>
      </c>
      <c r="DO603">
        <v>0</v>
      </c>
      <c r="DP603">
        <v>1</v>
      </c>
      <c r="DQ603">
        <v>1</v>
      </c>
      <c r="DU603">
        <v>1007</v>
      </c>
      <c r="DV603" t="s">
        <v>27</v>
      </c>
      <c r="DW603" t="s">
        <v>27</v>
      </c>
      <c r="DX603">
        <v>1</v>
      </c>
      <c r="DZ603" t="s">
        <v>3</v>
      </c>
      <c r="EA603" t="s">
        <v>3</v>
      </c>
      <c r="EB603" t="s">
        <v>3</v>
      </c>
      <c r="EC603" t="s">
        <v>3</v>
      </c>
      <c r="EE603">
        <v>75226705</v>
      </c>
      <c r="EF603">
        <v>1</v>
      </c>
      <c r="EG603" t="s">
        <v>21</v>
      </c>
      <c r="EH603">
        <v>0</v>
      </c>
      <c r="EI603" t="s">
        <v>3</v>
      </c>
      <c r="EJ603">
        <v>4</v>
      </c>
      <c r="EK603">
        <v>0</v>
      </c>
      <c r="EL603" t="s">
        <v>22</v>
      </c>
      <c r="EM603" t="s">
        <v>23</v>
      </c>
      <c r="EO603" t="s">
        <v>3</v>
      </c>
      <c r="EQ603">
        <v>0</v>
      </c>
      <c r="ER603">
        <v>49.83</v>
      </c>
      <c r="ES603">
        <v>49.83</v>
      </c>
      <c r="ET603">
        <v>0</v>
      </c>
      <c r="EU603">
        <v>0</v>
      </c>
      <c r="EV603">
        <v>0</v>
      </c>
      <c r="EW603">
        <v>0</v>
      </c>
      <c r="EX603">
        <v>0</v>
      </c>
      <c r="FQ603">
        <v>0</v>
      </c>
      <c r="FR603">
        <f>ROUND(IF(BI603=3,GM603,0),2)</f>
        <v>0</v>
      </c>
      <c r="FS603">
        <v>0</v>
      </c>
      <c r="FX603">
        <v>70</v>
      </c>
      <c r="FY603">
        <v>10</v>
      </c>
      <c r="GA603" t="s">
        <v>3</v>
      </c>
      <c r="GD603">
        <v>0</v>
      </c>
      <c r="GF603">
        <v>973433911</v>
      </c>
      <c r="GG603">
        <v>2</v>
      </c>
      <c r="GH603">
        <v>1</v>
      </c>
      <c r="GI603">
        <v>-2</v>
      </c>
      <c r="GJ603">
        <v>0</v>
      </c>
      <c r="GK603">
        <f>ROUND(R603*(R12)/100,2)</f>
        <v>0</v>
      </c>
      <c r="GL603">
        <f>ROUND(IF(AND(BH603=3,BI603=3,FS603&lt;&gt;0),P603,0),2)</f>
        <v>0</v>
      </c>
      <c r="GM603">
        <f>ROUND(O603+X603+Y603+GK603,2)+GX603</f>
        <v>-1.65</v>
      </c>
      <c r="GN603">
        <f>IF(OR(BI603=0,BI603=1),GM603-GX603,0)</f>
        <v>0</v>
      </c>
      <c r="GO603">
        <f>IF(BI603=2,GM603-GX603,0)</f>
        <v>0</v>
      </c>
      <c r="GP603">
        <f>IF(BI603=4,GM603-GX603,0)</f>
        <v>-1.65</v>
      </c>
      <c r="GR603">
        <v>0</v>
      </c>
      <c r="GS603">
        <v>3</v>
      </c>
      <c r="GT603">
        <v>0</v>
      </c>
      <c r="GU603" t="s">
        <v>3</v>
      </c>
      <c r="GV603">
        <f>ROUND((GT603),6)</f>
        <v>0</v>
      </c>
      <c r="GW603">
        <v>1</v>
      </c>
      <c r="GX603">
        <f>ROUND(HC603*I603,2)</f>
        <v>0</v>
      </c>
      <c r="HA603">
        <v>0</v>
      </c>
      <c r="HB603">
        <v>0</v>
      </c>
      <c r="HC603">
        <f>GV603*GW603</f>
        <v>0</v>
      </c>
      <c r="HE603" t="s">
        <v>3</v>
      </c>
      <c r="HF603" t="s">
        <v>3</v>
      </c>
      <c r="HM603" t="s">
        <v>236</v>
      </c>
      <c r="HN603" t="s">
        <v>3</v>
      </c>
      <c r="HO603" t="s">
        <v>3</v>
      </c>
      <c r="HP603" t="s">
        <v>3</v>
      </c>
      <c r="HQ603" t="s">
        <v>3</v>
      </c>
      <c r="IK603">
        <v>0</v>
      </c>
    </row>
    <row r="605" spans="1:245" x14ac:dyDescent="0.2">
      <c r="A605" s="2">
        <v>51</v>
      </c>
      <c r="B605" s="2">
        <f>B598</f>
        <v>1</v>
      </c>
      <c r="C605" s="2">
        <f>A598</f>
        <v>5</v>
      </c>
      <c r="D605" s="2">
        <f>ROW(A598)</f>
        <v>598</v>
      </c>
      <c r="E605" s="2"/>
      <c r="F605" s="2" t="str">
        <f>IF(F598&lt;&gt;"",F598,"")</f>
        <v/>
      </c>
      <c r="G605" s="2" t="str">
        <f>IF(G598&lt;&gt;"",G598,"")</f>
        <v>Лестничные марши и площадки</v>
      </c>
      <c r="H605" s="2">
        <v>0</v>
      </c>
      <c r="I605" s="2"/>
      <c r="J605" s="2"/>
      <c r="K605" s="2"/>
      <c r="L605" s="2"/>
      <c r="M605" s="2"/>
      <c r="N605" s="2"/>
      <c r="O605" s="2">
        <f t="shared" ref="O605:T605" si="355">ROUND(AB605,2)</f>
        <v>1316.29</v>
      </c>
      <c r="P605" s="2">
        <f t="shared" si="355"/>
        <v>26.73</v>
      </c>
      <c r="Q605" s="2">
        <f t="shared" si="355"/>
        <v>0</v>
      </c>
      <c r="R605" s="2">
        <f t="shared" si="355"/>
        <v>0</v>
      </c>
      <c r="S605" s="2">
        <f t="shared" si="355"/>
        <v>1289.56</v>
      </c>
      <c r="T605" s="2">
        <f t="shared" si="355"/>
        <v>0</v>
      </c>
      <c r="U605" s="2">
        <f>AH605</f>
        <v>4.6092399999999998</v>
      </c>
      <c r="V605" s="2">
        <f>AI605</f>
        <v>0</v>
      </c>
      <c r="W605" s="2">
        <f>ROUND(AJ605,2)</f>
        <v>0</v>
      </c>
      <c r="X605" s="2">
        <f>ROUND(AK605,2)</f>
        <v>902.69</v>
      </c>
      <c r="Y605" s="2">
        <f>ROUND(AL605,2)</f>
        <v>128.96</v>
      </c>
      <c r="Z605" s="2"/>
      <c r="AA605" s="2"/>
      <c r="AB605" s="2">
        <f>ROUND(SUMIF(AA602:AA603,"=75529128",O602:O603),2)</f>
        <v>1316.29</v>
      </c>
      <c r="AC605" s="2">
        <f>ROUND(SUMIF(AA602:AA603,"=75529128",P602:P603),2)</f>
        <v>26.73</v>
      </c>
      <c r="AD605" s="2">
        <f>ROUND(SUMIF(AA602:AA603,"=75529128",Q602:Q603),2)</f>
        <v>0</v>
      </c>
      <c r="AE605" s="2">
        <f>ROUND(SUMIF(AA602:AA603,"=75529128",R602:R603),2)</f>
        <v>0</v>
      </c>
      <c r="AF605" s="2">
        <f>ROUND(SUMIF(AA602:AA603,"=75529128",S602:S603),2)</f>
        <v>1289.56</v>
      </c>
      <c r="AG605" s="2">
        <f>ROUND(SUMIF(AA602:AA603,"=75529128",T602:T603),2)</f>
        <v>0</v>
      </c>
      <c r="AH605" s="2">
        <f>SUMIF(AA602:AA603,"=75529128",U602:U603)</f>
        <v>4.6092399999999998</v>
      </c>
      <c r="AI605" s="2">
        <f>SUMIF(AA602:AA603,"=75529128",V602:V603)</f>
        <v>0</v>
      </c>
      <c r="AJ605" s="2">
        <f>ROUND(SUMIF(AA602:AA603,"=75529128",W602:W603),2)</f>
        <v>0</v>
      </c>
      <c r="AK605" s="2">
        <f>ROUND(SUMIF(AA602:AA603,"=75529128",X602:X603),2)</f>
        <v>902.69</v>
      </c>
      <c r="AL605" s="2">
        <f>ROUND(SUMIF(AA602:AA603,"=75529128",Y602:Y603),2)</f>
        <v>128.96</v>
      </c>
      <c r="AM605" s="2"/>
      <c r="AN605" s="2"/>
      <c r="AO605" s="2">
        <f t="shared" ref="AO605:BD605" si="356">ROUND(BX605,2)</f>
        <v>0</v>
      </c>
      <c r="AP605" s="2">
        <f t="shared" si="356"/>
        <v>0</v>
      </c>
      <c r="AQ605" s="2">
        <f t="shared" si="356"/>
        <v>0</v>
      </c>
      <c r="AR605" s="2">
        <f t="shared" si="356"/>
        <v>2347.94</v>
      </c>
      <c r="AS605" s="2">
        <f t="shared" si="356"/>
        <v>0</v>
      </c>
      <c r="AT605" s="2">
        <f t="shared" si="356"/>
        <v>0</v>
      </c>
      <c r="AU605" s="2">
        <f t="shared" si="356"/>
        <v>2347.94</v>
      </c>
      <c r="AV605" s="2">
        <f t="shared" si="356"/>
        <v>26.73</v>
      </c>
      <c r="AW605" s="2">
        <f t="shared" si="356"/>
        <v>26.73</v>
      </c>
      <c r="AX605" s="2">
        <f t="shared" si="356"/>
        <v>0</v>
      </c>
      <c r="AY605" s="2">
        <f t="shared" si="356"/>
        <v>26.73</v>
      </c>
      <c r="AZ605" s="2">
        <f t="shared" si="356"/>
        <v>0</v>
      </c>
      <c r="BA605" s="2">
        <f t="shared" si="356"/>
        <v>0</v>
      </c>
      <c r="BB605" s="2">
        <f t="shared" si="356"/>
        <v>0</v>
      </c>
      <c r="BC605" s="2">
        <f t="shared" si="356"/>
        <v>0</v>
      </c>
      <c r="BD605" s="2">
        <f t="shared" si="356"/>
        <v>0</v>
      </c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>
        <f>ROUND(SUMIF(AA602:AA603,"=75529128",FQ602:FQ603),2)</f>
        <v>0</v>
      </c>
      <c r="BY605" s="2">
        <f>ROUND(SUMIF(AA602:AA603,"=75529128",FR602:FR603),2)</f>
        <v>0</v>
      </c>
      <c r="BZ605" s="2">
        <f>ROUND(SUMIF(AA602:AA603,"=75529128",GL602:GL603),2)</f>
        <v>0</v>
      </c>
      <c r="CA605" s="2">
        <f>ROUND(SUMIF(AA602:AA603,"=75529128",GM602:GM603),2)</f>
        <v>2347.94</v>
      </c>
      <c r="CB605" s="2">
        <f>ROUND(SUMIF(AA602:AA603,"=75529128",GN602:GN603),2)</f>
        <v>0</v>
      </c>
      <c r="CC605" s="2">
        <f>ROUND(SUMIF(AA602:AA603,"=75529128",GO602:GO603),2)</f>
        <v>0</v>
      </c>
      <c r="CD605" s="2">
        <f>ROUND(SUMIF(AA602:AA603,"=75529128",GP602:GP603),2)</f>
        <v>2347.94</v>
      </c>
      <c r="CE605" s="2">
        <f>AC605-BX605</f>
        <v>26.73</v>
      </c>
      <c r="CF605" s="2">
        <f>AC605-BY605</f>
        <v>26.73</v>
      </c>
      <c r="CG605" s="2">
        <f>BX605-BZ605</f>
        <v>0</v>
      </c>
      <c r="CH605" s="2">
        <f>AC605-BX605-BY605+BZ605</f>
        <v>26.73</v>
      </c>
      <c r="CI605" s="2">
        <f>BY605-BZ605</f>
        <v>0</v>
      </c>
      <c r="CJ605" s="2">
        <f>ROUND(SUMIF(AA602:AA603,"=75529128",GX602:GX603),2)</f>
        <v>0</v>
      </c>
      <c r="CK605" s="2">
        <f>ROUND(SUMIF(AA602:AA603,"=75529128",GY602:GY603),2)</f>
        <v>0</v>
      </c>
      <c r="CL605" s="2">
        <f>ROUND(SUMIF(AA602:AA603,"=75529128",GZ602:GZ603),2)</f>
        <v>0</v>
      </c>
      <c r="CM605" s="2">
        <f>ROUND(SUMIF(AA602:AA603,"=75529128",HD602:HD603),2)</f>
        <v>0</v>
      </c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>
        <v>0</v>
      </c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201</v>
      </c>
      <c r="F607" s="4">
        <f>ROUND(Source!O605,O607)</f>
        <v>1316.29</v>
      </c>
      <c r="G607" s="4" t="s">
        <v>34</v>
      </c>
      <c r="H607" s="4" t="s">
        <v>35</v>
      </c>
      <c r="I607" s="4"/>
      <c r="J607" s="4"/>
      <c r="K607" s="4">
        <v>201</v>
      </c>
      <c r="L607" s="4">
        <v>1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1316.29</v>
      </c>
      <c r="X607" s="4">
        <v>1</v>
      </c>
      <c r="Y607" s="4">
        <v>1316.29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202</v>
      </c>
      <c r="F608" s="4">
        <f>ROUND(Source!P605,O608)</f>
        <v>26.73</v>
      </c>
      <c r="G608" s="4" t="s">
        <v>36</v>
      </c>
      <c r="H608" s="4" t="s">
        <v>37</v>
      </c>
      <c r="I608" s="4"/>
      <c r="J608" s="4"/>
      <c r="K608" s="4">
        <v>202</v>
      </c>
      <c r="L608" s="4">
        <v>2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26.73</v>
      </c>
      <c r="X608" s="4">
        <v>1</v>
      </c>
      <c r="Y608" s="4">
        <v>26.73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222</v>
      </c>
      <c r="F609" s="4">
        <f>ROUND(Source!AO605,O609)</f>
        <v>0</v>
      </c>
      <c r="G609" s="4" t="s">
        <v>38</v>
      </c>
      <c r="H609" s="4" t="s">
        <v>39</v>
      </c>
      <c r="I609" s="4"/>
      <c r="J609" s="4"/>
      <c r="K609" s="4">
        <v>222</v>
      </c>
      <c r="L609" s="4">
        <v>3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225</v>
      </c>
      <c r="F610" s="4">
        <f>ROUND(Source!AV605,O610)</f>
        <v>26.73</v>
      </c>
      <c r="G610" s="4" t="s">
        <v>40</v>
      </c>
      <c r="H610" s="4" t="s">
        <v>41</v>
      </c>
      <c r="I610" s="4"/>
      <c r="J610" s="4"/>
      <c r="K610" s="4">
        <v>225</v>
      </c>
      <c r="L610" s="4">
        <v>4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26.73</v>
      </c>
      <c r="X610" s="4">
        <v>1</v>
      </c>
      <c r="Y610" s="4">
        <v>26.73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226</v>
      </c>
      <c r="F611" s="4">
        <f>ROUND(Source!AW605,O611)</f>
        <v>26.73</v>
      </c>
      <c r="G611" s="4" t="s">
        <v>42</v>
      </c>
      <c r="H611" s="4" t="s">
        <v>43</v>
      </c>
      <c r="I611" s="4"/>
      <c r="J611" s="4"/>
      <c r="K611" s="4">
        <v>226</v>
      </c>
      <c r="L611" s="4">
        <v>5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26.73</v>
      </c>
      <c r="X611" s="4">
        <v>1</v>
      </c>
      <c r="Y611" s="4">
        <v>26.73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227</v>
      </c>
      <c r="F612" s="4">
        <f>ROUND(Source!AX605,O612)</f>
        <v>0</v>
      </c>
      <c r="G612" s="4" t="s">
        <v>44</v>
      </c>
      <c r="H612" s="4" t="s">
        <v>45</v>
      </c>
      <c r="I612" s="4"/>
      <c r="J612" s="4"/>
      <c r="K612" s="4">
        <v>227</v>
      </c>
      <c r="L612" s="4">
        <v>6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228</v>
      </c>
      <c r="F613" s="4">
        <f>ROUND(Source!AY605,O613)</f>
        <v>26.73</v>
      </c>
      <c r="G613" s="4" t="s">
        <v>46</v>
      </c>
      <c r="H613" s="4" t="s">
        <v>47</v>
      </c>
      <c r="I613" s="4"/>
      <c r="J613" s="4"/>
      <c r="K613" s="4">
        <v>228</v>
      </c>
      <c r="L613" s="4">
        <v>7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26.73</v>
      </c>
      <c r="X613" s="4">
        <v>1</v>
      </c>
      <c r="Y613" s="4">
        <v>26.73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216</v>
      </c>
      <c r="F614" s="4">
        <f>ROUND(Source!AP605,O614)</f>
        <v>0</v>
      </c>
      <c r="G614" s="4" t="s">
        <v>48</v>
      </c>
      <c r="H614" s="4" t="s">
        <v>49</v>
      </c>
      <c r="I614" s="4"/>
      <c r="J614" s="4"/>
      <c r="K614" s="4">
        <v>216</v>
      </c>
      <c r="L614" s="4">
        <v>8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223</v>
      </c>
      <c r="F615" s="4">
        <f>ROUND(Source!AQ605,O615)</f>
        <v>0</v>
      </c>
      <c r="G615" s="4" t="s">
        <v>50</v>
      </c>
      <c r="H615" s="4" t="s">
        <v>51</v>
      </c>
      <c r="I615" s="4"/>
      <c r="J615" s="4"/>
      <c r="K615" s="4">
        <v>223</v>
      </c>
      <c r="L615" s="4">
        <v>9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229</v>
      </c>
      <c r="F616" s="4">
        <f>ROUND(Source!AZ605,O616)</f>
        <v>0</v>
      </c>
      <c r="G616" s="4" t="s">
        <v>52</v>
      </c>
      <c r="H616" s="4" t="s">
        <v>53</v>
      </c>
      <c r="I616" s="4"/>
      <c r="J616" s="4"/>
      <c r="K616" s="4">
        <v>229</v>
      </c>
      <c r="L616" s="4">
        <v>10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203</v>
      </c>
      <c r="F617" s="4">
        <f>ROUND(Source!Q605,O617)</f>
        <v>0</v>
      </c>
      <c r="G617" s="4" t="s">
        <v>54</v>
      </c>
      <c r="H617" s="4" t="s">
        <v>55</v>
      </c>
      <c r="I617" s="4"/>
      <c r="J617" s="4"/>
      <c r="K617" s="4">
        <v>203</v>
      </c>
      <c r="L617" s="4">
        <v>11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231</v>
      </c>
      <c r="F618" s="4">
        <f>ROUND(Source!BB605,O618)</f>
        <v>0</v>
      </c>
      <c r="G618" s="4" t="s">
        <v>56</v>
      </c>
      <c r="H618" s="4" t="s">
        <v>57</v>
      </c>
      <c r="I618" s="4"/>
      <c r="J618" s="4"/>
      <c r="K618" s="4">
        <v>231</v>
      </c>
      <c r="L618" s="4">
        <v>12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204</v>
      </c>
      <c r="F619" s="4">
        <f>ROUND(Source!R605,O619)</f>
        <v>0</v>
      </c>
      <c r="G619" s="4" t="s">
        <v>58</v>
      </c>
      <c r="H619" s="4" t="s">
        <v>59</v>
      </c>
      <c r="I619" s="4"/>
      <c r="J619" s="4"/>
      <c r="K619" s="4">
        <v>204</v>
      </c>
      <c r="L619" s="4">
        <v>13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205</v>
      </c>
      <c r="F620" s="4">
        <f>ROUND(Source!S605,O620)</f>
        <v>1289.56</v>
      </c>
      <c r="G620" s="4" t="s">
        <v>60</v>
      </c>
      <c r="H620" s="4" t="s">
        <v>61</v>
      </c>
      <c r="I620" s="4"/>
      <c r="J620" s="4"/>
      <c r="K620" s="4">
        <v>205</v>
      </c>
      <c r="L620" s="4">
        <v>14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1289.56</v>
      </c>
      <c r="X620" s="4">
        <v>1</v>
      </c>
      <c r="Y620" s="4">
        <v>1289.56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232</v>
      </c>
      <c r="F621" s="4">
        <f>ROUND(Source!BC605,O621)</f>
        <v>0</v>
      </c>
      <c r="G621" s="4" t="s">
        <v>62</v>
      </c>
      <c r="H621" s="4" t="s">
        <v>63</v>
      </c>
      <c r="I621" s="4"/>
      <c r="J621" s="4"/>
      <c r="K621" s="4">
        <v>232</v>
      </c>
      <c r="L621" s="4">
        <v>15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214</v>
      </c>
      <c r="F622" s="4">
        <f>ROUND(Source!AS605,O622)</f>
        <v>0</v>
      </c>
      <c r="G622" s="4" t="s">
        <v>64</v>
      </c>
      <c r="H622" s="4" t="s">
        <v>65</v>
      </c>
      <c r="I622" s="4"/>
      <c r="J622" s="4"/>
      <c r="K622" s="4">
        <v>214</v>
      </c>
      <c r="L622" s="4">
        <v>16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215</v>
      </c>
      <c r="F623" s="4">
        <f>ROUND(Source!AT605,O623)</f>
        <v>0</v>
      </c>
      <c r="G623" s="4" t="s">
        <v>66</v>
      </c>
      <c r="H623" s="4" t="s">
        <v>67</v>
      </c>
      <c r="I623" s="4"/>
      <c r="J623" s="4"/>
      <c r="K623" s="4">
        <v>215</v>
      </c>
      <c r="L623" s="4">
        <v>17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217</v>
      </c>
      <c r="F624" s="4">
        <f>ROUND(Source!AU605,O624)</f>
        <v>2347.94</v>
      </c>
      <c r="G624" s="4" t="s">
        <v>68</v>
      </c>
      <c r="H624" s="4" t="s">
        <v>69</v>
      </c>
      <c r="I624" s="4"/>
      <c r="J624" s="4"/>
      <c r="K624" s="4">
        <v>217</v>
      </c>
      <c r="L624" s="4">
        <v>18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2347.94</v>
      </c>
      <c r="X624" s="4">
        <v>1</v>
      </c>
      <c r="Y624" s="4">
        <v>2347.94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230</v>
      </c>
      <c r="F625" s="4">
        <f>ROUND(Source!BA605,O625)</f>
        <v>0</v>
      </c>
      <c r="G625" s="4" t="s">
        <v>70</v>
      </c>
      <c r="H625" s="4" t="s">
        <v>71</v>
      </c>
      <c r="I625" s="4"/>
      <c r="J625" s="4"/>
      <c r="K625" s="4">
        <v>230</v>
      </c>
      <c r="L625" s="4">
        <v>19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206</v>
      </c>
      <c r="F626" s="4">
        <f>ROUND(Source!T605,O626)</f>
        <v>0</v>
      </c>
      <c r="G626" s="4" t="s">
        <v>72</v>
      </c>
      <c r="H626" s="4" t="s">
        <v>73</v>
      </c>
      <c r="I626" s="4"/>
      <c r="J626" s="4"/>
      <c r="K626" s="4">
        <v>206</v>
      </c>
      <c r="L626" s="4">
        <v>20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207</v>
      </c>
      <c r="F627" s="4">
        <f>Source!U605</f>
        <v>4.6092399999999998</v>
      </c>
      <c r="G627" s="4" t="s">
        <v>74</v>
      </c>
      <c r="H627" s="4" t="s">
        <v>75</v>
      </c>
      <c r="I627" s="4"/>
      <c r="J627" s="4"/>
      <c r="K627" s="4">
        <v>207</v>
      </c>
      <c r="L627" s="4">
        <v>21</v>
      </c>
      <c r="M627" s="4">
        <v>3</v>
      </c>
      <c r="N627" s="4" t="s">
        <v>3</v>
      </c>
      <c r="O627" s="4">
        <v>-1</v>
      </c>
      <c r="P627" s="4"/>
      <c r="Q627" s="4"/>
      <c r="R627" s="4"/>
      <c r="S627" s="4"/>
      <c r="T627" s="4"/>
      <c r="U627" s="4"/>
      <c r="V627" s="4"/>
      <c r="W627" s="4">
        <v>4.6092399999999998</v>
      </c>
      <c r="X627" s="4">
        <v>1</v>
      </c>
      <c r="Y627" s="4">
        <v>4.6092399999999998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208</v>
      </c>
      <c r="F628" s="4">
        <f>Source!V605</f>
        <v>0</v>
      </c>
      <c r="G628" s="4" t="s">
        <v>76</v>
      </c>
      <c r="H628" s="4" t="s">
        <v>77</v>
      </c>
      <c r="I628" s="4"/>
      <c r="J628" s="4"/>
      <c r="K628" s="4">
        <v>208</v>
      </c>
      <c r="L628" s="4">
        <v>22</v>
      </c>
      <c r="M628" s="4">
        <v>3</v>
      </c>
      <c r="N628" s="4" t="s">
        <v>3</v>
      </c>
      <c r="O628" s="4">
        <v>-1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209</v>
      </c>
      <c r="F629" s="4">
        <f>ROUND(Source!W605,O629)</f>
        <v>0</v>
      </c>
      <c r="G629" s="4" t="s">
        <v>78</v>
      </c>
      <c r="H629" s="4" t="s">
        <v>79</v>
      </c>
      <c r="I629" s="4"/>
      <c r="J629" s="4"/>
      <c r="K629" s="4">
        <v>209</v>
      </c>
      <c r="L629" s="4">
        <v>23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45" x14ac:dyDescent="0.2">
      <c r="A630" s="4">
        <v>50</v>
      </c>
      <c r="B630" s="4">
        <v>0</v>
      </c>
      <c r="C630" s="4">
        <v>0</v>
      </c>
      <c r="D630" s="4">
        <v>1</v>
      </c>
      <c r="E630" s="4">
        <v>233</v>
      </c>
      <c r="F630" s="4">
        <f>ROUND(Source!BD605,O630)</f>
        <v>0</v>
      </c>
      <c r="G630" s="4" t="s">
        <v>80</v>
      </c>
      <c r="H630" s="4" t="s">
        <v>81</v>
      </c>
      <c r="I630" s="4"/>
      <c r="J630" s="4"/>
      <c r="K630" s="4">
        <v>233</v>
      </c>
      <c r="L630" s="4">
        <v>24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45" x14ac:dyDescent="0.2">
      <c r="A631" s="4">
        <v>50</v>
      </c>
      <c r="B631" s="4">
        <v>0</v>
      </c>
      <c r="C631" s="4">
        <v>0</v>
      </c>
      <c r="D631" s="4">
        <v>1</v>
      </c>
      <c r="E631" s="4">
        <v>210</v>
      </c>
      <c r="F631" s="4">
        <f>ROUND(Source!X605,O631)</f>
        <v>902.69</v>
      </c>
      <c r="G631" s="4" t="s">
        <v>82</v>
      </c>
      <c r="H631" s="4" t="s">
        <v>83</v>
      </c>
      <c r="I631" s="4"/>
      <c r="J631" s="4"/>
      <c r="K631" s="4">
        <v>210</v>
      </c>
      <c r="L631" s="4">
        <v>25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902.69</v>
      </c>
      <c r="X631" s="4">
        <v>1</v>
      </c>
      <c r="Y631" s="4">
        <v>902.69</v>
      </c>
      <c r="Z631" s="4"/>
      <c r="AA631" s="4"/>
      <c r="AB631" s="4"/>
    </row>
    <row r="632" spans="1:245" x14ac:dyDescent="0.2">
      <c r="A632" s="4">
        <v>50</v>
      </c>
      <c r="B632" s="4">
        <v>0</v>
      </c>
      <c r="C632" s="4">
        <v>0</v>
      </c>
      <c r="D632" s="4">
        <v>1</v>
      </c>
      <c r="E632" s="4">
        <v>211</v>
      </c>
      <c r="F632" s="4">
        <f>ROUND(Source!Y605,O632)</f>
        <v>128.96</v>
      </c>
      <c r="G632" s="4" t="s">
        <v>84</v>
      </c>
      <c r="H632" s="4" t="s">
        <v>85</v>
      </c>
      <c r="I632" s="4"/>
      <c r="J632" s="4"/>
      <c r="K632" s="4">
        <v>211</v>
      </c>
      <c r="L632" s="4">
        <v>26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128.96</v>
      </c>
      <c r="X632" s="4">
        <v>1</v>
      </c>
      <c r="Y632" s="4">
        <v>128.96</v>
      </c>
      <c r="Z632" s="4"/>
      <c r="AA632" s="4"/>
      <c r="AB632" s="4"/>
    </row>
    <row r="633" spans="1:245" x14ac:dyDescent="0.2">
      <c r="A633" s="4">
        <v>50</v>
      </c>
      <c r="B633" s="4">
        <v>0</v>
      </c>
      <c r="C633" s="4">
        <v>0</v>
      </c>
      <c r="D633" s="4">
        <v>1</v>
      </c>
      <c r="E633" s="4">
        <v>224</v>
      </c>
      <c r="F633" s="4">
        <f>ROUND(Source!AR605,O633)</f>
        <v>2347.94</v>
      </c>
      <c r="G633" s="4" t="s">
        <v>86</v>
      </c>
      <c r="H633" s="4" t="s">
        <v>87</v>
      </c>
      <c r="I633" s="4"/>
      <c r="J633" s="4"/>
      <c r="K633" s="4">
        <v>224</v>
      </c>
      <c r="L633" s="4">
        <v>27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2347.94</v>
      </c>
      <c r="X633" s="4">
        <v>1</v>
      </c>
      <c r="Y633" s="4">
        <v>2347.94</v>
      </c>
      <c r="Z633" s="4"/>
      <c r="AA633" s="4"/>
      <c r="AB633" s="4"/>
    </row>
    <row r="635" spans="1:245" x14ac:dyDescent="0.2">
      <c r="A635" s="1">
        <v>5</v>
      </c>
      <c r="B635" s="1">
        <v>1</v>
      </c>
      <c r="C635" s="1"/>
      <c r="D635" s="1">
        <f>ROW(A656)</f>
        <v>656</v>
      </c>
      <c r="E635" s="1"/>
      <c r="F635" s="1" t="s">
        <v>3</v>
      </c>
      <c r="G635" s="1" t="s">
        <v>95</v>
      </c>
      <c r="H635" s="1" t="s">
        <v>3</v>
      </c>
      <c r="I635" s="1">
        <v>0</v>
      </c>
      <c r="J635" s="1"/>
      <c r="K635" s="1">
        <v>-1</v>
      </c>
      <c r="L635" s="1"/>
      <c r="M635" s="1" t="s">
        <v>3</v>
      </c>
      <c r="N635" s="1"/>
      <c r="O635" s="1"/>
      <c r="P635" s="1"/>
      <c r="Q635" s="1"/>
      <c r="R635" s="1"/>
      <c r="S635" s="1">
        <v>0</v>
      </c>
      <c r="T635" s="1"/>
      <c r="U635" s="1" t="s">
        <v>3</v>
      </c>
      <c r="V635" s="1">
        <v>0</v>
      </c>
      <c r="W635" s="1"/>
      <c r="X635" s="1"/>
      <c r="Y635" s="1"/>
      <c r="Z635" s="1"/>
      <c r="AA635" s="1"/>
      <c r="AB635" s="1" t="s">
        <v>3</v>
      </c>
      <c r="AC635" s="1" t="s">
        <v>3</v>
      </c>
      <c r="AD635" s="1" t="s">
        <v>3</v>
      </c>
      <c r="AE635" s="1" t="s">
        <v>3</v>
      </c>
      <c r="AF635" s="1" t="s">
        <v>3</v>
      </c>
      <c r="AG635" s="1" t="s">
        <v>3</v>
      </c>
      <c r="AH635" s="1"/>
      <c r="AI635" s="1"/>
      <c r="AJ635" s="1"/>
      <c r="AK635" s="1"/>
      <c r="AL635" s="1"/>
      <c r="AM635" s="1"/>
      <c r="AN635" s="1"/>
      <c r="AO635" s="1"/>
      <c r="AP635" s="1" t="s">
        <v>3</v>
      </c>
      <c r="AQ635" s="1" t="s">
        <v>3</v>
      </c>
      <c r="AR635" s="1" t="s">
        <v>3</v>
      </c>
      <c r="AS635" s="1"/>
      <c r="AT635" s="1"/>
      <c r="AU635" s="1"/>
      <c r="AV635" s="1"/>
      <c r="AW635" s="1"/>
      <c r="AX635" s="1"/>
      <c r="AY635" s="1"/>
      <c r="AZ635" s="1" t="s">
        <v>3</v>
      </c>
      <c r="BA635" s="1"/>
      <c r="BB635" s="1" t="s">
        <v>3</v>
      </c>
      <c r="BC635" s="1" t="s">
        <v>3</v>
      </c>
      <c r="BD635" s="1" t="s">
        <v>3</v>
      </c>
      <c r="BE635" s="1" t="s">
        <v>3</v>
      </c>
      <c r="BF635" s="1" t="s">
        <v>3</v>
      </c>
      <c r="BG635" s="1" t="s">
        <v>3</v>
      </c>
      <c r="BH635" s="1" t="s">
        <v>3</v>
      </c>
      <c r="BI635" s="1" t="s">
        <v>3</v>
      </c>
      <c r="BJ635" s="1" t="s">
        <v>3</v>
      </c>
      <c r="BK635" s="1" t="s">
        <v>3</v>
      </c>
      <c r="BL635" s="1" t="s">
        <v>3</v>
      </c>
      <c r="BM635" s="1" t="s">
        <v>3</v>
      </c>
      <c r="BN635" s="1" t="s">
        <v>3</v>
      </c>
      <c r="BO635" s="1" t="s">
        <v>3</v>
      </c>
      <c r="BP635" s="1" t="s">
        <v>3</v>
      </c>
      <c r="BQ635" s="1"/>
      <c r="BR635" s="1"/>
      <c r="BS635" s="1"/>
      <c r="BT635" s="1"/>
      <c r="BU635" s="1"/>
      <c r="BV635" s="1"/>
      <c r="BW635" s="1"/>
      <c r="BX635" s="1">
        <v>0</v>
      </c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>
        <v>0</v>
      </c>
    </row>
    <row r="637" spans="1:245" x14ac:dyDescent="0.2">
      <c r="A637" s="2">
        <v>52</v>
      </c>
      <c r="B637" s="2">
        <f t="shared" ref="B637:G637" si="357">B656</f>
        <v>1</v>
      </c>
      <c r="C637" s="2">
        <f t="shared" si="357"/>
        <v>5</v>
      </c>
      <c r="D637" s="2">
        <f t="shared" si="357"/>
        <v>635</v>
      </c>
      <c r="E637" s="2">
        <f t="shared" si="357"/>
        <v>0</v>
      </c>
      <c r="F637" s="2" t="str">
        <f t="shared" si="357"/>
        <v/>
      </c>
      <c r="G637" s="2" t="str">
        <f t="shared" si="357"/>
        <v>Полы</v>
      </c>
      <c r="H637" s="2"/>
      <c r="I637" s="2"/>
      <c r="J637" s="2"/>
      <c r="K637" s="2"/>
      <c r="L637" s="2"/>
      <c r="M637" s="2"/>
      <c r="N637" s="2"/>
      <c r="O637" s="2">
        <f t="shared" ref="O637:AT637" si="358">O656</f>
        <v>6990.74</v>
      </c>
      <c r="P637" s="2">
        <f t="shared" si="358"/>
        <v>885.03</v>
      </c>
      <c r="Q637" s="2">
        <f t="shared" si="358"/>
        <v>30.82</v>
      </c>
      <c r="R637" s="2">
        <f t="shared" si="358"/>
        <v>0.49</v>
      </c>
      <c r="S637" s="2">
        <f t="shared" si="358"/>
        <v>6074.89</v>
      </c>
      <c r="T637" s="2">
        <f t="shared" si="358"/>
        <v>0</v>
      </c>
      <c r="U637" s="2">
        <f t="shared" si="358"/>
        <v>21.713080000000001</v>
      </c>
      <c r="V637" s="2">
        <f t="shared" si="358"/>
        <v>0</v>
      </c>
      <c r="W637" s="2">
        <f t="shared" si="358"/>
        <v>0</v>
      </c>
      <c r="X637" s="2">
        <f t="shared" si="358"/>
        <v>4252.42</v>
      </c>
      <c r="Y637" s="2">
        <f t="shared" si="358"/>
        <v>607.5</v>
      </c>
      <c r="Z637" s="2">
        <f t="shared" si="358"/>
        <v>0</v>
      </c>
      <c r="AA637" s="2">
        <f t="shared" si="358"/>
        <v>0</v>
      </c>
      <c r="AB637" s="2">
        <f t="shared" si="358"/>
        <v>6990.74</v>
      </c>
      <c r="AC637" s="2">
        <f t="shared" si="358"/>
        <v>885.03</v>
      </c>
      <c r="AD637" s="2">
        <f t="shared" si="358"/>
        <v>30.82</v>
      </c>
      <c r="AE637" s="2">
        <f t="shared" si="358"/>
        <v>0.49</v>
      </c>
      <c r="AF637" s="2">
        <f t="shared" si="358"/>
        <v>6074.89</v>
      </c>
      <c r="AG637" s="2">
        <f t="shared" si="358"/>
        <v>0</v>
      </c>
      <c r="AH637" s="2">
        <f t="shared" si="358"/>
        <v>21.713080000000001</v>
      </c>
      <c r="AI637" s="2">
        <f t="shared" si="358"/>
        <v>0</v>
      </c>
      <c r="AJ637" s="2">
        <f t="shared" si="358"/>
        <v>0</v>
      </c>
      <c r="AK637" s="2">
        <f t="shared" si="358"/>
        <v>4252.42</v>
      </c>
      <c r="AL637" s="2">
        <f t="shared" si="358"/>
        <v>607.5</v>
      </c>
      <c r="AM637" s="2">
        <f t="shared" si="358"/>
        <v>0</v>
      </c>
      <c r="AN637" s="2">
        <f t="shared" si="358"/>
        <v>0</v>
      </c>
      <c r="AO637" s="2">
        <f t="shared" si="358"/>
        <v>0</v>
      </c>
      <c r="AP637" s="2">
        <f t="shared" si="358"/>
        <v>0</v>
      </c>
      <c r="AQ637" s="2">
        <f t="shared" si="358"/>
        <v>0</v>
      </c>
      <c r="AR637" s="2">
        <f t="shared" si="358"/>
        <v>11851.19</v>
      </c>
      <c r="AS637" s="2">
        <f t="shared" si="358"/>
        <v>0</v>
      </c>
      <c r="AT637" s="2">
        <f t="shared" si="358"/>
        <v>0</v>
      </c>
      <c r="AU637" s="2">
        <f t="shared" ref="AU637:BZ637" si="359">AU656</f>
        <v>11851.19</v>
      </c>
      <c r="AV637" s="2">
        <f t="shared" si="359"/>
        <v>885.03</v>
      </c>
      <c r="AW637" s="2">
        <f t="shared" si="359"/>
        <v>885.03</v>
      </c>
      <c r="AX637" s="2">
        <f t="shared" si="359"/>
        <v>0</v>
      </c>
      <c r="AY637" s="2">
        <f t="shared" si="359"/>
        <v>885.03</v>
      </c>
      <c r="AZ637" s="2">
        <f t="shared" si="359"/>
        <v>0</v>
      </c>
      <c r="BA637" s="2">
        <f t="shared" si="359"/>
        <v>0</v>
      </c>
      <c r="BB637" s="2">
        <f t="shared" si="359"/>
        <v>0</v>
      </c>
      <c r="BC637" s="2">
        <f t="shared" si="359"/>
        <v>0</v>
      </c>
      <c r="BD637" s="2">
        <f t="shared" si="359"/>
        <v>0</v>
      </c>
      <c r="BE637" s="2">
        <f t="shared" si="359"/>
        <v>0</v>
      </c>
      <c r="BF637" s="2">
        <f t="shared" si="359"/>
        <v>0</v>
      </c>
      <c r="BG637" s="2">
        <f t="shared" si="359"/>
        <v>0</v>
      </c>
      <c r="BH637" s="2">
        <f t="shared" si="359"/>
        <v>0</v>
      </c>
      <c r="BI637" s="2">
        <f t="shared" si="359"/>
        <v>0</v>
      </c>
      <c r="BJ637" s="2">
        <f t="shared" si="359"/>
        <v>0</v>
      </c>
      <c r="BK637" s="2">
        <f t="shared" si="359"/>
        <v>0</v>
      </c>
      <c r="BL637" s="2">
        <f t="shared" si="359"/>
        <v>0</v>
      </c>
      <c r="BM637" s="2">
        <f t="shared" si="359"/>
        <v>0</v>
      </c>
      <c r="BN637" s="2">
        <f t="shared" si="359"/>
        <v>0</v>
      </c>
      <c r="BO637" s="2">
        <f t="shared" si="359"/>
        <v>0</v>
      </c>
      <c r="BP637" s="2">
        <f t="shared" si="359"/>
        <v>0</v>
      </c>
      <c r="BQ637" s="2">
        <f t="shared" si="359"/>
        <v>0</v>
      </c>
      <c r="BR637" s="2">
        <f t="shared" si="359"/>
        <v>0</v>
      </c>
      <c r="BS637" s="2">
        <f t="shared" si="359"/>
        <v>0</v>
      </c>
      <c r="BT637" s="2">
        <f t="shared" si="359"/>
        <v>0</v>
      </c>
      <c r="BU637" s="2">
        <f t="shared" si="359"/>
        <v>0</v>
      </c>
      <c r="BV637" s="2">
        <f t="shared" si="359"/>
        <v>0</v>
      </c>
      <c r="BW637" s="2">
        <f t="shared" si="359"/>
        <v>0</v>
      </c>
      <c r="BX637" s="2">
        <f t="shared" si="359"/>
        <v>0</v>
      </c>
      <c r="BY637" s="2">
        <f t="shared" si="359"/>
        <v>0</v>
      </c>
      <c r="BZ637" s="2">
        <f t="shared" si="359"/>
        <v>0</v>
      </c>
      <c r="CA637" s="2">
        <f t="shared" ref="CA637:DF637" si="360">CA656</f>
        <v>11851.19</v>
      </c>
      <c r="CB637" s="2">
        <f t="shared" si="360"/>
        <v>0</v>
      </c>
      <c r="CC637" s="2">
        <f t="shared" si="360"/>
        <v>0</v>
      </c>
      <c r="CD637" s="2">
        <f t="shared" si="360"/>
        <v>11851.19</v>
      </c>
      <c r="CE637" s="2">
        <f t="shared" si="360"/>
        <v>885.03</v>
      </c>
      <c r="CF637" s="2">
        <f t="shared" si="360"/>
        <v>885.03</v>
      </c>
      <c r="CG637" s="2">
        <f t="shared" si="360"/>
        <v>0</v>
      </c>
      <c r="CH637" s="2">
        <f t="shared" si="360"/>
        <v>885.03</v>
      </c>
      <c r="CI637" s="2">
        <f t="shared" si="360"/>
        <v>0</v>
      </c>
      <c r="CJ637" s="2">
        <f t="shared" si="360"/>
        <v>0</v>
      </c>
      <c r="CK637" s="2">
        <f t="shared" si="360"/>
        <v>0</v>
      </c>
      <c r="CL637" s="2">
        <f t="shared" si="360"/>
        <v>0</v>
      </c>
      <c r="CM637" s="2">
        <f t="shared" si="360"/>
        <v>0</v>
      </c>
      <c r="CN637" s="2">
        <f t="shared" si="360"/>
        <v>0</v>
      </c>
      <c r="CO637" s="2">
        <f t="shared" si="360"/>
        <v>0</v>
      </c>
      <c r="CP637" s="2">
        <f t="shared" si="360"/>
        <v>0</v>
      </c>
      <c r="CQ637" s="2">
        <f t="shared" si="360"/>
        <v>0</v>
      </c>
      <c r="CR637" s="2">
        <f t="shared" si="360"/>
        <v>0</v>
      </c>
      <c r="CS637" s="2">
        <f t="shared" si="360"/>
        <v>0</v>
      </c>
      <c r="CT637" s="2">
        <f t="shared" si="360"/>
        <v>0</v>
      </c>
      <c r="CU637" s="2">
        <f t="shared" si="360"/>
        <v>0</v>
      </c>
      <c r="CV637" s="2">
        <f t="shared" si="360"/>
        <v>0</v>
      </c>
      <c r="CW637" s="2">
        <f t="shared" si="360"/>
        <v>0</v>
      </c>
      <c r="CX637" s="2">
        <f t="shared" si="360"/>
        <v>0</v>
      </c>
      <c r="CY637" s="2">
        <f t="shared" si="360"/>
        <v>0</v>
      </c>
      <c r="CZ637" s="2">
        <f t="shared" si="360"/>
        <v>0</v>
      </c>
      <c r="DA637" s="2">
        <f t="shared" si="360"/>
        <v>0</v>
      </c>
      <c r="DB637" s="2">
        <f t="shared" si="360"/>
        <v>0</v>
      </c>
      <c r="DC637" s="2">
        <f t="shared" si="360"/>
        <v>0</v>
      </c>
      <c r="DD637" s="2">
        <f t="shared" si="360"/>
        <v>0</v>
      </c>
      <c r="DE637" s="2">
        <f t="shared" si="360"/>
        <v>0</v>
      </c>
      <c r="DF637" s="2">
        <f t="shared" si="360"/>
        <v>0</v>
      </c>
      <c r="DG637" s="3">
        <f t="shared" ref="DG637:EL637" si="361">DG656</f>
        <v>0</v>
      </c>
      <c r="DH637" s="3">
        <f t="shared" si="361"/>
        <v>0</v>
      </c>
      <c r="DI637" s="3">
        <f t="shared" si="361"/>
        <v>0</v>
      </c>
      <c r="DJ637" s="3">
        <f t="shared" si="361"/>
        <v>0</v>
      </c>
      <c r="DK637" s="3">
        <f t="shared" si="361"/>
        <v>0</v>
      </c>
      <c r="DL637" s="3">
        <f t="shared" si="361"/>
        <v>0</v>
      </c>
      <c r="DM637" s="3">
        <f t="shared" si="361"/>
        <v>0</v>
      </c>
      <c r="DN637" s="3">
        <f t="shared" si="361"/>
        <v>0</v>
      </c>
      <c r="DO637" s="3">
        <f t="shared" si="361"/>
        <v>0</v>
      </c>
      <c r="DP637" s="3">
        <f t="shared" si="361"/>
        <v>0</v>
      </c>
      <c r="DQ637" s="3">
        <f t="shared" si="361"/>
        <v>0</v>
      </c>
      <c r="DR637" s="3">
        <f t="shared" si="361"/>
        <v>0</v>
      </c>
      <c r="DS637" s="3">
        <f t="shared" si="361"/>
        <v>0</v>
      </c>
      <c r="DT637" s="3">
        <f t="shared" si="361"/>
        <v>0</v>
      </c>
      <c r="DU637" s="3">
        <f t="shared" si="361"/>
        <v>0</v>
      </c>
      <c r="DV637" s="3">
        <f t="shared" si="361"/>
        <v>0</v>
      </c>
      <c r="DW637" s="3">
        <f t="shared" si="361"/>
        <v>0</v>
      </c>
      <c r="DX637" s="3">
        <f t="shared" si="361"/>
        <v>0</v>
      </c>
      <c r="DY637" s="3">
        <f t="shared" si="361"/>
        <v>0</v>
      </c>
      <c r="DZ637" s="3">
        <f t="shared" si="361"/>
        <v>0</v>
      </c>
      <c r="EA637" s="3">
        <f t="shared" si="361"/>
        <v>0</v>
      </c>
      <c r="EB637" s="3">
        <f t="shared" si="361"/>
        <v>0</v>
      </c>
      <c r="EC637" s="3">
        <f t="shared" si="361"/>
        <v>0</v>
      </c>
      <c r="ED637" s="3">
        <f t="shared" si="361"/>
        <v>0</v>
      </c>
      <c r="EE637" s="3">
        <f t="shared" si="361"/>
        <v>0</v>
      </c>
      <c r="EF637" s="3">
        <f t="shared" si="361"/>
        <v>0</v>
      </c>
      <c r="EG637" s="3">
        <f t="shared" si="361"/>
        <v>0</v>
      </c>
      <c r="EH637" s="3">
        <f t="shared" si="361"/>
        <v>0</v>
      </c>
      <c r="EI637" s="3">
        <f t="shared" si="361"/>
        <v>0</v>
      </c>
      <c r="EJ637" s="3">
        <f t="shared" si="361"/>
        <v>0</v>
      </c>
      <c r="EK637" s="3">
        <f t="shared" si="361"/>
        <v>0</v>
      </c>
      <c r="EL637" s="3">
        <f t="shared" si="361"/>
        <v>0</v>
      </c>
      <c r="EM637" s="3">
        <f t="shared" ref="EM637:FR637" si="362">EM656</f>
        <v>0</v>
      </c>
      <c r="EN637" s="3">
        <f t="shared" si="362"/>
        <v>0</v>
      </c>
      <c r="EO637" s="3">
        <f t="shared" si="362"/>
        <v>0</v>
      </c>
      <c r="EP637" s="3">
        <f t="shared" si="362"/>
        <v>0</v>
      </c>
      <c r="EQ637" s="3">
        <f t="shared" si="362"/>
        <v>0</v>
      </c>
      <c r="ER637" s="3">
        <f t="shared" si="362"/>
        <v>0</v>
      </c>
      <c r="ES637" s="3">
        <f t="shared" si="362"/>
        <v>0</v>
      </c>
      <c r="ET637" s="3">
        <f t="shared" si="362"/>
        <v>0</v>
      </c>
      <c r="EU637" s="3">
        <f t="shared" si="362"/>
        <v>0</v>
      </c>
      <c r="EV637" s="3">
        <f t="shared" si="362"/>
        <v>0</v>
      </c>
      <c r="EW637" s="3">
        <f t="shared" si="362"/>
        <v>0</v>
      </c>
      <c r="EX637" s="3">
        <f t="shared" si="362"/>
        <v>0</v>
      </c>
      <c r="EY637" s="3">
        <f t="shared" si="362"/>
        <v>0</v>
      </c>
      <c r="EZ637" s="3">
        <f t="shared" si="362"/>
        <v>0</v>
      </c>
      <c r="FA637" s="3">
        <f t="shared" si="362"/>
        <v>0</v>
      </c>
      <c r="FB637" s="3">
        <f t="shared" si="362"/>
        <v>0</v>
      </c>
      <c r="FC637" s="3">
        <f t="shared" si="362"/>
        <v>0</v>
      </c>
      <c r="FD637" s="3">
        <f t="shared" si="362"/>
        <v>0</v>
      </c>
      <c r="FE637" s="3">
        <f t="shared" si="362"/>
        <v>0</v>
      </c>
      <c r="FF637" s="3">
        <f t="shared" si="362"/>
        <v>0</v>
      </c>
      <c r="FG637" s="3">
        <f t="shared" si="362"/>
        <v>0</v>
      </c>
      <c r="FH637" s="3">
        <f t="shared" si="362"/>
        <v>0</v>
      </c>
      <c r="FI637" s="3">
        <f t="shared" si="362"/>
        <v>0</v>
      </c>
      <c r="FJ637" s="3">
        <f t="shared" si="362"/>
        <v>0</v>
      </c>
      <c r="FK637" s="3">
        <f t="shared" si="362"/>
        <v>0</v>
      </c>
      <c r="FL637" s="3">
        <f t="shared" si="362"/>
        <v>0</v>
      </c>
      <c r="FM637" s="3">
        <f t="shared" si="362"/>
        <v>0</v>
      </c>
      <c r="FN637" s="3">
        <f t="shared" si="362"/>
        <v>0</v>
      </c>
      <c r="FO637" s="3">
        <f t="shared" si="362"/>
        <v>0</v>
      </c>
      <c r="FP637" s="3">
        <f t="shared" si="362"/>
        <v>0</v>
      </c>
      <c r="FQ637" s="3">
        <f t="shared" si="362"/>
        <v>0</v>
      </c>
      <c r="FR637" s="3">
        <f t="shared" si="362"/>
        <v>0</v>
      </c>
      <c r="FS637" s="3">
        <f t="shared" ref="FS637:GX637" si="363">FS656</f>
        <v>0</v>
      </c>
      <c r="FT637" s="3">
        <f t="shared" si="363"/>
        <v>0</v>
      </c>
      <c r="FU637" s="3">
        <f t="shared" si="363"/>
        <v>0</v>
      </c>
      <c r="FV637" s="3">
        <f t="shared" si="363"/>
        <v>0</v>
      </c>
      <c r="FW637" s="3">
        <f t="shared" si="363"/>
        <v>0</v>
      </c>
      <c r="FX637" s="3">
        <f t="shared" si="363"/>
        <v>0</v>
      </c>
      <c r="FY637" s="3">
        <f t="shared" si="363"/>
        <v>0</v>
      </c>
      <c r="FZ637" s="3">
        <f t="shared" si="363"/>
        <v>0</v>
      </c>
      <c r="GA637" s="3">
        <f t="shared" si="363"/>
        <v>0</v>
      </c>
      <c r="GB637" s="3">
        <f t="shared" si="363"/>
        <v>0</v>
      </c>
      <c r="GC637" s="3">
        <f t="shared" si="363"/>
        <v>0</v>
      </c>
      <c r="GD637" s="3">
        <f t="shared" si="363"/>
        <v>0</v>
      </c>
      <c r="GE637" s="3">
        <f t="shared" si="363"/>
        <v>0</v>
      </c>
      <c r="GF637" s="3">
        <f t="shared" si="363"/>
        <v>0</v>
      </c>
      <c r="GG637" s="3">
        <f t="shared" si="363"/>
        <v>0</v>
      </c>
      <c r="GH637" s="3">
        <f t="shared" si="363"/>
        <v>0</v>
      </c>
      <c r="GI637" s="3">
        <f t="shared" si="363"/>
        <v>0</v>
      </c>
      <c r="GJ637" s="3">
        <f t="shared" si="363"/>
        <v>0</v>
      </c>
      <c r="GK637" s="3">
        <f t="shared" si="363"/>
        <v>0</v>
      </c>
      <c r="GL637" s="3">
        <f t="shared" si="363"/>
        <v>0</v>
      </c>
      <c r="GM637" s="3">
        <f t="shared" si="363"/>
        <v>0</v>
      </c>
      <c r="GN637" s="3">
        <f t="shared" si="363"/>
        <v>0</v>
      </c>
      <c r="GO637" s="3">
        <f t="shared" si="363"/>
        <v>0</v>
      </c>
      <c r="GP637" s="3">
        <f t="shared" si="363"/>
        <v>0</v>
      </c>
      <c r="GQ637" s="3">
        <f t="shared" si="363"/>
        <v>0</v>
      </c>
      <c r="GR637" s="3">
        <f t="shared" si="363"/>
        <v>0</v>
      </c>
      <c r="GS637" s="3">
        <f t="shared" si="363"/>
        <v>0</v>
      </c>
      <c r="GT637" s="3">
        <f t="shared" si="363"/>
        <v>0</v>
      </c>
      <c r="GU637" s="3">
        <f t="shared" si="363"/>
        <v>0</v>
      </c>
      <c r="GV637" s="3">
        <f t="shared" si="363"/>
        <v>0</v>
      </c>
      <c r="GW637" s="3">
        <f t="shared" si="363"/>
        <v>0</v>
      </c>
      <c r="GX637" s="3">
        <f t="shared" si="363"/>
        <v>0</v>
      </c>
    </row>
    <row r="639" spans="1:245" x14ac:dyDescent="0.2">
      <c r="A639">
        <v>17</v>
      </c>
      <c r="B639">
        <v>1</v>
      </c>
      <c r="C639">
        <f>ROW(SmtRes!A123)</f>
        <v>123</v>
      </c>
      <c r="D639">
        <f>ROW(EtalonRes!A123)</f>
        <v>123</v>
      </c>
      <c r="E639" t="s">
        <v>244</v>
      </c>
      <c r="F639" t="s">
        <v>165</v>
      </c>
      <c r="G639" t="s">
        <v>166</v>
      </c>
      <c r="H639" t="s">
        <v>18</v>
      </c>
      <c r="I639">
        <f>ROUND(251.3*0.7/100,9)</f>
        <v>1.7591000000000001</v>
      </c>
      <c r="J639">
        <v>0</v>
      </c>
      <c r="K639">
        <f>ROUND(251.3*0.7/100,9)</f>
        <v>1.7591000000000001</v>
      </c>
      <c r="O639">
        <f t="shared" ref="O639:O654" si="364">ROUND(CP639,2)</f>
        <v>443.71</v>
      </c>
      <c r="P639">
        <f t="shared" ref="P639:P654" si="365">ROUND(CQ639*I639,2)</f>
        <v>176.68</v>
      </c>
      <c r="Q639">
        <f t="shared" ref="Q639:Q654" si="366">ROUND(CR639*I639,2)</f>
        <v>30.82</v>
      </c>
      <c r="R639">
        <f t="shared" ref="R639:R654" si="367">ROUND(CS639*I639,2)</f>
        <v>0.49</v>
      </c>
      <c r="S639">
        <f t="shared" ref="S639:S654" si="368">ROUND(CT639*I639,2)</f>
        <v>236.21</v>
      </c>
      <c r="T639">
        <f t="shared" ref="T639:T654" si="369">ROUND(CU639*I639,2)</f>
        <v>0</v>
      </c>
      <c r="U639">
        <f t="shared" ref="U639:U654" si="370">CV639*I639</f>
        <v>0.84436800000000001</v>
      </c>
      <c r="V639">
        <f t="shared" ref="V639:V654" si="371">CW639*I639</f>
        <v>0</v>
      </c>
      <c r="W639">
        <f t="shared" ref="W639:W654" si="372">ROUND(CX639*I639,2)</f>
        <v>0</v>
      </c>
      <c r="X639">
        <f t="shared" ref="X639:X654" si="373">ROUND(CY639,2)</f>
        <v>165.35</v>
      </c>
      <c r="Y639">
        <f t="shared" ref="Y639:Y654" si="374">ROUND(CZ639,2)</f>
        <v>23.62</v>
      </c>
      <c r="AA639">
        <v>75529128</v>
      </c>
      <c r="AB639">
        <f t="shared" ref="AB639:AB654" si="375">ROUND((AC639+AD639+AF639),6)</f>
        <v>252.24</v>
      </c>
      <c r="AC639">
        <f>ROUND(((ES639*4)),6)</f>
        <v>100.44</v>
      </c>
      <c r="AD639">
        <f>ROUND(((((ET639*4))-((EU639*4)))+AE639),6)</f>
        <v>17.52</v>
      </c>
      <c r="AE639">
        <f>ROUND(((EU639*4)),6)</f>
        <v>0.28000000000000003</v>
      </c>
      <c r="AF639">
        <f>ROUND(((EV639*4)),6)</f>
        <v>134.28</v>
      </c>
      <c r="AG639">
        <f t="shared" ref="AG639:AG654" si="376">ROUND((AP639),6)</f>
        <v>0</v>
      </c>
      <c r="AH639">
        <f>((EW639*4))</f>
        <v>0.48</v>
      </c>
      <c r="AI639">
        <f>((EX639*4))</f>
        <v>0</v>
      </c>
      <c r="AJ639">
        <f t="shared" ref="AJ639:AJ654" si="377">(AS639)</f>
        <v>0</v>
      </c>
      <c r="AK639">
        <v>63.06</v>
      </c>
      <c r="AL639">
        <v>25.11</v>
      </c>
      <c r="AM639">
        <v>4.38</v>
      </c>
      <c r="AN639">
        <v>7.0000000000000007E-2</v>
      </c>
      <c r="AO639">
        <v>33.57</v>
      </c>
      <c r="AP639">
        <v>0</v>
      </c>
      <c r="AQ639">
        <v>0.12</v>
      </c>
      <c r="AR639">
        <v>0</v>
      </c>
      <c r="AS639">
        <v>0</v>
      </c>
      <c r="AT639">
        <v>70</v>
      </c>
      <c r="AU639">
        <v>10</v>
      </c>
      <c r="AV639">
        <v>1</v>
      </c>
      <c r="AW639">
        <v>1</v>
      </c>
      <c r="AZ639">
        <v>1</v>
      </c>
      <c r="BA639">
        <v>1</v>
      </c>
      <c r="BB639">
        <v>1</v>
      </c>
      <c r="BC639">
        <v>1</v>
      </c>
      <c r="BD639" t="s">
        <v>3</v>
      </c>
      <c r="BE639" t="s">
        <v>3</v>
      </c>
      <c r="BF639" t="s">
        <v>3</v>
      </c>
      <c r="BG639" t="s">
        <v>3</v>
      </c>
      <c r="BH639">
        <v>0</v>
      </c>
      <c r="BI639">
        <v>4</v>
      </c>
      <c r="BJ639" t="s">
        <v>167</v>
      </c>
      <c r="BM639">
        <v>0</v>
      </c>
      <c r="BN639">
        <v>0</v>
      </c>
      <c r="BO639" t="s">
        <v>3</v>
      </c>
      <c r="BP639">
        <v>0</v>
      </c>
      <c r="BQ639">
        <v>1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70</v>
      </c>
      <c r="CA639">
        <v>10</v>
      </c>
      <c r="CB639" t="s">
        <v>3</v>
      </c>
      <c r="CE639">
        <v>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ref="CP639:CP654" si="378">(P639+Q639+S639)</f>
        <v>443.71000000000004</v>
      </c>
      <c r="CQ639">
        <f t="shared" ref="CQ639:CQ654" si="379">(AC639*BC639*AW639)</f>
        <v>100.44</v>
      </c>
      <c r="CR639">
        <f>(((((ET639*4))*BB639-((EU639*4))*BS639)+AE639*BS639)*AV639)</f>
        <v>17.52</v>
      </c>
      <c r="CS639">
        <f t="shared" ref="CS639:CS654" si="380">(AE639*BS639*AV639)</f>
        <v>0.28000000000000003</v>
      </c>
      <c r="CT639">
        <f t="shared" ref="CT639:CT654" si="381">(AF639*BA639*AV639)</f>
        <v>134.28</v>
      </c>
      <c r="CU639">
        <f t="shared" ref="CU639:CU654" si="382">AG639</f>
        <v>0</v>
      </c>
      <c r="CV639">
        <f t="shared" ref="CV639:CV654" si="383">(AH639*AV639)</f>
        <v>0.48</v>
      </c>
      <c r="CW639">
        <f t="shared" ref="CW639:CW654" si="384">AI639</f>
        <v>0</v>
      </c>
      <c r="CX639">
        <f t="shared" ref="CX639:CX654" si="385">AJ639</f>
        <v>0</v>
      </c>
      <c r="CY639">
        <f t="shared" ref="CY639:CY654" si="386">((S639*BZ639)/100)</f>
        <v>165.34700000000001</v>
      </c>
      <c r="CZ639">
        <f t="shared" ref="CZ639:CZ654" si="387">((S639*CA639)/100)</f>
        <v>23.620999999999999</v>
      </c>
      <c r="DC639" t="s">
        <v>3</v>
      </c>
      <c r="DD639" t="s">
        <v>236</v>
      </c>
      <c r="DE639" t="s">
        <v>236</v>
      </c>
      <c r="DF639" t="s">
        <v>236</v>
      </c>
      <c r="DG639" t="s">
        <v>236</v>
      </c>
      <c r="DH639" t="s">
        <v>3</v>
      </c>
      <c r="DI639" t="s">
        <v>236</v>
      </c>
      <c r="DJ639" t="s">
        <v>236</v>
      </c>
      <c r="DK639" t="s">
        <v>3</v>
      </c>
      <c r="DL639" t="s">
        <v>3</v>
      </c>
      <c r="DM639" t="s">
        <v>3</v>
      </c>
      <c r="DN639">
        <v>0</v>
      </c>
      <c r="DO639">
        <v>0</v>
      </c>
      <c r="DP639">
        <v>1</v>
      </c>
      <c r="DQ639">
        <v>1</v>
      </c>
      <c r="DU639">
        <v>1005</v>
      </c>
      <c r="DV639" t="s">
        <v>18</v>
      </c>
      <c r="DW639" t="s">
        <v>18</v>
      </c>
      <c r="DX639">
        <v>100</v>
      </c>
      <c r="DZ639" t="s">
        <v>3</v>
      </c>
      <c r="EA639" t="s">
        <v>3</v>
      </c>
      <c r="EB639" t="s">
        <v>3</v>
      </c>
      <c r="EC639" t="s">
        <v>3</v>
      </c>
      <c r="EE639">
        <v>75226705</v>
      </c>
      <c r="EF639">
        <v>1</v>
      </c>
      <c r="EG639" t="s">
        <v>21</v>
      </c>
      <c r="EH639">
        <v>0</v>
      </c>
      <c r="EI639" t="s">
        <v>3</v>
      </c>
      <c r="EJ639">
        <v>4</v>
      </c>
      <c r="EK639">
        <v>0</v>
      </c>
      <c r="EL639" t="s">
        <v>22</v>
      </c>
      <c r="EM639" t="s">
        <v>23</v>
      </c>
      <c r="EO639" t="s">
        <v>3</v>
      </c>
      <c r="EQ639">
        <v>0</v>
      </c>
      <c r="ER639">
        <v>63.06</v>
      </c>
      <c r="ES639">
        <v>25.11</v>
      </c>
      <c r="ET639">
        <v>4.38</v>
      </c>
      <c r="EU639">
        <v>7.0000000000000007E-2</v>
      </c>
      <c r="EV639">
        <v>33.57</v>
      </c>
      <c r="EW639">
        <v>0.12</v>
      </c>
      <c r="EX639">
        <v>0</v>
      </c>
      <c r="EY639">
        <v>0</v>
      </c>
      <c r="FQ639">
        <v>0</v>
      </c>
      <c r="FR639">
        <f t="shared" ref="FR639:FR654" si="388">ROUND(IF(BI639=3,GM639,0),2)</f>
        <v>0</v>
      </c>
      <c r="FS639">
        <v>0</v>
      </c>
      <c r="FX639">
        <v>70</v>
      </c>
      <c r="FY639">
        <v>10</v>
      </c>
      <c r="GA639" t="s">
        <v>3</v>
      </c>
      <c r="GD639">
        <v>0</v>
      </c>
      <c r="GF639">
        <v>231769211</v>
      </c>
      <c r="GG639">
        <v>2</v>
      </c>
      <c r="GH639">
        <v>1</v>
      </c>
      <c r="GI639">
        <v>-2</v>
      </c>
      <c r="GJ639">
        <v>0</v>
      </c>
      <c r="GK639">
        <f>ROUND(R639*(R12)/100,2)</f>
        <v>0.53</v>
      </c>
      <c r="GL639">
        <f t="shared" ref="GL639:GL654" si="389">ROUND(IF(AND(BH639=3,BI639=3,FS639&lt;&gt;0),P639,0),2)</f>
        <v>0</v>
      </c>
      <c r="GM639">
        <f t="shared" ref="GM639:GM654" si="390">ROUND(O639+X639+Y639+GK639,2)+GX639</f>
        <v>633.21</v>
      </c>
      <c r="GN639">
        <f t="shared" ref="GN639:GN654" si="391">IF(OR(BI639=0,BI639=1),GM639-GX639,0)</f>
        <v>0</v>
      </c>
      <c r="GO639">
        <f t="shared" ref="GO639:GO654" si="392">IF(BI639=2,GM639-GX639,0)</f>
        <v>0</v>
      </c>
      <c r="GP639">
        <f t="shared" ref="GP639:GP654" si="393">IF(BI639=4,GM639-GX639,0)</f>
        <v>633.21</v>
      </c>
      <c r="GR639">
        <v>0</v>
      </c>
      <c r="GS639">
        <v>3</v>
      </c>
      <c r="GT639">
        <v>0</v>
      </c>
      <c r="GU639" t="s">
        <v>3</v>
      </c>
      <c r="GV639">
        <f t="shared" ref="GV639:GV654" si="394">ROUND((GT639),6)</f>
        <v>0</v>
      </c>
      <c r="GW639">
        <v>1</v>
      </c>
      <c r="GX639">
        <f t="shared" ref="GX639:GX654" si="395">ROUND(HC639*I639,2)</f>
        <v>0</v>
      </c>
      <c r="HA639">
        <v>0</v>
      </c>
      <c r="HB639">
        <v>0</v>
      </c>
      <c r="HC639">
        <f t="shared" ref="HC639:HC654" si="396">GV639*GW639</f>
        <v>0</v>
      </c>
      <c r="HE639" t="s">
        <v>3</v>
      </c>
      <c r="HF639" t="s">
        <v>3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18</v>
      </c>
      <c r="B640">
        <v>1</v>
      </c>
      <c r="C640">
        <v>123</v>
      </c>
      <c r="E640" t="s">
        <v>245</v>
      </c>
      <c r="F640" t="s">
        <v>25</v>
      </c>
      <c r="G640" t="s">
        <v>26</v>
      </c>
      <c r="H640" t="s">
        <v>27</v>
      </c>
      <c r="I640">
        <f>I639*J640</f>
        <v>-9.2880000000000004E-2</v>
      </c>
      <c r="J640">
        <v>-5.2799727133193107E-2</v>
      </c>
      <c r="K640">
        <v>-1.32E-2</v>
      </c>
      <c r="O640">
        <f t="shared" si="364"/>
        <v>-4.63</v>
      </c>
      <c r="P640">
        <f t="shared" si="365"/>
        <v>-4.63</v>
      </c>
      <c r="Q640">
        <f t="shared" si="366"/>
        <v>0</v>
      </c>
      <c r="R640">
        <f t="shared" si="367"/>
        <v>0</v>
      </c>
      <c r="S640">
        <f t="shared" si="368"/>
        <v>0</v>
      </c>
      <c r="T640">
        <f t="shared" si="369"/>
        <v>0</v>
      </c>
      <c r="U640">
        <f t="shared" si="370"/>
        <v>0</v>
      </c>
      <c r="V640">
        <f t="shared" si="371"/>
        <v>0</v>
      </c>
      <c r="W640">
        <f t="shared" si="372"/>
        <v>0</v>
      </c>
      <c r="X640">
        <f t="shared" si="373"/>
        <v>0</v>
      </c>
      <c r="Y640">
        <f t="shared" si="374"/>
        <v>0</v>
      </c>
      <c r="AA640">
        <v>75529128</v>
      </c>
      <c r="AB640">
        <f t="shared" si="375"/>
        <v>49.83</v>
      </c>
      <c r="AC640">
        <f>ROUND((ES640),6)</f>
        <v>49.83</v>
      </c>
      <c r="AD640">
        <f>ROUND((((ET640)-(EU640))+AE640),6)</f>
        <v>0</v>
      </c>
      <c r="AE640">
        <f>ROUND((EU640),6)</f>
        <v>0</v>
      </c>
      <c r="AF640">
        <f>ROUND((EV640),6)</f>
        <v>0</v>
      </c>
      <c r="AG640">
        <f t="shared" si="376"/>
        <v>0</v>
      </c>
      <c r="AH640">
        <f>(EW640)</f>
        <v>0</v>
      </c>
      <c r="AI640">
        <f>(EX640)</f>
        <v>0</v>
      </c>
      <c r="AJ640">
        <f t="shared" si="377"/>
        <v>0</v>
      </c>
      <c r="AK640">
        <v>49.83</v>
      </c>
      <c r="AL640">
        <v>49.83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70</v>
      </c>
      <c r="AU640">
        <v>10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3</v>
      </c>
      <c r="BI640">
        <v>4</v>
      </c>
      <c r="BJ640" t="s">
        <v>28</v>
      </c>
      <c r="BM640">
        <v>0</v>
      </c>
      <c r="BN640">
        <v>0</v>
      </c>
      <c r="BO640" t="s">
        <v>3</v>
      </c>
      <c r="BP640">
        <v>0</v>
      </c>
      <c r="BQ640">
        <v>1</v>
      </c>
      <c r="BR640">
        <v>1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70</v>
      </c>
      <c r="CA640">
        <v>10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378"/>
        <v>-4.63</v>
      </c>
      <c r="CQ640">
        <f t="shared" si="379"/>
        <v>49.83</v>
      </c>
      <c r="CR640">
        <f>((((ET640)*BB640-(EU640)*BS640)+AE640*BS640)*AV640)</f>
        <v>0</v>
      </c>
      <c r="CS640">
        <f t="shared" si="380"/>
        <v>0</v>
      </c>
      <c r="CT640">
        <f t="shared" si="381"/>
        <v>0</v>
      </c>
      <c r="CU640">
        <f t="shared" si="382"/>
        <v>0</v>
      </c>
      <c r="CV640">
        <f t="shared" si="383"/>
        <v>0</v>
      </c>
      <c r="CW640">
        <f t="shared" si="384"/>
        <v>0</v>
      </c>
      <c r="CX640">
        <f t="shared" si="385"/>
        <v>0</v>
      </c>
      <c r="CY640">
        <f t="shared" si="386"/>
        <v>0</v>
      </c>
      <c r="CZ640">
        <f t="shared" si="387"/>
        <v>0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0</v>
      </c>
      <c r="DO640">
        <v>0</v>
      </c>
      <c r="DP640">
        <v>1</v>
      </c>
      <c r="DQ640">
        <v>1</v>
      </c>
      <c r="DU640">
        <v>1007</v>
      </c>
      <c r="DV640" t="s">
        <v>27</v>
      </c>
      <c r="DW640" t="s">
        <v>27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75226705</v>
      </c>
      <c r="EF640">
        <v>1</v>
      </c>
      <c r="EG640" t="s">
        <v>21</v>
      </c>
      <c r="EH640">
        <v>0</v>
      </c>
      <c r="EI640" t="s">
        <v>3</v>
      </c>
      <c r="EJ640">
        <v>4</v>
      </c>
      <c r="EK640">
        <v>0</v>
      </c>
      <c r="EL640" t="s">
        <v>22</v>
      </c>
      <c r="EM640" t="s">
        <v>23</v>
      </c>
      <c r="EO640" t="s">
        <v>3</v>
      </c>
      <c r="EQ640">
        <v>0</v>
      </c>
      <c r="ER640">
        <v>49.83</v>
      </c>
      <c r="ES640">
        <v>49.83</v>
      </c>
      <c r="ET640">
        <v>0</v>
      </c>
      <c r="EU640">
        <v>0</v>
      </c>
      <c r="EV640">
        <v>0</v>
      </c>
      <c r="EW640">
        <v>0</v>
      </c>
      <c r="EX640">
        <v>0</v>
      </c>
      <c r="FQ640">
        <v>0</v>
      </c>
      <c r="FR640">
        <f t="shared" si="388"/>
        <v>0</v>
      </c>
      <c r="FS640">
        <v>0</v>
      </c>
      <c r="FX640">
        <v>70</v>
      </c>
      <c r="FY640">
        <v>10</v>
      </c>
      <c r="GA640" t="s">
        <v>3</v>
      </c>
      <c r="GD640">
        <v>0</v>
      </c>
      <c r="GF640">
        <v>973433911</v>
      </c>
      <c r="GG640">
        <v>2</v>
      </c>
      <c r="GH640">
        <v>1</v>
      </c>
      <c r="GI640">
        <v>-2</v>
      </c>
      <c r="GJ640">
        <v>0</v>
      </c>
      <c r="GK640">
        <f>ROUND(R640*(R12)/100,2)</f>
        <v>0</v>
      </c>
      <c r="GL640">
        <f t="shared" si="389"/>
        <v>0</v>
      </c>
      <c r="GM640">
        <f t="shared" si="390"/>
        <v>-4.63</v>
      </c>
      <c r="GN640">
        <f t="shared" si="391"/>
        <v>0</v>
      </c>
      <c r="GO640">
        <f t="shared" si="392"/>
        <v>0</v>
      </c>
      <c r="GP640">
        <f t="shared" si="393"/>
        <v>-4.63</v>
      </c>
      <c r="GR640">
        <v>0</v>
      </c>
      <c r="GS640">
        <v>3</v>
      </c>
      <c r="GT640">
        <v>0</v>
      </c>
      <c r="GU640" t="s">
        <v>3</v>
      </c>
      <c r="GV640">
        <f t="shared" si="394"/>
        <v>0</v>
      </c>
      <c r="GW640">
        <v>1</v>
      </c>
      <c r="GX640">
        <f t="shared" si="395"/>
        <v>0</v>
      </c>
      <c r="HA640">
        <v>0</v>
      </c>
      <c r="HB640">
        <v>0</v>
      </c>
      <c r="HC640">
        <f t="shared" si="396"/>
        <v>0</v>
      </c>
      <c r="HE640" t="s">
        <v>3</v>
      </c>
      <c r="HF640" t="s">
        <v>3</v>
      </c>
      <c r="HM640" t="s">
        <v>236</v>
      </c>
      <c r="HN640" t="s">
        <v>3</v>
      </c>
      <c r="HO640" t="s">
        <v>3</v>
      </c>
      <c r="HP640" t="s">
        <v>3</v>
      </c>
      <c r="HQ640" t="s">
        <v>3</v>
      </c>
      <c r="IK640">
        <v>0</v>
      </c>
    </row>
    <row r="641" spans="1:245" x14ac:dyDescent="0.2">
      <c r="A641">
        <v>17</v>
      </c>
      <c r="B641">
        <v>1</v>
      </c>
      <c r="C641">
        <f>ROW(SmtRes!A126)</f>
        <v>126</v>
      </c>
      <c r="D641">
        <f>ROW(EtalonRes!A126)</f>
        <v>126</v>
      </c>
      <c r="E641" t="s">
        <v>246</v>
      </c>
      <c r="F641" t="s">
        <v>103</v>
      </c>
      <c r="G641" t="s">
        <v>104</v>
      </c>
      <c r="H641" t="s">
        <v>18</v>
      </c>
      <c r="I641">
        <f>ROUND(251.3*0.3/100,9)</f>
        <v>0.75390000000000001</v>
      </c>
      <c r="J641">
        <v>0</v>
      </c>
      <c r="K641">
        <f>ROUND(251.3*0.3/100,9)</f>
        <v>0.75390000000000001</v>
      </c>
      <c r="O641">
        <f t="shared" si="364"/>
        <v>859.93</v>
      </c>
      <c r="P641">
        <f t="shared" si="365"/>
        <v>83.71</v>
      </c>
      <c r="Q641">
        <f t="shared" si="366"/>
        <v>0</v>
      </c>
      <c r="R641">
        <f t="shared" si="367"/>
        <v>0</v>
      </c>
      <c r="S641">
        <f t="shared" si="368"/>
        <v>776.22</v>
      </c>
      <c r="T641">
        <f t="shared" si="369"/>
        <v>0</v>
      </c>
      <c r="U641">
        <f t="shared" si="370"/>
        <v>2.7743520000000004</v>
      </c>
      <c r="V641">
        <f t="shared" si="371"/>
        <v>0</v>
      </c>
      <c r="W641">
        <f t="shared" si="372"/>
        <v>0</v>
      </c>
      <c r="X641">
        <f t="shared" si="373"/>
        <v>543.35</v>
      </c>
      <c r="Y641">
        <f t="shared" si="374"/>
        <v>77.62</v>
      </c>
      <c r="AA641">
        <v>75529128</v>
      </c>
      <c r="AB641">
        <f t="shared" si="375"/>
        <v>1140.6400000000001</v>
      </c>
      <c r="AC641">
        <f>ROUND(((ES641*4)),6)</f>
        <v>111.04</v>
      </c>
      <c r="AD641">
        <f>ROUND(((((ET641*4))-((EU641*4)))+AE641),6)</f>
        <v>0</v>
      </c>
      <c r="AE641">
        <f>ROUND(((EU641*4)),6)</f>
        <v>0</v>
      </c>
      <c r="AF641">
        <f>ROUND(((EV641*4)),6)</f>
        <v>1029.5999999999999</v>
      </c>
      <c r="AG641">
        <f t="shared" si="376"/>
        <v>0</v>
      </c>
      <c r="AH641">
        <f>((EW641*4))</f>
        <v>3.68</v>
      </c>
      <c r="AI641">
        <f>((EX641*4))</f>
        <v>0</v>
      </c>
      <c r="AJ641">
        <f t="shared" si="377"/>
        <v>0</v>
      </c>
      <c r="AK641">
        <v>285.16000000000003</v>
      </c>
      <c r="AL641">
        <v>27.76</v>
      </c>
      <c r="AM641">
        <v>0</v>
      </c>
      <c r="AN641">
        <v>0</v>
      </c>
      <c r="AO641">
        <v>257.39999999999998</v>
      </c>
      <c r="AP641">
        <v>0</v>
      </c>
      <c r="AQ641">
        <v>0.92</v>
      </c>
      <c r="AR641">
        <v>0</v>
      </c>
      <c r="AS641">
        <v>0</v>
      </c>
      <c r="AT641">
        <v>70</v>
      </c>
      <c r="AU641">
        <v>10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4</v>
      </c>
      <c r="BJ641" t="s">
        <v>105</v>
      </c>
      <c r="BM641">
        <v>0</v>
      </c>
      <c r="BN641">
        <v>0</v>
      </c>
      <c r="BO641" t="s">
        <v>3</v>
      </c>
      <c r="BP641">
        <v>0</v>
      </c>
      <c r="BQ641">
        <v>1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70</v>
      </c>
      <c r="CA641">
        <v>10</v>
      </c>
      <c r="CB641" t="s">
        <v>3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378"/>
        <v>859.93000000000006</v>
      </c>
      <c r="CQ641">
        <f t="shared" si="379"/>
        <v>111.04</v>
      </c>
      <c r="CR641">
        <f>(((((ET641*4))*BB641-((EU641*4))*BS641)+AE641*BS641)*AV641)</f>
        <v>0</v>
      </c>
      <c r="CS641">
        <f t="shared" si="380"/>
        <v>0</v>
      </c>
      <c r="CT641">
        <f t="shared" si="381"/>
        <v>1029.5999999999999</v>
      </c>
      <c r="CU641">
        <f t="shared" si="382"/>
        <v>0</v>
      </c>
      <c r="CV641">
        <f t="shared" si="383"/>
        <v>3.68</v>
      </c>
      <c r="CW641">
        <f t="shared" si="384"/>
        <v>0</v>
      </c>
      <c r="CX641">
        <f t="shared" si="385"/>
        <v>0</v>
      </c>
      <c r="CY641">
        <f t="shared" si="386"/>
        <v>543.35400000000004</v>
      </c>
      <c r="CZ641">
        <f t="shared" si="387"/>
        <v>77.622000000000014</v>
      </c>
      <c r="DC641" t="s">
        <v>3</v>
      </c>
      <c r="DD641" t="s">
        <v>236</v>
      </c>
      <c r="DE641" t="s">
        <v>236</v>
      </c>
      <c r="DF641" t="s">
        <v>236</v>
      </c>
      <c r="DG641" t="s">
        <v>236</v>
      </c>
      <c r="DH641" t="s">
        <v>3</v>
      </c>
      <c r="DI641" t="s">
        <v>236</v>
      </c>
      <c r="DJ641" t="s">
        <v>236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1005</v>
      </c>
      <c r="DV641" t="s">
        <v>18</v>
      </c>
      <c r="DW641" t="s">
        <v>18</v>
      </c>
      <c r="DX641">
        <v>100</v>
      </c>
      <c r="DZ641" t="s">
        <v>3</v>
      </c>
      <c r="EA641" t="s">
        <v>3</v>
      </c>
      <c r="EB641" t="s">
        <v>3</v>
      </c>
      <c r="EC641" t="s">
        <v>3</v>
      </c>
      <c r="EE641">
        <v>75226705</v>
      </c>
      <c r="EF641">
        <v>1</v>
      </c>
      <c r="EG641" t="s">
        <v>21</v>
      </c>
      <c r="EH641">
        <v>0</v>
      </c>
      <c r="EI641" t="s">
        <v>3</v>
      </c>
      <c r="EJ641">
        <v>4</v>
      </c>
      <c r="EK641">
        <v>0</v>
      </c>
      <c r="EL641" t="s">
        <v>22</v>
      </c>
      <c r="EM641" t="s">
        <v>23</v>
      </c>
      <c r="EO641" t="s">
        <v>3</v>
      </c>
      <c r="EQ641">
        <v>0</v>
      </c>
      <c r="ER641">
        <v>285.16000000000003</v>
      </c>
      <c r="ES641">
        <v>27.76</v>
      </c>
      <c r="ET641">
        <v>0</v>
      </c>
      <c r="EU641">
        <v>0</v>
      </c>
      <c r="EV641">
        <v>257.39999999999998</v>
      </c>
      <c r="EW641">
        <v>0.92</v>
      </c>
      <c r="EX641">
        <v>0</v>
      </c>
      <c r="EY641">
        <v>0</v>
      </c>
      <c r="FQ641">
        <v>0</v>
      </c>
      <c r="FR641">
        <f t="shared" si="388"/>
        <v>0</v>
      </c>
      <c r="FS641">
        <v>0</v>
      </c>
      <c r="FX641">
        <v>70</v>
      </c>
      <c r="FY641">
        <v>10</v>
      </c>
      <c r="GA641" t="s">
        <v>3</v>
      </c>
      <c r="GD641">
        <v>0</v>
      </c>
      <c r="GF641">
        <v>1677547032</v>
      </c>
      <c r="GG641">
        <v>2</v>
      </c>
      <c r="GH641">
        <v>1</v>
      </c>
      <c r="GI641">
        <v>-2</v>
      </c>
      <c r="GJ641">
        <v>0</v>
      </c>
      <c r="GK641">
        <f>ROUND(R641*(R12)/100,2)</f>
        <v>0</v>
      </c>
      <c r="GL641">
        <f t="shared" si="389"/>
        <v>0</v>
      </c>
      <c r="GM641">
        <f t="shared" si="390"/>
        <v>1480.9</v>
      </c>
      <c r="GN641">
        <f t="shared" si="391"/>
        <v>0</v>
      </c>
      <c r="GO641">
        <f t="shared" si="392"/>
        <v>0</v>
      </c>
      <c r="GP641">
        <f t="shared" si="393"/>
        <v>1480.9</v>
      </c>
      <c r="GR641">
        <v>0</v>
      </c>
      <c r="GS641">
        <v>3</v>
      </c>
      <c r="GT641">
        <v>0</v>
      </c>
      <c r="GU641" t="s">
        <v>3</v>
      </c>
      <c r="GV641">
        <f t="shared" si="394"/>
        <v>0</v>
      </c>
      <c r="GW641">
        <v>1</v>
      </c>
      <c r="GX641">
        <f t="shared" si="395"/>
        <v>0</v>
      </c>
      <c r="HA641">
        <v>0</v>
      </c>
      <c r="HB641">
        <v>0</v>
      </c>
      <c r="HC641">
        <f t="shared" si="396"/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18</v>
      </c>
      <c r="B642">
        <v>1</v>
      </c>
      <c r="C642">
        <v>126</v>
      </c>
      <c r="E642" t="s">
        <v>247</v>
      </c>
      <c r="F642" t="s">
        <v>25</v>
      </c>
      <c r="G642" t="s">
        <v>26</v>
      </c>
      <c r="H642" t="s">
        <v>27</v>
      </c>
      <c r="I642">
        <f>I641*J642</f>
        <v>-3.0156000000000002E-2</v>
      </c>
      <c r="J642">
        <v>-0.04</v>
      </c>
      <c r="K642">
        <v>-0.01</v>
      </c>
      <c r="O642">
        <f t="shared" si="364"/>
        <v>-1.5</v>
      </c>
      <c r="P642">
        <f t="shared" si="365"/>
        <v>-1.5</v>
      </c>
      <c r="Q642">
        <f t="shared" si="366"/>
        <v>0</v>
      </c>
      <c r="R642">
        <f t="shared" si="367"/>
        <v>0</v>
      </c>
      <c r="S642">
        <f t="shared" si="368"/>
        <v>0</v>
      </c>
      <c r="T642">
        <f t="shared" si="369"/>
        <v>0</v>
      </c>
      <c r="U642">
        <f t="shared" si="370"/>
        <v>0</v>
      </c>
      <c r="V642">
        <f t="shared" si="371"/>
        <v>0</v>
      </c>
      <c r="W642">
        <f t="shared" si="372"/>
        <v>0</v>
      </c>
      <c r="X642">
        <f t="shared" si="373"/>
        <v>0</v>
      </c>
      <c r="Y642">
        <f t="shared" si="374"/>
        <v>0</v>
      </c>
      <c r="AA642">
        <v>75529128</v>
      </c>
      <c r="AB642">
        <f t="shared" si="375"/>
        <v>49.83</v>
      </c>
      <c r="AC642">
        <f>ROUND((ES642),6)</f>
        <v>49.83</v>
      </c>
      <c r="AD642">
        <f>ROUND((((ET642)-(EU642))+AE642),6)</f>
        <v>0</v>
      </c>
      <c r="AE642">
        <f>ROUND((EU642),6)</f>
        <v>0</v>
      </c>
      <c r="AF642">
        <f>ROUND((EV642),6)</f>
        <v>0</v>
      </c>
      <c r="AG642">
        <f t="shared" si="376"/>
        <v>0</v>
      </c>
      <c r="AH642">
        <f>(EW642)</f>
        <v>0</v>
      </c>
      <c r="AI642">
        <f>(EX642)</f>
        <v>0</v>
      </c>
      <c r="AJ642">
        <f t="shared" si="377"/>
        <v>0</v>
      </c>
      <c r="AK642">
        <v>49.83</v>
      </c>
      <c r="AL642">
        <v>49.83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70</v>
      </c>
      <c r="AU642">
        <v>10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3</v>
      </c>
      <c r="BI642">
        <v>4</v>
      </c>
      <c r="BJ642" t="s">
        <v>28</v>
      </c>
      <c r="BM642">
        <v>0</v>
      </c>
      <c r="BN642">
        <v>0</v>
      </c>
      <c r="BO642" t="s">
        <v>3</v>
      </c>
      <c r="BP642">
        <v>0</v>
      </c>
      <c r="BQ642">
        <v>1</v>
      </c>
      <c r="BR642">
        <v>1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70</v>
      </c>
      <c r="CA642">
        <v>10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378"/>
        <v>-1.5</v>
      </c>
      <c r="CQ642">
        <f t="shared" si="379"/>
        <v>49.83</v>
      </c>
      <c r="CR642">
        <f>((((ET642)*BB642-(EU642)*BS642)+AE642*BS642)*AV642)</f>
        <v>0</v>
      </c>
      <c r="CS642">
        <f t="shared" si="380"/>
        <v>0</v>
      </c>
      <c r="CT642">
        <f t="shared" si="381"/>
        <v>0</v>
      </c>
      <c r="CU642">
        <f t="shared" si="382"/>
        <v>0</v>
      </c>
      <c r="CV642">
        <f t="shared" si="383"/>
        <v>0</v>
      </c>
      <c r="CW642">
        <f t="shared" si="384"/>
        <v>0</v>
      </c>
      <c r="CX642">
        <f t="shared" si="385"/>
        <v>0</v>
      </c>
      <c r="CY642">
        <f t="shared" si="386"/>
        <v>0</v>
      </c>
      <c r="CZ642">
        <f t="shared" si="387"/>
        <v>0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1007</v>
      </c>
      <c r="DV642" t="s">
        <v>27</v>
      </c>
      <c r="DW642" t="s">
        <v>27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75226705</v>
      </c>
      <c r="EF642">
        <v>1</v>
      </c>
      <c r="EG642" t="s">
        <v>21</v>
      </c>
      <c r="EH642">
        <v>0</v>
      </c>
      <c r="EI642" t="s">
        <v>3</v>
      </c>
      <c r="EJ642">
        <v>4</v>
      </c>
      <c r="EK642">
        <v>0</v>
      </c>
      <c r="EL642" t="s">
        <v>22</v>
      </c>
      <c r="EM642" t="s">
        <v>23</v>
      </c>
      <c r="EO642" t="s">
        <v>3</v>
      </c>
      <c r="EQ642">
        <v>0</v>
      </c>
      <c r="ER642">
        <v>49.83</v>
      </c>
      <c r="ES642">
        <v>49.83</v>
      </c>
      <c r="ET642">
        <v>0</v>
      </c>
      <c r="EU642">
        <v>0</v>
      </c>
      <c r="EV642">
        <v>0</v>
      </c>
      <c r="EW642">
        <v>0</v>
      </c>
      <c r="EX642">
        <v>0</v>
      </c>
      <c r="FQ642">
        <v>0</v>
      </c>
      <c r="FR642">
        <f t="shared" si="388"/>
        <v>0</v>
      </c>
      <c r="FS642">
        <v>0</v>
      </c>
      <c r="FX642">
        <v>70</v>
      </c>
      <c r="FY642">
        <v>10</v>
      </c>
      <c r="GA642" t="s">
        <v>3</v>
      </c>
      <c r="GD642">
        <v>0</v>
      </c>
      <c r="GF642">
        <v>973433911</v>
      </c>
      <c r="GG642">
        <v>2</v>
      </c>
      <c r="GH642">
        <v>1</v>
      </c>
      <c r="GI642">
        <v>-2</v>
      </c>
      <c r="GJ642">
        <v>0</v>
      </c>
      <c r="GK642">
        <f>ROUND(R642*(R12)/100,2)</f>
        <v>0</v>
      </c>
      <c r="GL642">
        <f t="shared" si="389"/>
        <v>0</v>
      </c>
      <c r="GM642">
        <f t="shared" si="390"/>
        <v>-1.5</v>
      </c>
      <c r="GN642">
        <f t="shared" si="391"/>
        <v>0</v>
      </c>
      <c r="GO642">
        <f t="shared" si="392"/>
        <v>0</v>
      </c>
      <c r="GP642">
        <f t="shared" si="393"/>
        <v>-1.5</v>
      </c>
      <c r="GR642">
        <v>0</v>
      </c>
      <c r="GS642">
        <v>3</v>
      </c>
      <c r="GT642">
        <v>0</v>
      </c>
      <c r="GU642" t="s">
        <v>3</v>
      </c>
      <c r="GV642">
        <f t="shared" si="394"/>
        <v>0</v>
      </c>
      <c r="GW642">
        <v>1</v>
      </c>
      <c r="GX642">
        <f t="shared" si="395"/>
        <v>0</v>
      </c>
      <c r="HA642">
        <v>0</v>
      </c>
      <c r="HB642">
        <v>0</v>
      </c>
      <c r="HC642">
        <f t="shared" si="396"/>
        <v>0</v>
      </c>
      <c r="HE642" t="s">
        <v>3</v>
      </c>
      <c r="HF642" t="s">
        <v>3</v>
      </c>
      <c r="HM642" t="s">
        <v>236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17</v>
      </c>
      <c r="B643">
        <v>1</v>
      </c>
      <c r="C643">
        <f>ROW(SmtRes!A129)</f>
        <v>129</v>
      </c>
      <c r="D643">
        <f>ROW(EtalonRes!A129)</f>
        <v>129</v>
      </c>
      <c r="E643" t="s">
        <v>248</v>
      </c>
      <c r="F643" t="s">
        <v>103</v>
      </c>
      <c r="G643" t="s">
        <v>108</v>
      </c>
      <c r="H643" t="s">
        <v>18</v>
      </c>
      <c r="I643">
        <f>ROUND(135/100,9)</f>
        <v>1.35</v>
      </c>
      <c r="J643">
        <v>0</v>
      </c>
      <c r="K643">
        <f>ROUND(135/100,9)</f>
        <v>1.35</v>
      </c>
      <c r="O643">
        <f t="shared" si="364"/>
        <v>1539.86</v>
      </c>
      <c r="P643">
        <f t="shared" si="365"/>
        <v>149.9</v>
      </c>
      <c r="Q643">
        <f t="shared" si="366"/>
        <v>0</v>
      </c>
      <c r="R643">
        <f t="shared" si="367"/>
        <v>0</v>
      </c>
      <c r="S643">
        <f t="shared" si="368"/>
        <v>1389.96</v>
      </c>
      <c r="T643">
        <f t="shared" si="369"/>
        <v>0</v>
      </c>
      <c r="U643">
        <f t="shared" si="370"/>
        <v>4.9680000000000009</v>
      </c>
      <c r="V643">
        <f t="shared" si="371"/>
        <v>0</v>
      </c>
      <c r="W643">
        <f t="shared" si="372"/>
        <v>0</v>
      </c>
      <c r="X643">
        <f t="shared" si="373"/>
        <v>972.97</v>
      </c>
      <c r="Y643">
        <f t="shared" si="374"/>
        <v>139</v>
      </c>
      <c r="AA643">
        <v>75529128</v>
      </c>
      <c r="AB643">
        <f t="shared" si="375"/>
        <v>1140.6400000000001</v>
      </c>
      <c r="AC643">
        <f>ROUND(((ES643*4)),6)</f>
        <v>111.04</v>
      </c>
      <c r="AD643">
        <f>ROUND(((((ET643*4))-((EU643*4)))+AE643),6)</f>
        <v>0</v>
      </c>
      <c r="AE643">
        <f>ROUND(((EU643*4)),6)</f>
        <v>0</v>
      </c>
      <c r="AF643">
        <f>ROUND(((EV643*4)),6)</f>
        <v>1029.5999999999999</v>
      </c>
      <c r="AG643">
        <f t="shared" si="376"/>
        <v>0</v>
      </c>
      <c r="AH643">
        <f>((EW643*4))</f>
        <v>3.68</v>
      </c>
      <c r="AI643">
        <f>((EX643*4))</f>
        <v>0</v>
      </c>
      <c r="AJ643">
        <f t="shared" si="377"/>
        <v>0</v>
      </c>
      <c r="AK643">
        <v>285.16000000000003</v>
      </c>
      <c r="AL643">
        <v>27.76</v>
      </c>
      <c r="AM643">
        <v>0</v>
      </c>
      <c r="AN643">
        <v>0</v>
      </c>
      <c r="AO643">
        <v>257.39999999999998</v>
      </c>
      <c r="AP643">
        <v>0</v>
      </c>
      <c r="AQ643">
        <v>0.92</v>
      </c>
      <c r="AR643">
        <v>0</v>
      </c>
      <c r="AS643">
        <v>0</v>
      </c>
      <c r="AT643">
        <v>70</v>
      </c>
      <c r="AU643">
        <v>10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0</v>
      </c>
      <c r="BI643">
        <v>4</v>
      </c>
      <c r="BJ643" t="s">
        <v>105</v>
      </c>
      <c r="BM643">
        <v>0</v>
      </c>
      <c r="BN643">
        <v>0</v>
      </c>
      <c r="BO643" t="s">
        <v>3</v>
      </c>
      <c r="BP643">
        <v>0</v>
      </c>
      <c r="BQ643">
        <v>1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70</v>
      </c>
      <c r="CA643">
        <v>10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378"/>
        <v>1539.8600000000001</v>
      </c>
      <c r="CQ643">
        <f t="shared" si="379"/>
        <v>111.04</v>
      </c>
      <c r="CR643">
        <f>(((((ET643*4))*BB643-((EU643*4))*BS643)+AE643*BS643)*AV643)</f>
        <v>0</v>
      </c>
      <c r="CS643">
        <f t="shared" si="380"/>
        <v>0</v>
      </c>
      <c r="CT643">
        <f t="shared" si="381"/>
        <v>1029.5999999999999</v>
      </c>
      <c r="CU643">
        <f t="shared" si="382"/>
        <v>0</v>
      </c>
      <c r="CV643">
        <f t="shared" si="383"/>
        <v>3.68</v>
      </c>
      <c r="CW643">
        <f t="shared" si="384"/>
        <v>0</v>
      </c>
      <c r="CX643">
        <f t="shared" si="385"/>
        <v>0</v>
      </c>
      <c r="CY643">
        <f t="shared" si="386"/>
        <v>972.97199999999998</v>
      </c>
      <c r="CZ643">
        <f t="shared" si="387"/>
        <v>138.99600000000001</v>
      </c>
      <c r="DC643" t="s">
        <v>3</v>
      </c>
      <c r="DD643" t="s">
        <v>236</v>
      </c>
      <c r="DE643" t="s">
        <v>236</v>
      </c>
      <c r="DF643" t="s">
        <v>236</v>
      </c>
      <c r="DG643" t="s">
        <v>236</v>
      </c>
      <c r="DH643" t="s">
        <v>3</v>
      </c>
      <c r="DI643" t="s">
        <v>236</v>
      </c>
      <c r="DJ643" t="s">
        <v>236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1005</v>
      </c>
      <c r="DV643" t="s">
        <v>18</v>
      </c>
      <c r="DW643" t="s">
        <v>18</v>
      </c>
      <c r="DX643">
        <v>100</v>
      </c>
      <c r="DZ643" t="s">
        <v>3</v>
      </c>
      <c r="EA643" t="s">
        <v>3</v>
      </c>
      <c r="EB643" t="s">
        <v>3</v>
      </c>
      <c r="EC643" t="s">
        <v>3</v>
      </c>
      <c r="EE643">
        <v>75226705</v>
      </c>
      <c r="EF643">
        <v>1</v>
      </c>
      <c r="EG643" t="s">
        <v>21</v>
      </c>
      <c r="EH643">
        <v>0</v>
      </c>
      <c r="EI643" t="s">
        <v>3</v>
      </c>
      <c r="EJ643">
        <v>4</v>
      </c>
      <c r="EK643">
        <v>0</v>
      </c>
      <c r="EL643" t="s">
        <v>22</v>
      </c>
      <c r="EM643" t="s">
        <v>23</v>
      </c>
      <c r="EO643" t="s">
        <v>3</v>
      </c>
      <c r="EQ643">
        <v>0</v>
      </c>
      <c r="ER643">
        <v>285.16000000000003</v>
      </c>
      <c r="ES643">
        <v>27.76</v>
      </c>
      <c r="ET643">
        <v>0</v>
      </c>
      <c r="EU643">
        <v>0</v>
      </c>
      <c r="EV643">
        <v>257.39999999999998</v>
      </c>
      <c r="EW643">
        <v>0.92</v>
      </c>
      <c r="EX643">
        <v>0</v>
      </c>
      <c r="EY643">
        <v>0</v>
      </c>
      <c r="FQ643">
        <v>0</v>
      </c>
      <c r="FR643">
        <f t="shared" si="388"/>
        <v>0</v>
      </c>
      <c r="FS643">
        <v>0</v>
      </c>
      <c r="FX643">
        <v>70</v>
      </c>
      <c r="FY643">
        <v>10</v>
      </c>
      <c r="GA643" t="s">
        <v>3</v>
      </c>
      <c r="GD643">
        <v>0</v>
      </c>
      <c r="GF643">
        <v>-1397754979</v>
      </c>
      <c r="GG643">
        <v>2</v>
      </c>
      <c r="GH643">
        <v>1</v>
      </c>
      <c r="GI643">
        <v>-2</v>
      </c>
      <c r="GJ643">
        <v>0</v>
      </c>
      <c r="GK643">
        <f>ROUND(R643*(R12)/100,2)</f>
        <v>0</v>
      </c>
      <c r="GL643">
        <f t="shared" si="389"/>
        <v>0</v>
      </c>
      <c r="GM643">
        <f t="shared" si="390"/>
        <v>2651.83</v>
      </c>
      <c r="GN643">
        <f t="shared" si="391"/>
        <v>0</v>
      </c>
      <c r="GO643">
        <f t="shared" si="392"/>
        <v>0</v>
      </c>
      <c r="GP643">
        <f t="shared" si="393"/>
        <v>2651.83</v>
      </c>
      <c r="GR643">
        <v>0</v>
      </c>
      <c r="GS643">
        <v>3</v>
      </c>
      <c r="GT643">
        <v>0</v>
      </c>
      <c r="GU643" t="s">
        <v>3</v>
      </c>
      <c r="GV643">
        <f t="shared" si="394"/>
        <v>0</v>
      </c>
      <c r="GW643">
        <v>1</v>
      </c>
      <c r="GX643">
        <f t="shared" si="395"/>
        <v>0</v>
      </c>
      <c r="HA643">
        <v>0</v>
      </c>
      <c r="HB643">
        <v>0</v>
      </c>
      <c r="HC643">
        <f t="shared" si="396"/>
        <v>0</v>
      </c>
      <c r="HE643" t="s">
        <v>3</v>
      </c>
      <c r="HF643" t="s">
        <v>3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18</v>
      </c>
      <c r="B644">
        <v>1</v>
      </c>
      <c r="C644">
        <v>129</v>
      </c>
      <c r="E644" t="s">
        <v>249</v>
      </c>
      <c r="F644" t="s">
        <v>25</v>
      </c>
      <c r="G644" t="s">
        <v>26</v>
      </c>
      <c r="H644" t="s">
        <v>27</v>
      </c>
      <c r="I644">
        <f>I643*J644</f>
        <v>-5.4000000000000006E-2</v>
      </c>
      <c r="J644">
        <v>-0.04</v>
      </c>
      <c r="K644">
        <v>-0.01</v>
      </c>
      <c r="O644">
        <f t="shared" si="364"/>
        <v>-2.69</v>
      </c>
      <c r="P644">
        <f t="shared" si="365"/>
        <v>-2.69</v>
      </c>
      <c r="Q644">
        <f t="shared" si="366"/>
        <v>0</v>
      </c>
      <c r="R644">
        <f t="shared" si="367"/>
        <v>0</v>
      </c>
      <c r="S644">
        <f t="shared" si="368"/>
        <v>0</v>
      </c>
      <c r="T644">
        <f t="shared" si="369"/>
        <v>0</v>
      </c>
      <c r="U644">
        <f t="shared" si="370"/>
        <v>0</v>
      </c>
      <c r="V644">
        <f t="shared" si="371"/>
        <v>0</v>
      </c>
      <c r="W644">
        <f t="shared" si="372"/>
        <v>0</v>
      </c>
      <c r="X644">
        <f t="shared" si="373"/>
        <v>0</v>
      </c>
      <c r="Y644">
        <f t="shared" si="374"/>
        <v>0</v>
      </c>
      <c r="AA644">
        <v>75529128</v>
      </c>
      <c r="AB644">
        <f t="shared" si="375"/>
        <v>49.83</v>
      </c>
      <c r="AC644">
        <f>ROUND((ES644),6)</f>
        <v>49.83</v>
      </c>
      <c r="AD644">
        <f>ROUND((((ET644)-(EU644))+AE644),6)</f>
        <v>0</v>
      </c>
      <c r="AE644">
        <f>ROUND((EU644),6)</f>
        <v>0</v>
      </c>
      <c r="AF644">
        <f>ROUND((EV644),6)</f>
        <v>0</v>
      </c>
      <c r="AG644">
        <f t="shared" si="376"/>
        <v>0</v>
      </c>
      <c r="AH644">
        <f>(EW644)</f>
        <v>0</v>
      </c>
      <c r="AI644">
        <f>(EX644)</f>
        <v>0</v>
      </c>
      <c r="AJ644">
        <f t="shared" si="377"/>
        <v>0</v>
      </c>
      <c r="AK644">
        <v>49.83</v>
      </c>
      <c r="AL644">
        <v>49.83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70</v>
      </c>
      <c r="AU644">
        <v>10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4</v>
      </c>
      <c r="BJ644" t="s">
        <v>28</v>
      </c>
      <c r="BM644">
        <v>0</v>
      </c>
      <c r="BN644">
        <v>0</v>
      </c>
      <c r="BO644" t="s">
        <v>3</v>
      </c>
      <c r="BP644">
        <v>0</v>
      </c>
      <c r="BQ644">
        <v>1</v>
      </c>
      <c r="BR644">
        <v>1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70</v>
      </c>
      <c r="CA644">
        <v>10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378"/>
        <v>-2.69</v>
      </c>
      <c r="CQ644">
        <f t="shared" si="379"/>
        <v>49.83</v>
      </c>
      <c r="CR644">
        <f>((((ET644)*BB644-(EU644)*BS644)+AE644*BS644)*AV644)</f>
        <v>0</v>
      </c>
      <c r="CS644">
        <f t="shared" si="380"/>
        <v>0</v>
      </c>
      <c r="CT644">
        <f t="shared" si="381"/>
        <v>0</v>
      </c>
      <c r="CU644">
        <f t="shared" si="382"/>
        <v>0</v>
      </c>
      <c r="CV644">
        <f t="shared" si="383"/>
        <v>0</v>
      </c>
      <c r="CW644">
        <f t="shared" si="384"/>
        <v>0</v>
      </c>
      <c r="CX644">
        <f t="shared" si="385"/>
        <v>0</v>
      </c>
      <c r="CY644">
        <f t="shared" si="386"/>
        <v>0</v>
      </c>
      <c r="CZ644">
        <f t="shared" si="387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1007</v>
      </c>
      <c r="DV644" t="s">
        <v>27</v>
      </c>
      <c r="DW644" t="s">
        <v>27</v>
      </c>
      <c r="DX644">
        <v>1</v>
      </c>
      <c r="DZ644" t="s">
        <v>3</v>
      </c>
      <c r="EA644" t="s">
        <v>3</v>
      </c>
      <c r="EB644" t="s">
        <v>3</v>
      </c>
      <c r="EC644" t="s">
        <v>3</v>
      </c>
      <c r="EE644">
        <v>75226705</v>
      </c>
      <c r="EF644">
        <v>1</v>
      </c>
      <c r="EG644" t="s">
        <v>21</v>
      </c>
      <c r="EH644">
        <v>0</v>
      </c>
      <c r="EI644" t="s">
        <v>3</v>
      </c>
      <c r="EJ644">
        <v>4</v>
      </c>
      <c r="EK644">
        <v>0</v>
      </c>
      <c r="EL644" t="s">
        <v>22</v>
      </c>
      <c r="EM644" t="s">
        <v>23</v>
      </c>
      <c r="EO644" t="s">
        <v>3</v>
      </c>
      <c r="EQ644">
        <v>0</v>
      </c>
      <c r="ER644">
        <v>49.83</v>
      </c>
      <c r="ES644">
        <v>49.83</v>
      </c>
      <c r="ET644">
        <v>0</v>
      </c>
      <c r="EU644">
        <v>0</v>
      </c>
      <c r="EV644">
        <v>0</v>
      </c>
      <c r="EW644">
        <v>0</v>
      </c>
      <c r="EX644">
        <v>0</v>
      </c>
      <c r="FQ644">
        <v>0</v>
      </c>
      <c r="FR644">
        <f t="shared" si="388"/>
        <v>0</v>
      </c>
      <c r="FS644">
        <v>0</v>
      </c>
      <c r="FX644">
        <v>70</v>
      </c>
      <c r="FY644">
        <v>10</v>
      </c>
      <c r="GA644" t="s">
        <v>3</v>
      </c>
      <c r="GD644">
        <v>0</v>
      </c>
      <c r="GF644">
        <v>973433911</v>
      </c>
      <c r="GG644">
        <v>2</v>
      </c>
      <c r="GH644">
        <v>1</v>
      </c>
      <c r="GI644">
        <v>-2</v>
      </c>
      <c r="GJ644">
        <v>0</v>
      </c>
      <c r="GK644">
        <f>ROUND(R644*(R12)/100,2)</f>
        <v>0</v>
      </c>
      <c r="GL644">
        <f t="shared" si="389"/>
        <v>0</v>
      </c>
      <c r="GM644">
        <f t="shared" si="390"/>
        <v>-2.69</v>
      </c>
      <c r="GN644">
        <f t="shared" si="391"/>
        <v>0</v>
      </c>
      <c r="GO644">
        <f t="shared" si="392"/>
        <v>0</v>
      </c>
      <c r="GP644">
        <f t="shared" si="393"/>
        <v>-2.69</v>
      </c>
      <c r="GR644">
        <v>0</v>
      </c>
      <c r="GS644">
        <v>3</v>
      </c>
      <c r="GT644">
        <v>0</v>
      </c>
      <c r="GU644" t="s">
        <v>3</v>
      </c>
      <c r="GV644">
        <f t="shared" si="394"/>
        <v>0</v>
      </c>
      <c r="GW644">
        <v>1</v>
      </c>
      <c r="GX644">
        <f t="shared" si="395"/>
        <v>0</v>
      </c>
      <c r="HA644">
        <v>0</v>
      </c>
      <c r="HB644">
        <v>0</v>
      </c>
      <c r="HC644">
        <f t="shared" si="396"/>
        <v>0</v>
      </c>
      <c r="HE644" t="s">
        <v>3</v>
      </c>
      <c r="HF644" t="s">
        <v>3</v>
      </c>
      <c r="HM644" t="s">
        <v>236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17</v>
      </c>
      <c r="B645">
        <v>1</v>
      </c>
      <c r="C645">
        <f>ROW(SmtRes!A132)</f>
        <v>132</v>
      </c>
      <c r="D645">
        <f>ROW(EtalonRes!A132)</f>
        <v>132</v>
      </c>
      <c r="E645" t="s">
        <v>250</v>
      </c>
      <c r="F645" t="s">
        <v>116</v>
      </c>
      <c r="G645" t="s">
        <v>117</v>
      </c>
      <c r="H645" t="s">
        <v>18</v>
      </c>
      <c r="I645">
        <f>ROUND(50.4/100,9)</f>
        <v>0.504</v>
      </c>
      <c r="J645">
        <v>0</v>
      </c>
      <c r="K645">
        <f>ROUND(50.4/100,9)</f>
        <v>0.504</v>
      </c>
      <c r="O645">
        <f t="shared" si="364"/>
        <v>693.55</v>
      </c>
      <c r="P645">
        <f t="shared" si="365"/>
        <v>33.630000000000003</v>
      </c>
      <c r="Q645">
        <f t="shared" si="366"/>
        <v>0</v>
      </c>
      <c r="R645">
        <f t="shared" si="367"/>
        <v>0</v>
      </c>
      <c r="S645">
        <f t="shared" si="368"/>
        <v>659.92</v>
      </c>
      <c r="T645">
        <f t="shared" si="369"/>
        <v>0</v>
      </c>
      <c r="U645">
        <f t="shared" si="370"/>
        <v>2.3587199999999999</v>
      </c>
      <c r="V645">
        <f t="shared" si="371"/>
        <v>0</v>
      </c>
      <c r="W645">
        <f t="shared" si="372"/>
        <v>0</v>
      </c>
      <c r="X645">
        <f t="shared" si="373"/>
        <v>461.94</v>
      </c>
      <c r="Y645">
        <f t="shared" si="374"/>
        <v>65.989999999999995</v>
      </c>
      <c r="AA645">
        <v>75529128</v>
      </c>
      <c r="AB645">
        <f t="shared" si="375"/>
        <v>1376.08</v>
      </c>
      <c r="AC645">
        <f>ROUND(((ES645*4)),6)</f>
        <v>66.72</v>
      </c>
      <c r="AD645">
        <f>ROUND(((((ET645*4))-((EU645*4)))+AE645),6)</f>
        <v>0</v>
      </c>
      <c r="AE645">
        <f>ROUND(((EU645*4)),6)</f>
        <v>0</v>
      </c>
      <c r="AF645">
        <f>ROUND(((EV645*4)),6)</f>
        <v>1309.3599999999999</v>
      </c>
      <c r="AG645">
        <f t="shared" si="376"/>
        <v>0</v>
      </c>
      <c r="AH645">
        <f>((EW645*4))</f>
        <v>4.68</v>
      </c>
      <c r="AI645">
        <f>((EX645*4))</f>
        <v>0</v>
      </c>
      <c r="AJ645">
        <f t="shared" si="377"/>
        <v>0</v>
      </c>
      <c r="AK645">
        <v>344.02</v>
      </c>
      <c r="AL645">
        <v>16.68</v>
      </c>
      <c r="AM645">
        <v>0</v>
      </c>
      <c r="AN645">
        <v>0</v>
      </c>
      <c r="AO645">
        <v>327.33999999999997</v>
      </c>
      <c r="AP645">
        <v>0</v>
      </c>
      <c r="AQ645">
        <v>1.17</v>
      </c>
      <c r="AR645">
        <v>0</v>
      </c>
      <c r="AS645">
        <v>0</v>
      </c>
      <c r="AT645">
        <v>70</v>
      </c>
      <c r="AU645">
        <v>10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0</v>
      </c>
      <c r="BI645">
        <v>4</v>
      </c>
      <c r="BJ645" t="s">
        <v>118</v>
      </c>
      <c r="BM645">
        <v>0</v>
      </c>
      <c r="BN645">
        <v>0</v>
      </c>
      <c r="BO645" t="s">
        <v>3</v>
      </c>
      <c r="BP645">
        <v>0</v>
      </c>
      <c r="BQ645">
        <v>1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70</v>
      </c>
      <c r="CA645">
        <v>10</v>
      </c>
      <c r="CB645" t="s">
        <v>3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378"/>
        <v>693.55</v>
      </c>
      <c r="CQ645">
        <f t="shared" si="379"/>
        <v>66.72</v>
      </c>
      <c r="CR645">
        <f>(((((ET645*4))*BB645-((EU645*4))*BS645)+AE645*BS645)*AV645)</f>
        <v>0</v>
      </c>
      <c r="CS645">
        <f t="shared" si="380"/>
        <v>0</v>
      </c>
      <c r="CT645">
        <f t="shared" si="381"/>
        <v>1309.3599999999999</v>
      </c>
      <c r="CU645">
        <f t="shared" si="382"/>
        <v>0</v>
      </c>
      <c r="CV645">
        <f t="shared" si="383"/>
        <v>4.68</v>
      </c>
      <c r="CW645">
        <f t="shared" si="384"/>
        <v>0</v>
      </c>
      <c r="CX645">
        <f t="shared" si="385"/>
        <v>0</v>
      </c>
      <c r="CY645">
        <f t="shared" si="386"/>
        <v>461.94399999999996</v>
      </c>
      <c r="CZ645">
        <f t="shared" si="387"/>
        <v>65.992000000000004</v>
      </c>
      <c r="DC645" t="s">
        <v>3</v>
      </c>
      <c r="DD645" t="s">
        <v>236</v>
      </c>
      <c r="DE645" t="s">
        <v>236</v>
      </c>
      <c r="DF645" t="s">
        <v>236</v>
      </c>
      <c r="DG645" t="s">
        <v>236</v>
      </c>
      <c r="DH645" t="s">
        <v>3</v>
      </c>
      <c r="DI645" t="s">
        <v>236</v>
      </c>
      <c r="DJ645" t="s">
        <v>236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1005</v>
      </c>
      <c r="DV645" t="s">
        <v>18</v>
      </c>
      <c r="DW645" t="s">
        <v>18</v>
      </c>
      <c r="DX645">
        <v>100</v>
      </c>
      <c r="DZ645" t="s">
        <v>3</v>
      </c>
      <c r="EA645" t="s">
        <v>3</v>
      </c>
      <c r="EB645" t="s">
        <v>3</v>
      </c>
      <c r="EC645" t="s">
        <v>3</v>
      </c>
      <c r="EE645">
        <v>75226705</v>
      </c>
      <c r="EF645">
        <v>1</v>
      </c>
      <c r="EG645" t="s">
        <v>21</v>
      </c>
      <c r="EH645">
        <v>0</v>
      </c>
      <c r="EI645" t="s">
        <v>3</v>
      </c>
      <c r="EJ645">
        <v>4</v>
      </c>
      <c r="EK645">
        <v>0</v>
      </c>
      <c r="EL645" t="s">
        <v>22</v>
      </c>
      <c r="EM645" t="s">
        <v>23</v>
      </c>
      <c r="EO645" t="s">
        <v>3</v>
      </c>
      <c r="EQ645">
        <v>0</v>
      </c>
      <c r="ER645">
        <v>344.02</v>
      </c>
      <c r="ES645">
        <v>16.68</v>
      </c>
      <c r="ET645">
        <v>0</v>
      </c>
      <c r="EU645">
        <v>0</v>
      </c>
      <c r="EV645">
        <v>327.33999999999997</v>
      </c>
      <c r="EW645">
        <v>1.17</v>
      </c>
      <c r="EX645">
        <v>0</v>
      </c>
      <c r="EY645">
        <v>0</v>
      </c>
      <c r="FQ645">
        <v>0</v>
      </c>
      <c r="FR645">
        <f t="shared" si="388"/>
        <v>0</v>
      </c>
      <c r="FS645">
        <v>0</v>
      </c>
      <c r="FX645">
        <v>70</v>
      </c>
      <c r="FY645">
        <v>10</v>
      </c>
      <c r="GA645" t="s">
        <v>3</v>
      </c>
      <c r="GD645">
        <v>0</v>
      </c>
      <c r="GF645">
        <v>-445175077</v>
      </c>
      <c r="GG645">
        <v>2</v>
      </c>
      <c r="GH645">
        <v>1</v>
      </c>
      <c r="GI645">
        <v>-2</v>
      </c>
      <c r="GJ645">
        <v>0</v>
      </c>
      <c r="GK645">
        <f>ROUND(R645*(R12)/100,2)</f>
        <v>0</v>
      </c>
      <c r="GL645">
        <f t="shared" si="389"/>
        <v>0</v>
      </c>
      <c r="GM645">
        <f t="shared" si="390"/>
        <v>1221.48</v>
      </c>
      <c r="GN645">
        <f t="shared" si="391"/>
        <v>0</v>
      </c>
      <c r="GO645">
        <f t="shared" si="392"/>
        <v>0</v>
      </c>
      <c r="GP645">
        <f t="shared" si="393"/>
        <v>1221.48</v>
      </c>
      <c r="GR645">
        <v>0</v>
      </c>
      <c r="GS645">
        <v>3</v>
      </c>
      <c r="GT645">
        <v>0</v>
      </c>
      <c r="GU645" t="s">
        <v>3</v>
      </c>
      <c r="GV645">
        <f t="shared" si="394"/>
        <v>0</v>
      </c>
      <c r="GW645">
        <v>1</v>
      </c>
      <c r="GX645">
        <f t="shared" si="395"/>
        <v>0</v>
      </c>
      <c r="HA645">
        <v>0</v>
      </c>
      <c r="HB645">
        <v>0</v>
      </c>
      <c r="HC645">
        <f t="shared" si="396"/>
        <v>0</v>
      </c>
      <c r="HE645" t="s">
        <v>3</v>
      </c>
      <c r="HF645" t="s">
        <v>3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45" x14ac:dyDescent="0.2">
      <c r="A646">
        <v>18</v>
      </c>
      <c r="B646">
        <v>1</v>
      </c>
      <c r="C646">
        <v>132</v>
      </c>
      <c r="E646" t="s">
        <v>251</v>
      </c>
      <c r="F646" t="s">
        <v>25</v>
      </c>
      <c r="G646" t="s">
        <v>26</v>
      </c>
      <c r="H646" t="s">
        <v>27</v>
      </c>
      <c r="I646">
        <f>I645*J646</f>
        <v>-2.0160000000000001E-2</v>
      </c>
      <c r="J646">
        <v>-0.04</v>
      </c>
      <c r="K646">
        <v>-0.01</v>
      </c>
      <c r="O646">
        <f t="shared" si="364"/>
        <v>-1</v>
      </c>
      <c r="P646">
        <f t="shared" si="365"/>
        <v>-1</v>
      </c>
      <c r="Q646">
        <f t="shared" si="366"/>
        <v>0</v>
      </c>
      <c r="R646">
        <f t="shared" si="367"/>
        <v>0</v>
      </c>
      <c r="S646">
        <f t="shared" si="368"/>
        <v>0</v>
      </c>
      <c r="T646">
        <f t="shared" si="369"/>
        <v>0</v>
      </c>
      <c r="U646">
        <f t="shared" si="370"/>
        <v>0</v>
      </c>
      <c r="V646">
        <f t="shared" si="371"/>
        <v>0</v>
      </c>
      <c r="W646">
        <f t="shared" si="372"/>
        <v>0</v>
      </c>
      <c r="X646">
        <f t="shared" si="373"/>
        <v>0</v>
      </c>
      <c r="Y646">
        <f t="shared" si="374"/>
        <v>0</v>
      </c>
      <c r="AA646">
        <v>75529128</v>
      </c>
      <c r="AB646">
        <f t="shared" si="375"/>
        <v>49.83</v>
      </c>
      <c r="AC646">
        <f>ROUND((ES646),6)</f>
        <v>49.83</v>
      </c>
      <c r="AD646">
        <f>ROUND((((ET646)-(EU646))+AE646),6)</f>
        <v>0</v>
      </c>
      <c r="AE646">
        <f>ROUND((EU646),6)</f>
        <v>0</v>
      </c>
      <c r="AF646">
        <f>ROUND((EV646),6)</f>
        <v>0</v>
      </c>
      <c r="AG646">
        <f t="shared" si="376"/>
        <v>0</v>
      </c>
      <c r="AH646">
        <f>(EW646)</f>
        <v>0</v>
      </c>
      <c r="AI646">
        <f>(EX646)</f>
        <v>0</v>
      </c>
      <c r="AJ646">
        <f t="shared" si="377"/>
        <v>0</v>
      </c>
      <c r="AK646">
        <v>49.83</v>
      </c>
      <c r="AL646">
        <v>49.83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70</v>
      </c>
      <c r="AU646">
        <v>10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1</v>
      </c>
      <c r="BD646" t="s">
        <v>3</v>
      </c>
      <c r="BE646" t="s">
        <v>3</v>
      </c>
      <c r="BF646" t="s">
        <v>3</v>
      </c>
      <c r="BG646" t="s">
        <v>3</v>
      </c>
      <c r="BH646">
        <v>3</v>
      </c>
      <c r="BI646">
        <v>4</v>
      </c>
      <c r="BJ646" t="s">
        <v>28</v>
      </c>
      <c r="BM646">
        <v>0</v>
      </c>
      <c r="BN646">
        <v>0</v>
      </c>
      <c r="BO646" t="s">
        <v>3</v>
      </c>
      <c r="BP646">
        <v>0</v>
      </c>
      <c r="BQ646">
        <v>1</v>
      </c>
      <c r="BR646">
        <v>1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</v>
      </c>
      <c r="BZ646">
        <v>70</v>
      </c>
      <c r="CA646">
        <v>10</v>
      </c>
      <c r="CB646" t="s">
        <v>3</v>
      </c>
      <c r="CE646">
        <v>0</v>
      </c>
      <c r="CF646">
        <v>0</v>
      </c>
      <c r="CG646">
        <v>0</v>
      </c>
      <c r="CM646">
        <v>0</v>
      </c>
      <c r="CN646" t="s">
        <v>3</v>
      </c>
      <c r="CO646">
        <v>0</v>
      </c>
      <c r="CP646">
        <f t="shared" si="378"/>
        <v>-1</v>
      </c>
      <c r="CQ646">
        <f t="shared" si="379"/>
        <v>49.83</v>
      </c>
      <c r="CR646">
        <f>((((ET646)*BB646-(EU646)*BS646)+AE646*BS646)*AV646)</f>
        <v>0</v>
      </c>
      <c r="CS646">
        <f t="shared" si="380"/>
        <v>0</v>
      </c>
      <c r="CT646">
        <f t="shared" si="381"/>
        <v>0</v>
      </c>
      <c r="CU646">
        <f t="shared" si="382"/>
        <v>0</v>
      </c>
      <c r="CV646">
        <f t="shared" si="383"/>
        <v>0</v>
      </c>
      <c r="CW646">
        <f t="shared" si="384"/>
        <v>0</v>
      </c>
      <c r="CX646">
        <f t="shared" si="385"/>
        <v>0</v>
      </c>
      <c r="CY646">
        <f t="shared" si="386"/>
        <v>0</v>
      </c>
      <c r="CZ646">
        <f t="shared" si="387"/>
        <v>0</v>
      </c>
      <c r="DC646" t="s">
        <v>3</v>
      </c>
      <c r="DD646" t="s">
        <v>3</v>
      </c>
      <c r="DE646" t="s">
        <v>3</v>
      </c>
      <c r="DF646" t="s">
        <v>3</v>
      </c>
      <c r="DG646" t="s">
        <v>3</v>
      </c>
      <c r="DH646" t="s">
        <v>3</v>
      </c>
      <c r="DI646" t="s">
        <v>3</v>
      </c>
      <c r="DJ646" t="s">
        <v>3</v>
      </c>
      <c r="DK646" t="s">
        <v>3</v>
      </c>
      <c r="DL646" t="s">
        <v>3</v>
      </c>
      <c r="DM646" t="s">
        <v>3</v>
      </c>
      <c r="DN646">
        <v>0</v>
      </c>
      <c r="DO646">
        <v>0</v>
      </c>
      <c r="DP646">
        <v>1</v>
      </c>
      <c r="DQ646">
        <v>1</v>
      </c>
      <c r="DU646">
        <v>1007</v>
      </c>
      <c r="DV646" t="s">
        <v>27</v>
      </c>
      <c r="DW646" t="s">
        <v>27</v>
      </c>
      <c r="DX646">
        <v>1</v>
      </c>
      <c r="DZ646" t="s">
        <v>3</v>
      </c>
      <c r="EA646" t="s">
        <v>3</v>
      </c>
      <c r="EB646" t="s">
        <v>3</v>
      </c>
      <c r="EC646" t="s">
        <v>3</v>
      </c>
      <c r="EE646">
        <v>75226705</v>
      </c>
      <c r="EF646">
        <v>1</v>
      </c>
      <c r="EG646" t="s">
        <v>21</v>
      </c>
      <c r="EH646">
        <v>0</v>
      </c>
      <c r="EI646" t="s">
        <v>3</v>
      </c>
      <c r="EJ646">
        <v>4</v>
      </c>
      <c r="EK646">
        <v>0</v>
      </c>
      <c r="EL646" t="s">
        <v>22</v>
      </c>
      <c r="EM646" t="s">
        <v>23</v>
      </c>
      <c r="EO646" t="s">
        <v>3</v>
      </c>
      <c r="EQ646">
        <v>0</v>
      </c>
      <c r="ER646">
        <v>49.83</v>
      </c>
      <c r="ES646">
        <v>49.83</v>
      </c>
      <c r="ET646">
        <v>0</v>
      </c>
      <c r="EU646">
        <v>0</v>
      </c>
      <c r="EV646">
        <v>0</v>
      </c>
      <c r="EW646">
        <v>0</v>
      </c>
      <c r="EX646">
        <v>0</v>
      </c>
      <c r="FQ646">
        <v>0</v>
      </c>
      <c r="FR646">
        <f t="shared" si="388"/>
        <v>0</v>
      </c>
      <c r="FS646">
        <v>0</v>
      </c>
      <c r="FX646">
        <v>70</v>
      </c>
      <c r="FY646">
        <v>10</v>
      </c>
      <c r="GA646" t="s">
        <v>3</v>
      </c>
      <c r="GD646">
        <v>0</v>
      </c>
      <c r="GF646">
        <v>973433911</v>
      </c>
      <c r="GG646">
        <v>2</v>
      </c>
      <c r="GH646">
        <v>1</v>
      </c>
      <c r="GI646">
        <v>-2</v>
      </c>
      <c r="GJ646">
        <v>0</v>
      </c>
      <c r="GK646">
        <f>ROUND(R646*(R12)/100,2)</f>
        <v>0</v>
      </c>
      <c r="GL646">
        <f t="shared" si="389"/>
        <v>0</v>
      </c>
      <c r="GM646">
        <f t="shared" si="390"/>
        <v>-1</v>
      </c>
      <c r="GN646">
        <f t="shared" si="391"/>
        <v>0</v>
      </c>
      <c r="GO646">
        <f t="shared" si="392"/>
        <v>0</v>
      </c>
      <c r="GP646">
        <f t="shared" si="393"/>
        <v>-1</v>
      </c>
      <c r="GR646">
        <v>0</v>
      </c>
      <c r="GS646">
        <v>3</v>
      </c>
      <c r="GT646">
        <v>0</v>
      </c>
      <c r="GU646" t="s">
        <v>3</v>
      </c>
      <c r="GV646">
        <f t="shared" si="394"/>
        <v>0</v>
      </c>
      <c r="GW646">
        <v>1</v>
      </c>
      <c r="GX646">
        <f t="shared" si="395"/>
        <v>0</v>
      </c>
      <c r="HA646">
        <v>0</v>
      </c>
      <c r="HB646">
        <v>0</v>
      </c>
      <c r="HC646">
        <f t="shared" si="396"/>
        <v>0</v>
      </c>
      <c r="HE646" t="s">
        <v>3</v>
      </c>
      <c r="HF646" t="s">
        <v>3</v>
      </c>
      <c r="HM646" t="s">
        <v>236</v>
      </c>
      <c r="HN646" t="s">
        <v>3</v>
      </c>
      <c r="HO646" t="s">
        <v>3</v>
      </c>
      <c r="HP646" t="s">
        <v>3</v>
      </c>
      <c r="HQ646" t="s">
        <v>3</v>
      </c>
      <c r="IK646">
        <v>0</v>
      </c>
    </row>
    <row r="647" spans="1:245" x14ac:dyDescent="0.2">
      <c r="A647">
        <v>17</v>
      </c>
      <c r="B647">
        <v>1</v>
      </c>
      <c r="C647">
        <f>ROW(SmtRes!A135)</f>
        <v>135</v>
      </c>
      <c r="D647">
        <f>ROW(EtalonRes!A135)</f>
        <v>135</v>
      </c>
      <c r="E647" t="s">
        <v>252</v>
      </c>
      <c r="F647" t="s">
        <v>111</v>
      </c>
      <c r="G647" t="s">
        <v>112</v>
      </c>
      <c r="H647" t="s">
        <v>18</v>
      </c>
      <c r="I647">
        <f>ROUND(172.3/100,9)</f>
        <v>1.7230000000000001</v>
      </c>
      <c r="J647">
        <v>0</v>
      </c>
      <c r="K647">
        <f>ROUND(172.3/100,9)</f>
        <v>1.7230000000000001</v>
      </c>
      <c r="O647">
        <f t="shared" si="364"/>
        <v>1862.57</v>
      </c>
      <c r="P647">
        <f t="shared" si="365"/>
        <v>300.7</v>
      </c>
      <c r="Q647">
        <f t="shared" si="366"/>
        <v>0</v>
      </c>
      <c r="R647">
        <f t="shared" si="367"/>
        <v>0</v>
      </c>
      <c r="S647">
        <f t="shared" si="368"/>
        <v>1561.87</v>
      </c>
      <c r="T647">
        <f t="shared" si="369"/>
        <v>0</v>
      </c>
      <c r="U647">
        <f t="shared" si="370"/>
        <v>5.5825200000000006</v>
      </c>
      <c r="V647">
        <f t="shared" si="371"/>
        <v>0</v>
      </c>
      <c r="W647">
        <f t="shared" si="372"/>
        <v>0</v>
      </c>
      <c r="X647">
        <f t="shared" si="373"/>
        <v>1093.31</v>
      </c>
      <c r="Y647">
        <f t="shared" si="374"/>
        <v>156.19</v>
      </c>
      <c r="AA647">
        <v>75529128</v>
      </c>
      <c r="AB647">
        <f t="shared" si="375"/>
        <v>1081</v>
      </c>
      <c r="AC647">
        <f>ROUND(((ES647*4)),6)</f>
        <v>174.52</v>
      </c>
      <c r="AD647">
        <f>ROUND(((((ET647*4))-((EU647*4)))+AE647),6)</f>
        <v>0</v>
      </c>
      <c r="AE647">
        <f>ROUND(((EU647*4)),6)</f>
        <v>0</v>
      </c>
      <c r="AF647">
        <f>ROUND(((EV647*4)),6)</f>
        <v>906.48</v>
      </c>
      <c r="AG647">
        <f t="shared" si="376"/>
        <v>0</v>
      </c>
      <c r="AH647">
        <f>((EW647*4))</f>
        <v>3.24</v>
      </c>
      <c r="AI647">
        <f>((EX647*4))</f>
        <v>0</v>
      </c>
      <c r="AJ647">
        <f t="shared" si="377"/>
        <v>0</v>
      </c>
      <c r="AK647">
        <v>270.25</v>
      </c>
      <c r="AL647">
        <v>43.63</v>
      </c>
      <c r="AM647">
        <v>0</v>
      </c>
      <c r="AN647">
        <v>0</v>
      </c>
      <c r="AO647">
        <v>226.62</v>
      </c>
      <c r="AP647">
        <v>0</v>
      </c>
      <c r="AQ647">
        <v>0.81</v>
      </c>
      <c r="AR647">
        <v>0</v>
      </c>
      <c r="AS647">
        <v>0</v>
      </c>
      <c r="AT647">
        <v>70</v>
      </c>
      <c r="AU647">
        <v>10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1</v>
      </c>
      <c r="BD647" t="s">
        <v>3</v>
      </c>
      <c r="BE647" t="s">
        <v>3</v>
      </c>
      <c r="BF647" t="s">
        <v>3</v>
      </c>
      <c r="BG647" t="s">
        <v>3</v>
      </c>
      <c r="BH647">
        <v>0</v>
      </c>
      <c r="BI647">
        <v>4</v>
      </c>
      <c r="BJ647" t="s">
        <v>113</v>
      </c>
      <c r="BM647">
        <v>0</v>
      </c>
      <c r="BN647">
        <v>0</v>
      </c>
      <c r="BO647" t="s">
        <v>3</v>
      </c>
      <c r="BP647">
        <v>0</v>
      </c>
      <c r="BQ647">
        <v>1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70</v>
      </c>
      <c r="CA647">
        <v>10</v>
      </c>
      <c r="CB647" t="s">
        <v>3</v>
      </c>
      <c r="CE647">
        <v>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si="378"/>
        <v>1862.57</v>
      </c>
      <c r="CQ647">
        <f t="shared" si="379"/>
        <v>174.52</v>
      </c>
      <c r="CR647">
        <f>(((((ET647*4))*BB647-((EU647*4))*BS647)+AE647*BS647)*AV647)</f>
        <v>0</v>
      </c>
      <c r="CS647">
        <f t="shared" si="380"/>
        <v>0</v>
      </c>
      <c r="CT647">
        <f t="shared" si="381"/>
        <v>906.48</v>
      </c>
      <c r="CU647">
        <f t="shared" si="382"/>
        <v>0</v>
      </c>
      <c r="CV647">
        <f t="shared" si="383"/>
        <v>3.24</v>
      </c>
      <c r="CW647">
        <f t="shared" si="384"/>
        <v>0</v>
      </c>
      <c r="CX647">
        <f t="shared" si="385"/>
        <v>0</v>
      </c>
      <c r="CY647">
        <f t="shared" si="386"/>
        <v>1093.309</v>
      </c>
      <c r="CZ647">
        <f t="shared" si="387"/>
        <v>156.18699999999998</v>
      </c>
      <c r="DC647" t="s">
        <v>3</v>
      </c>
      <c r="DD647" t="s">
        <v>236</v>
      </c>
      <c r="DE647" t="s">
        <v>236</v>
      </c>
      <c r="DF647" t="s">
        <v>236</v>
      </c>
      <c r="DG647" t="s">
        <v>236</v>
      </c>
      <c r="DH647" t="s">
        <v>3</v>
      </c>
      <c r="DI647" t="s">
        <v>236</v>
      </c>
      <c r="DJ647" t="s">
        <v>236</v>
      </c>
      <c r="DK647" t="s">
        <v>3</v>
      </c>
      <c r="DL647" t="s">
        <v>3</v>
      </c>
      <c r="DM647" t="s">
        <v>3</v>
      </c>
      <c r="DN647">
        <v>0</v>
      </c>
      <c r="DO647">
        <v>0</v>
      </c>
      <c r="DP647">
        <v>1</v>
      </c>
      <c r="DQ647">
        <v>1</v>
      </c>
      <c r="DU647">
        <v>1005</v>
      </c>
      <c r="DV647" t="s">
        <v>18</v>
      </c>
      <c r="DW647" t="s">
        <v>18</v>
      </c>
      <c r="DX647">
        <v>100</v>
      </c>
      <c r="DZ647" t="s">
        <v>3</v>
      </c>
      <c r="EA647" t="s">
        <v>3</v>
      </c>
      <c r="EB647" t="s">
        <v>3</v>
      </c>
      <c r="EC647" t="s">
        <v>3</v>
      </c>
      <c r="EE647">
        <v>75226705</v>
      </c>
      <c r="EF647">
        <v>1</v>
      </c>
      <c r="EG647" t="s">
        <v>21</v>
      </c>
      <c r="EH647">
        <v>0</v>
      </c>
      <c r="EI647" t="s">
        <v>3</v>
      </c>
      <c r="EJ647">
        <v>4</v>
      </c>
      <c r="EK647">
        <v>0</v>
      </c>
      <c r="EL647" t="s">
        <v>22</v>
      </c>
      <c r="EM647" t="s">
        <v>23</v>
      </c>
      <c r="EO647" t="s">
        <v>3</v>
      </c>
      <c r="EQ647">
        <v>0</v>
      </c>
      <c r="ER647">
        <v>270.25</v>
      </c>
      <c r="ES647">
        <v>43.63</v>
      </c>
      <c r="ET647">
        <v>0</v>
      </c>
      <c r="EU647">
        <v>0</v>
      </c>
      <c r="EV647">
        <v>226.62</v>
      </c>
      <c r="EW647">
        <v>0.81</v>
      </c>
      <c r="EX647">
        <v>0</v>
      </c>
      <c r="EY647">
        <v>0</v>
      </c>
      <c r="FQ647">
        <v>0</v>
      </c>
      <c r="FR647">
        <f t="shared" si="388"/>
        <v>0</v>
      </c>
      <c r="FS647">
        <v>0</v>
      </c>
      <c r="FX647">
        <v>70</v>
      </c>
      <c r="FY647">
        <v>10</v>
      </c>
      <c r="GA647" t="s">
        <v>3</v>
      </c>
      <c r="GD647">
        <v>0</v>
      </c>
      <c r="GF647">
        <v>-1148644166</v>
      </c>
      <c r="GG647">
        <v>2</v>
      </c>
      <c r="GH647">
        <v>1</v>
      </c>
      <c r="GI647">
        <v>-2</v>
      </c>
      <c r="GJ647">
        <v>0</v>
      </c>
      <c r="GK647">
        <f>ROUND(R647*(R12)/100,2)</f>
        <v>0</v>
      </c>
      <c r="GL647">
        <f t="shared" si="389"/>
        <v>0</v>
      </c>
      <c r="GM647">
        <f t="shared" si="390"/>
        <v>3112.07</v>
      </c>
      <c r="GN647">
        <f t="shared" si="391"/>
        <v>0</v>
      </c>
      <c r="GO647">
        <f t="shared" si="392"/>
        <v>0</v>
      </c>
      <c r="GP647">
        <f t="shared" si="393"/>
        <v>3112.07</v>
      </c>
      <c r="GR647">
        <v>0</v>
      </c>
      <c r="GS647">
        <v>3</v>
      </c>
      <c r="GT647">
        <v>0</v>
      </c>
      <c r="GU647" t="s">
        <v>3</v>
      </c>
      <c r="GV647">
        <f t="shared" si="394"/>
        <v>0</v>
      </c>
      <c r="GW647">
        <v>1</v>
      </c>
      <c r="GX647">
        <f t="shared" si="395"/>
        <v>0</v>
      </c>
      <c r="HA647">
        <v>0</v>
      </c>
      <c r="HB647">
        <v>0</v>
      </c>
      <c r="HC647">
        <f t="shared" si="396"/>
        <v>0</v>
      </c>
      <c r="HE647" t="s">
        <v>3</v>
      </c>
      <c r="HF647" t="s">
        <v>3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IK647">
        <v>0</v>
      </c>
    </row>
    <row r="648" spans="1:245" x14ac:dyDescent="0.2">
      <c r="A648">
        <v>18</v>
      </c>
      <c r="B648">
        <v>1</v>
      </c>
      <c r="C648">
        <v>135</v>
      </c>
      <c r="E648" t="s">
        <v>253</v>
      </c>
      <c r="F648" t="s">
        <v>25</v>
      </c>
      <c r="G648" t="s">
        <v>26</v>
      </c>
      <c r="H648" t="s">
        <v>27</v>
      </c>
      <c r="I648">
        <f>I647*J648</f>
        <v>-6.8919999999999995E-2</v>
      </c>
      <c r="J648">
        <v>-3.9999999999999994E-2</v>
      </c>
      <c r="K648">
        <v>-0.01</v>
      </c>
      <c r="O648">
        <f t="shared" si="364"/>
        <v>-3.43</v>
      </c>
      <c r="P648">
        <f t="shared" si="365"/>
        <v>-3.43</v>
      </c>
      <c r="Q648">
        <f t="shared" si="366"/>
        <v>0</v>
      </c>
      <c r="R648">
        <f t="shared" si="367"/>
        <v>0</v>
      </c>
      <c r="S648">
        <f t="shared" si="368"/>
        <v>0</v>
      </c>
      <c r="T648">
        <f t="shared" si="369"/>
        <v>0</v>
      </c>
      <c r="U648">
        <f t="shared" si="370"/>
        <v>0</v>
      </c>
      <c r="V648">
        <f t="shared" si="371"/>
        <v>0</v>
      </c>
      <c r="W648">
        <f t="shared" si="372"/>
        <v>0</v>
      </c>
      <c r="X648">
        <f t="shared" si="373"/>
        <v>0</v>
      </c>
      <c r="Y648">
        <f t="shared" si="374"/>
        <v>0</v>
      </c>
      <c r="AA648">
        <v>75529128</v>
      </c>
      <c r="AB648">
        <f t="shared" si="375"/>
        <v>49.83</v>
      </c>
      <c r="AC648">
        <f>ROUND((ES648),6)</f>
        <v>49.83</v>
      </c>
      <c r="AD648">
        <f>ROUND((((ET648)-(EU648))+AE648),6)</f>
        <v>0</v>
      </c>
      <c r="AE648">
        <f>ROUND((EU648),6)</f>
        <v>0</v>
      </c>
      <c r="AF648">
        <f>ROUND((EV648),6)</f>
        <v>0</v>
      </c>
      <c r="AG648">
        <f t="shared" si="376"/>
        <v>0</v>
      </c>
      <c r="AH648">
        <f>(EW648)</f>
        <v>0</v>
      </c>
      <c r="AI648">
        <f>(EX648)</f>
        <v>0</v>
      </c>
      <c r="AJ648">
        <f t="shared" si="377"/>
        <v>0</v>
      </c>
      <c r="AK648">
        <v>49.83</v>
      </c>
      <c r="AL648">
        <v>49.83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70</v>
      </c>
      <c r="AU648">
        <v>10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1</v>
      </c>
      <c r="BD648" t="s">
        <v>3</v>
      </c>
      <c r="BE648" t="s">
        <v>3</v>
      </c>
      <c r="BF648" t="s">
        <v>3</v>
      </c>
      <c r="BG648" t="s">
        <v>3</v>
      </c>
      <c r="BH648">
        <v>3</v>
      </c>
      <c r="BI648">
        <v>4</v>
      </c>
      <c r="BJ648" t="s">
        <v>28</v>
      </c>
      <c r="BM648">
        <v>0</v>
      </c>
      <c r="BN648">
        <v>0</v>
      </c>
      <c r="BO648" t="s">
        <v>3</v>
      </c>
      <c r="BP648">
        <v>0</v>
      </c>
      <c r="BQ648">
        <v>1</v>
      </c>
      <c r="BR648">
        <v>1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70</v>
      </c>
      <c r="CA648">
        <v>10</v>
      </c>
      <c r="CB648" t="s">
        <v>3</v>
      </c>
      <c r="CE648">
        <v>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378"/>
        <v>-3.43</v>
      </c>
      <c r="CQ648">
        <f t="shared" si="379"/>
        <v>49.83</v>
      </c>
      <c r="CR648">
        <f>((((ET648)*BB648-(EU648)*BS648)+AE648*BS648)*AV648)</f>
        <v>0</v>
      </c>
      <c r="CS648">
        <f t="shared" si="380"/>
        <v>0</v>
      </c>
      <c r="CT648">
        <f t="shared" si="381"/>
        <v>0</v>
      </c>
      <c r="CU648">
        <f t="shared" si="382"/>
        <v>0</v>
      </c>
      <c r="CV648">
        <f t="shared" si="383"/>
        <v>0</v>
      </c>
      <c r="CW648">
        <f t="shared" si="384"/>
        <v>0</v>
      </c>
      <c r="CX648">
        <f t="shared" si="385"/>
        <v>0</v>
      </c>
      <c r="CY648">
        <f t="shared" si="386"/>
        <v>0</v>
      </c>
      <c r="CZ648">
        <f t="shared" si="387"/>
        <v>0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1007</v>
      </c>
      <c r="DV648" t="s">
        <v>27</v>
      </c>
      <c r="DW648" t="s">
        <v>27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75226705</v>
      </c>
      <c r="EF648">
        <v>1</v>
      </c>
      <c r="EG648" t="s">
        <v>21</v>
      </c>
      <c r="EH648">
        <v>0</v>
      </c>
      <c r="EI648" t="s">
        <v>3</v>
      </c>
      <c r="EJ648">
        <v>4</v>
      </c>
      <c r="EK648">
        <v>0</v>
      </c>
      <c r="EL648" t="s">
        <v>22</v>
      </c>
      <c r="EM648" t="s">
        <v>23</v>
      </c>
      <c r="EO648" t="s">
        <v>3</v>
      </c>
      <c r="EQ648">
        <v>0</v>
      </c>
      <c r="ER648">
        <v>49.83</v>
      </c>
      <c r="ES648">
        <v>49.83</v>
      </c>
      <c r="ET648">
        <v>0</v>
      </c>
      <c r="EU648">
        <v>0</v>
      </c>
      <c r="EV648">
        <v>0</v>
      </c>
      <c r="EW648">
        <v>0</v>
      </c>
      <c r="EX648">
        <v>0</v>
      </c>
      <c r="FQ648">
        <v>0</v>
      </c>
      <c r="FR648">
        <f t="shared" si="388"/>
        <v>0</v>
      </c>
      <c r="FS648">
        <v>0</v>
      </c>
      <c r="FX648">
        <v>70</v>
      </c>
      <c r="FY648">
        <v>10</v>
      </c>
      <c r="GA648" t="s">
        <v>3</v>
      </c>
      <c r="GD648">
        <v>0</v>
      </c>
      <c r="GF648">
        <v>973433911</v>
      </c>
      <c r="GG648">
        <v>2</v>
      </c>
      <c r="GH648">
        <v>1</v>
      </c>
      <c r="GI648">
        <v>-2</v>
      </c>
      <c r="GJ648">
        <v>0</v>
      </c>
      <c r="GK648">
        <f>ROUND(R648*(R12)/100,2)</f>
        <v>0</v>
      </c>
      <c r="GL648">
        <f t="shared" si="389"/>
        <v>0</v>
      </c>
      <c r="GM648">
        <f t="shared" si="390"/>
        <v>-3.43</v>
      </c>
      <c r="GN648">
        <f t="shared" si="391"/>
        <v>0</v>
      </c>
      <c r="GO648">
        <f t="shared" si="392"/>
        <v>0</v>
      </c>
      <c r="GP648">
        <f t="shared" si="393"/>
        <v>-3.43</v>
      </c>
      <c r="GR648">
        <v>0</v>
      </c>
      <c r="GS648">
        <v>3</v>
      </c>
      <c r="GT648">
        <v>0</v>
      </c>
      <c r="GU648" t="s">
        <v>3</v>
      </c>
      <c r="GV648">
        <f t="shared" si="394"/>
        <v>0</v>
      </c>
      <c r="GW648">
        <v>1</v>
      </c>
      <c r="GX648">
        <f t="shared" si="395"/>
        <v>0</v>
      </c>
      <c r="HA648">
        <v>0</v>
      </c>
      <c r="HB648">
        <v>0</v>
      </c>
      <c r="HC648">
        <f t="shared" si="396"/>
        <v>0</v>
      </c>
      <c r="HE648" t="s">
        <v>3</v>
      </c>
      <c r="HF648" t="s">
        <v>3</v>
      </c>
      <c r="HM648" t="s">
        <v>236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49" spans="1:245" x14ac:dyDescent="0.2">
      <c r="A649">
        <v>17</v>
      </c>
      <c r="B649">
        <v>1</v>
      </c>
      <c r="C649">
        <f>ROW(SmtRes!A138)</f>
        <v>138</v>
      </c>
      <c r="D649">
        <f>ROW(EtalonRes!A138)</f>
        <v>138</v>
      </c>
      <c r="E649" t="s">
        <v>254</v>
      </c>
      <c r="F649" t="s">
        <v>103</v>
      </c>
      <c r="G649" t="s">
        <v>178</v>
      </c>
      <c r="H649" t="s">
        <v>18</v>
      </c>
      <c r="I649">
        <f>ROUND(45.9/100,9)</f>
        <v>0.45900000000000002</v>
      </c>
      <c r="J649">
        <v>0</v>
      </c>
      <c r="K649">
        <f>ROUND(45.9/100,9)</f>
        <v>0.45900000000000002</v>
      </c>
      <c r="O649">
        <f t="shared" si="364"/>
        <v>523.55999999999995</v>
      </c>
      <c r="P649">
        <f t="shared" si="365"/>
        <v>50.97</v>
      </c>
      <c r="Q649">
        <f t="shared" si="366"/>
        <v>0</v>
      </c>
      <c r="R649">
        <f t="shared" si="367"/>
        <v>0</v>
      </c>
      <c r="S649">
        <f t="shared" si="368"/>
        <v>472.59</v>
      </c>
      <c r="T649">
        <f t="shared" si="369"/>
        <v>0</v>
      </c>
      <c r="U649">
        <f t="shared" si="370"/>
        <v>1.6891200000000002</v>
      </c>
      <c r="V649">
        <f t="shared" si="371"/>
        <v>0</v>
      </c>
      <c r="W649">
        <f t="shared" si="372"/>
        <v>0</v>
      </c>
      <c r="X649">
        <f t="shared" si="373"/>
        <v>330.81</v>
      </c>
      <c r="Y649">
        <f t="shared" si="374"/>
        <v>47.26</v>
      </c>
      <c r="AA649">
        <v>75529128</v>
      </c>
      <c r="AB649">
        <f t="shared" si="375"/>
        <v>1140.6400000000001</v>
      </c>
      <c r="AC649">
        <f>ROUND(((ES649*4)),6)</f>
        <v>111.04</v>
      </c>
      <c r="AD649">
        <f>ROUND(((((ET649*4))-((EU649*4)))+AE649),6)</f>
        <v>0</v>
      </c>
      <c r="AE649">
        <f>ROUND(((EU649*4)),6)</f>
        <v>0</v>
      </c>
      <c r="AF649">
        <f>ROUND(((EV649*4)),6)</f>
        <v>1029.5999999999999</v>
      </c>
      <c r="AG649">
        <f t="shared" si="376"/>
        <v>0</v>
      </c>
      <c r="AH649">
        <f>((EW649*4))</f>
        <v>3.68</v>
      </c>
      <c r="AI649">
        <f>((EX649*4))</f>
        <v>0</v>
      </c>
      <c r="AJ649">
        <f t="shared" si="377"/>
        <v>0</v>
      </c>
      <c r="AK649">
        <v>285.16000000000003</v>
      </c>
      <c r="AL649">
        <v>27.76</v>
      </c>
      <c r="AM649">
        <v>0</v>
      </c>
      <c r="AN649">
        <v>0</v>
      </c>
      <c r="AO649">
        <v>257.39999999999998</v>
      </c>
      <c r="AP649">
        <v>0</v>
      </c>
      <c r="AQ649">
        <v>0.92</v>
      </c>
      <c r="AR649">
        <v>0</v>
      </c>
      <c r="AS649">
        <v>0</v>
      </c>
      <c r="AT649">
        <v>70</v>
      </c>
      <c r="AU649">
        <v>10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1</v>
      </c>
      <c r="BD649" t="s">
        <v>3</v>
      </c>
      <c r="BE649" t="s">
        <v>3</v>
      </c>
      <c r="BF649" t="s">
        <v>3</v>
      </c>
      <c r="BG649" t="s">
        <v>3</v>
      </c>
      <c r="BH649">
        <v>0</v>
      </c>
      <c r="BI649">
        <v>4</v>
      </c>
      <c r="BJ649" t="s">
        <v>105</v>
      </c>
      <c r="BM649">
        <v>0</v>
      </c>
      <c r="BN649">
        <v>0</v>
      </c>
      <c r="BO649" t="s">
        <v>3</v>
      </c>
      <c r="BP649">
        <v>0</v>
      </c>
      <c r="BQ649">
        <v>1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70</v>
      </c>
      <c r="CA649">
        <v>10</v>
      </c>
      <c r="CB649" t="s">
        <v>3</v>
      </c>
      <c r="CE649">
        <v>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378"/>
        <v>523.55999999999995</v>
      </c>
      <c r="CQ649">
        <f t="shared" si="379"/>
        <v>111.04</v>
      </c>
      <c r="CR649">
        <f>(((((ET649*4))*BB649-((EU649*4))*BS649)+AE649*BS649)*AV649)</f>
        <v>0</v>
      </c>
      <c r="CS649">
        <f t="shared" si="380"/>
        <v>0</v>
      </c>
      <c r="CT649">
        <f t="shared" si="381"/>
        <v>1029.5999999999999</v>
      </c>
      <c r="CU649">
        <f t="shared" si="382"/>
        <v>0</v>
      </c>
      <c r="CV649">
        <f t="shared" si="383"/>
        <v>3.68</v>
      </c>
      <c r="CW649">
        <f t="shared" si="384"/>
        <v>0</v>
      </c>
      <c r="CX649">
        <f t="shared" si="385"/>
        <v>0</v>
      </c>
      <c r="CY649">
        <f t="shared" si="386"/>
        <v>330.81299999999993</v>
      </c>
      <c r="CZ649">
        <f t="shared" si="387"/>
        <v>47.258999999999993</v>
      </c>
      <c r="DC649" t="s">
        <v>3</v>
      </c>
      <c r="DD649" t="s">
        <v>236</v>
      </c>
      <c r="DE649" t="s">
        <v>236</v>
      </c>
      <c r="DF649" t="s">
        <v>236</v>
      </c>
      <c r="DG649" t="s">
        <v>236</v>
      </c>
      <c r="DH649" t="s">
        <v>3</v>
      </c>
      <c r="DI649" t="s">
        <v>236</v>
      </c>
      <c r="DJ649" t="s">
        <v>236</v>
      </c>
      <c r="DK649" t="s">
        <v>3</v>
      </c>
      <c r="DL649" t="s">
        <v>3</v>
      </c>
      <c r="DM649" t="s">
        <v>3</v>
      </c>
      <c r="DN649">
        <v>0</v>
      </c>
      <c r="DO649">
        <v>0</v>
      </c>
      <c r="DP649">
        <v>1</v>
      </c>
      <c r="DQ649">
        <v>1</v>
      </c>
      <c r="DU649">
        <v>1005</v>
      </c>
      <c r="DV649" t="s">
        <v>18</v>
      </c>
      <c r="DW649" t="s">
        <v>18</v>
      </c>
      <c r="DX649">
        <v>100</v>
      </c>
      <c r="DZ649" t="s">
        <v>3</v>
      </c>
      <c r="EA649" t="s">
        <v>3</v>
      </c>
      <c r="EB649" t="s">
        <v>3</v>
      </c>
      <c r="EC649" t="s">
        <v>3</v>
      </c>
      <c r="EE649">
        <v>75226705</v>
      </c>
      <c r="EF649">
        <v>1</v>
      </c>
      <c r="EG649" t="s">
        <v>21</v>
      </c>
      <c r="EH649">
        <v>0</v>
      </c>
      <c r="EI649" t="s">
        <v>3</v>
      </c>
      <c r="EJ649">
        <v>4</v>
      </c>
      <c r="EK649">
        <v>0</v>
      </c>
      <c r="EL649" t="s">
        <v>22</v>
      </c>
      <c r="EM649" t="s">
        <v>23</v>
      </c>
      <c r="EO649" t="s">
        <v>3</v>
      </c>
      <c r="EQ649">
        <v>0</v>
      </c>
      <c r="ER649">
        <v>285.16000000000003</v>
      </c>
      <c r="ES649">
        <v>27.76</v>
      </c>
      <c r="ET649">
        <v>0</v>
      </c>
      <c r="EU649">
        <v>0</v>
      </c>
      <c r="EV649">
        <v>257.39999999999998</v>
      </c>
      <c r="EW649">
        <v>0.92</v>
      </c>
      <c r="EX649">
        <v>0</v>
      </c>
      <c r="EY649">
        <v>0</v>
      </c>
      <c r="FQ649">
        <v>0</v>
      </c>
      <c r="FR649">
        <f t="shared" si="388"/>
        <v>0</v>
      </c>
      <c r="FS649">
        <v>0</v>
      </c>
      <c r="FX649">
        <v>70</v>
      </c>
      <c r="FY649">
        <v>10</v>
      </c>
      <c r="GA649" t="s">
        <v>3</v>
      </c>
      <c r="GD649">
        <v>0</v>
      </c>
      <c r="GF649">
        <v>-1096005263</v>
      </c>
      <c r="GG649">
        <v>2</v>
      </c>
      <c r="GH649">
        <v>1</v>
      </c>
      <c r="GI649">
        <v>-2</v>
      </c>
      <c r="GJ649">
        <v>0</v>
      </c>
      <c r="GK649">
        <f>ROUND(R649*(R12)/100,2)</f>
        <v>0</v>
      </c>
      <c r="GL649">
        <f t="shared" si="389"/>
        <v>0</v>
      </c>
      <c r="GM649">
        <f t="shared" si="390"/>
        <v>901.63</v>
      </c>
      <c r="GN649">
        <f t="shared" si="391"/>
        <v>0</v>
      </c>
      <c r="GO649">
        <f t="shared" si="392"/>
        <v>0</v>
      </c>
      <c r="GP649">
        <f t="shared" si="393"/>
        <v>901.63</v>
      </c>
      <c r="GR649">
        <v>0</v>
      </c>
      <c r="GS649">
        <v>3</v>
      </c>
      <c r="GT649">
        <v>0</v>
      </c>
      <c r="GU649" t="s">
        <v>3</v>
      </c>
      <c r="GV649">
        <f t="shared" si="394"/>
        <v>0</v>
      </c>
      <c r="GW649">
        <v>1</v>
      </c>
      <c r="GX649">
        <f t="shared" si="395"/>
        <v>0</v>
      </c>
      <c r="HA649">
        <v>0</v>
      </c>
      <c r="HB649">
        <v>0</v>
      </c>
      <c r="HC649">
        <f t="shared" si="396"/>
        <v>0</v>
      </c>
      <c r="HE649" t="s">
        <v>3</v>
      </c>
      <c r="HF649" t="s">
        <v>3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45" x14ac:dyDescent="0.2">
      <c r="A650">
        <v>18</v>
      </c>
      <c r="B650">
        <v>1</v>
      </c>
      <c r="C650">
        <v>138</v>
      </c>
      <c r="E650" t="s">
        <v>255</v>
      </c>
      <c r="F650" t="s">
        <v>25</v>
      </c>
      <c r="G650" t="s">
        <v>26</v>
      </c>
      <c r="H650" t="s">
        <v>27</v>
      </c>
      <c r="I650">
        <f>I649*J650</f>
        <v>-1.8360000000000001E-2</v>
      </c>
      <c r="J650">
        <v>-0.04</v>
      </c>
      <c r="K650">
        <v>-0.01</v>
      </c>
      <c r="O650">
        <f t="shared" si="364"/>
        <v>-0.91</v>
      </c>
      <c r="P650">
        <f t="shared" si="365"/>
        <v>-0.91</v>
      </c>
      <c r="Q650">
        <f t="shared" si="366"/>
        <v>0</v>
      </c>
      <c r="R650">
        <f t="shared" si="367"/>
        <v>0</v>
      </c>
      <c r="S650">
        <f t="shared" si="368"/>
        <v>0</v>
      </c>
      <c r="T650">
        <f t="shared" si="369"/>
        <v>0</v>
      </c>
      <c r="U650">
        <f t="shared" si="370"/>
        <v>0</v>
      </c>
      <c r="V650">
        <f t="shared" si="371"/>
        <v>0</v>
      </c>
      <c r="W650">
        <f t="shared" si="372"/>
        <v>0</v>
      </c>
      <c r="X650">
        <f t="shared" si="373"/>
        <v>0</v>
      </c>
      <c r="Y650">
        <f t="shared" si="374"/>
        <v>0</v>
      </c>
      <c r="AA650">
        <v>75529128</v>
      </c>
      <c r="AB650">
        <f t="shared" si="375"/>
        <v>49.83</v>
      </c>
      <c r="AC650">
        <f>ROUND((ES650),6)</f>
        <v>49.83</v>
      </c>
      <c r="AD650">
        <f>ROUND((((ET650)-(EU650))+AE650),6)</f>
        <v>0</v>
      </c>
      <c r="AE650">
        <f>ROUND((EU650),6)</f>
        <v>0</v>
      </c>
      <c r="AF650">
        <f>ROUND((EV650),6)</f>
        <v>0</v>
      </c>
      <c r="AG650">
        <f t="shared" si="376"/>
        <v>0</v>
      </c>
      <c r="AH650">
        <f>(EW650)</f>
        <v>0</v>
      </c>
      <c r="AI650">
        <f>(EX650)</f>
        <v>0</v>
      </c>
      <c r="AJ650">
        <f t="shared" si="377"/>
        <v>0</v>
      </c>
      <c r="AK650">
        <v>49.83</v>
      </c>
      <c r="AL650">
        <v>49.83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70</v>
      </c>
      <c r="AU650">
        <v>10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1</v>
      </c>
      <c r="BD650" t="s">
        <v>3</v>
      </c>
      <c r="BE650" t="s">
        <v>3</v>
      </c>
      <c r="BF650" t="s">
        <v>3</v>
      </c>
      <c r="BG650" t="s">
        <v>3</v>
      </c>
      <c r="BH650">
        <v>3</v>
      </c>
      <c r="BI650">
        <v>4</v>
      </c>
      <c r="BJ650" t="s">
        <v>28</v>
      </c>
      <c r="BM650">
        <v>0</v>
      </c>
      <c r="BN650">
        <v>0</v>
      </c>
      <c r="BO650" t="s">
        <v>3</v>
      </c>
      <c r="BP650">
        <v>0</v>
      </c>
      <c r="BQ650">
        <v>1</v>
      </c>
      <c r="BR650">
        <v>1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70</v>
      </c>
      <c r="CA650">
        <v>10</v>
      </c>
      <c r="CB650" t="s">
        <v>3</v>
      </c>
      <c r="CE650">
        <v>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378"/>
        <v>-0.91</v>
      </c>
      <c r="CQ650">
        <f t="shared" si="379"/>
        <v>49.83</v>
      </c>
      <c r="CR650">
        <f>((((ET650)*BB650-(EU650)*BS650)+AE650*BS650)*AV650)</f>
        <v>0</v>
      </c>
      <c r="CS650">
        <f t="shared" si="380"/>
        <v>0</v>
      </c>
      <c r="CT650">
        <f t="shared" si="381"/>
        <v>0</v>
      </c>
      <c r="CU650">
        <f t="shared" si="382"/>
        <v>0</v>
      </c>
      <c r="CV650">
        <f t="shared" si="383"/>
        <v>0</v>
      </c>
      <c r="CW650">
        <f t="shared" si="384"/>
        <v>0</v>
      </c>
      <c r="CX650">
        <f t="shared" si="385"/>
        <v>0</v>
      </c>
      <c r="CY650">
        <f t="shared" si="386"/>
        <v>0</v>
      </c>
      <c r="CZ650">
        <f t="shared" si="387"/>
        <v>0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1007</v>
      </c>
      <c r="DV650" t="s">
        <v>27</v>
      </c>
      <c r="DW650" t="s">
        <v>27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75226705</v>
      </c>
      <c r="EF650">
        <v>1</v>
      </c>
      <c r="EG650" t="s">
        <v>21</v>
      </c>
      <c r="EH650">
        <v>0</v>
      </c>
      <c r="EI650" t="s">
        <v>3</v>
      </c>
      <c r="EJ650">
        <v>4</v>
      </c>
      <c r="EK650">
        <v>0</v>
      </c>
      <c r="EL650" t="s">
        <v>22</v>
      </c>
      <c r="EM650" t="s">
        <v>23</v>
      </c>
      <c r="EO650" t="s">
        <v>3</v>
      </c>
      <c r="EQ650">
        <v>0</v>
      </c>
      <c r="ER650">
        <v>49.83</v>
      </c>
      <c r="ES650">
        <v>49.83</v>
      </c>
      <c r="ET650">
        <v>0</v>
      </c>
      <c r="EU650">
        <v>0</v>
      </c>
      <c r="EV650">
        <v>0</v>
      </c>
      <c r="EW650">
        <v>0</v>
      </c>
      <c r="EX650">
        <v>0</v>
      </c>
      <c r="FQ650">
        <v>0</v>
      </c>
      <c r="FR650">
        <f t="shared" si="388"/>
        <v>0</v>
      </c>
      <c r="FS650">
        <v>0</v>
      </c>
      <c r="FX650">
        <v>70</v>
      </c>
      <c r="FY650">
        <v>10</v>
      </c>
      <c r="GA650" t="s">
        <v>3</v>
      </c>
      <c r="GD650">
        <v>0</v>
      </c>
      <c r="GF650">
        <v>973433911</v>
      </c>
      <c r="GG650">
        <v>2</v>
      </c>
      <c r="GH650">
        <v>1</v>
      </c>
      <c r="GI650">
        <v>-2</v>
      </c>
      <c r="GJ650">
        <v>0</v>
      </c>
      <c r="GK650">
        <f>ROUND(R650*(R12)/100,2)</f>
        <v>0</v>
      </c>
      <c r="GL650">
        <f t="shared" si="389"/>
        <v>0</v>
      </c>
      <c r="GM650">
        <f t="shared" si="390"/>
        <v>-0.91</v>
      </c>
      <c r="GN650">
        <f t="shared" si="391"/>
        <v>0</v>
      </c>
      <c r="GO650">
        <f t="shared" si="392"/>
        <v>0</v>
      </c>
      <c r="GP650">
        <f t="shared" si="393"/>
        <v>-0.91</v>
      </c>
      <c r="GR650">
        <v>0</v>
      </c>
      <c r="GS650">
        <v>3</v>
      </c>
      <c r="GT650">
        <v>0</v>
      </c>
      <c r="GU650" t="s">
        <v>3</v>
      </c>
      <c r="GV650">
        <f t="shared" si="394"/>
        <v>0</v>
      </c>
      <c r="GW650">
        <v>1</v>
      </c>
      <c r="GX650">
        <f t="shared" si="395"/>
        <v>0</v>
      </c>
      <c r="HA650">
        <v>0</v>
      </c>
      <c r="HB650">
        <v>0</v>
      </c>
      <c r="HC650">
        <f t="shared" si="396"/>
        <v>0</v>
      </c>
      <c r="HE650" t="s">
        <v>3</v>
      </c>
      <c r="HF650" t="s">
        <v>3</v>
      </c>
      <c r="HM650" t="s">
        <v>236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45" x14ac:dyDescent="0.2">
      <c r="A651">
        <v>17</v>
      </c>
      <c r="B651">
        <v>1</v>
      </c>
      <c r="C651">
        <f>ROW(SmtRes!A141)</f>
        <v>141</v>
      </c>
      <c r="D651">
        <f>ROW(EtalonRes!A141)</f>
        <v>141</v>
      </c>
      <c r="E651" t="s">
        <v>256</v>
      </c>
      <c r="F651" t="s">
        <v>103</v>
      </c>
      <c r="G651" t="s">
        <v>181</v>
      </c>
      <c r="H651" t="s">
        <v>18</v>
      </c>
      <c r="I651">
        <f>ROUND(32.6/100,9)</f>
        <v>0.32600000000000001</v>
      </c>
      <c r="J651">
        <v>0</v>
      </c>
      <c r="K651">
        <f>ROUND(32.6/100,9)</f>
        <v>0.32600000000000001</v>
      </c>
      <c r="O651">
        <f t="shared" si="364"/>
        <v>371.85</v>
      </c>
      <c r="P651">
        <f t="shared" si="365"/>
        <v>36.200000000000003</v>
      </c>
      <c r="Q651">
        <f t="shared" si="366"/>
        <v>0</v>
      </c>
      <c r="R651">
        <f t="shared" si="367"/>
        <v>0</v>
      </c>
      <c r="S651">
        <f t="shared" si="368"/>
        <v>335.65</v>
      </c>
      <c r="T651">
        <f t="shared" si="369"/>
        <v>0</v>
      </c>
      <c r="U651">
        <f t="shared" si="370"/>
        <v>1.1996800000000001</v>
      </c>
      <c r="V651">
        <f t="shared" si="371"/>
        <v>0</v>
      </c>
      <c r="W651">
        <f t="shared" si="372"/>
        <v>0</v>
      </c>
      <c r="X651">
        <f t="shared" si="373"/>
        <v>234.96</v>
      </c>
      <c r="Y651">
        <f t="shared" si="374"/>
        <v>33.57</v>
      </c>
      <c r="AA651">
        <v>75529128</v>
      </c>
      <c r="AB651">
        <f t="shared" si="375"/>
        <v>1140.6400000000001</v>
      </c>
      <c r="AC651">
        <f>ROUND(((ES651*4)),6)</f>
        <v>111.04</v>
      </c>
      <c r="AD651">
        <f>ROUND(((((ET651*4))-((EU651*4)))+AE651),6)</f>
        <v>0</v>
      </c>
      <c r="AE651">
        <f>ROUND(((EU651*4)),6)</f>
        <v>0</v>
      </c>
      <c r="AF651">
        <f>ROUND(((EV651*4)),6)</f>
        <v>1029.5999999999999</v>
      </c>
      <c r="AG651">
        <f t="shared" si="376"/>
        <v>0</v>
      </c>
      <c r="AH651">
        <f>((EW651*4))</f>
        <v>3.68</v>
      </c>
      <c r="AI651">
        <f>((EX651*4))</f>
        <v>0</v>
      </c>
      <c r="AJ651">
        <f t="shared" si="377"/>
        <v>0</v>
      </c>
      <c r="AK651">
        <v>285.16000000000003</v>
      </c>
      <c r="AL651">
        <v>27.76</v>
      </c>
      <c r="AM651">
        <v>0</v>
      </c>
      <c r="AN651">
        <v>0</v>
      </c>
      <c r="AO651">
        <v>257.39999999999998</v>
      </c>
      <c r="AP651">
        <v>0</v>
      </c>
      <c r="AQ651">
        <v>0.92</v>
      </c>
      <c r="AR651">
        <v>0</v>
      </c>
      <c r="AS651">
        <v>0</v>
      </c>
      <c r="AT651">
        <v>70</v>
      </c>
      <c r="AU651">
        <v>10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1</v>
      </c>
      <c r="BD651" t="s">
        <v>3</v>
      </c>
      <c r="BE651" t="s">
        <v>3</v>
      </c>
      <c r="BF651" t="s">
        <v>3</v>
      </c>
      <c r="BG651" t="s">
        <v>3</v>
      </c>
      <c r="BH651">
        <v>0</v>
      </c>
      <c r="BI651">
        <v>4</v>
      </c>
      <c r="BJ651" t="s">
        <v>105</v>
      </c>
      <c r="BM651">
        <v>0</v>
      </c>
      <c r="BN651">
        <v>0</v>
      </c>
      <c r="BO651" t="s">
        <v>3</v>
      </c>
      <c r="BP651">
        <v>0</v>
      </c>
      <c r="BQ651">
        <v>1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70</v>
      </c>
      <c r="CA651">
        <v>10</v>
      </c>
      <c r="CB651" t="s">
        <v>3</v>
      </c>
      <c r="CE651">
        <v>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378"/>
        <v>371.84999999999997</v>
      </c>
      <c r="CQ651">
        <f t="shared" si="379"/>
        <v>111.04</v>
      </c>
      <c r="CR651">
        <f>(((((ET651*4))*BB651-((EU651*4))*BS651)+AE651*BS651)*AV651)</f>
        <v>0</v>
      </c>
      <c r="CS651">
        <f t="shared" si="380"/>
        <v>0</v>
      </c>
      <c r="CT651">
        <f t="shared" si="381"/>
        <v>1029.5999999999999</v>
      </c>
      <c r="CU651">
        <f t="shared" si="382"/>
        <v>0</v>
      </c>
      <c r="CV651">
        <f t="shared" si="383"/>
        <v>3.68</v>
      </c>
      <c r="CW651">
        <f t="shared" si="384"/>
        <v>0</v>
      </c>
      <c r="CX651">
        <f t="shared" si="385"/>
        <v>0</v>
      </c>
      <c r="CY651">
        <f t="shared" si="386"/>
        <v>234.95500000000001</v>
      </c>
      <c r="CZ651">
        <f t="shared" si="387"/>
        <v>33.564999999999998</v>
      </c>
      <c r="DC651" t="s">
        <v>3</v>
      </c>
      <c r="DD651" t="s">
        <v>236</v>
      </c>
      <c r="DE651" t="s">
        <v>236</v>
      </c>
      <c r="DF651" t="s">
        <v>236</v>
      </c>
      <c r="DG651" t="s">
        <v>236</v>
      </c>
      <c r="DH651" t="s">
        <v>3</v>
      </c>
      <c r="DI651" t="s">
        <v>236</v>
      </c>
      <c r="DJ651" t="s">
        <v>236</v>
      </c>
      <c r="DK651" t="s">
        <v>3</v>
      </c>
      <c r="DL651" t="s">
        <v>3</v>
      </c>
      <c r="DM651" t="s">
        <v>3</v>
      </c>
      <c r="DN651">
        <v>0</v>
      </c>
      <c r="DO651">
        <v>0</v>
      </c>
      <c r="DP651">
        <v>1</v>
      </c>
      <c r="DQ651">
        <v>1</v>
      </c>
      <c r="DU651">
        <v>1005</v>
      </c>
      <c r="DV651" t="s">
        <v>18</v>
      </c>
      <c r="DW651" t="s">
        <v>18</v>
      </c>
      <c r="DX651">
        <v>100</v>
      </c>
      <c r="DZ651" t="s">
        <v>3</v>
      </c>
      <c r="EA651" t="s">
        <v>3</v>
      </c>
      <c r="EB651" t="s">
        <v>3</v>
      </c>
      <c r="EC651" t="s">
        <v>3</v>
      </c>
      <c r="EE651">
        <v>75226705</v>
      </c>
      <c r="EF651">
        <v>1</v>
      </c>
      <c r="EG651" t="s">
        <v>21</v>
      </c>
      <c r="EH651">
        <v>0</v>
      </c>
      <c r="EI651" t="s">
        <v>3</v>
      </c>
      <c r="EJ651">
        <v>4</v>
      </c>
      <c r="EK651">
        <v>0</v>
      </c>
      <c r="EL651" t="s">
        <v>22</v>
      </c>
      <c r="EM651" t="s">
        <v>23</v>
      </c>
      <c r="EO651" t="s">
        <v>3</v>
      </c>
      <c r="EQ651">
        <v>0</v>
      </c>
      <c r="ER651">
        <v>285.16000000000003</v>
      </c>
      <c r="ES651">
        <v>27.76</v>
      </c>
      <c r="ET651">
        <v>0</v>
      </c>
      <c r="EU651">
        <v>0</v>
      </c>
      <c r="EV651">
        <v>257.39999999999998</v>
      </c>
      <c r="EW651">
        <v>0.92</v>
      </c>
      <c r="EX651">
        <v>0</v>
      </c>
      <c r="EY651">
        <v>0</v>
      </c>
      <c r="FQ651">
        <v>0</v>
      </c>
      <c r="FR651">
        <f t="shared" si="388"/>
        <v>0</v>
      </c>
      <c r="FS651">
        <v>0</v>
      </c>
      <c r="FX651">
        <v>70</v>
      </c>
      <c r="FY651">
        <v>10</v>
      </c>
      <c r="GA651" t="s">
        <v>3</v>
      </c>
      <c r="GD651">
        <v>0</v>
      </c>
      <c r="GF651">
        <v>-1247766913</v>
      </c>
      <c r="GG651">
        <v>2</v>
      </c>
      <c r="GH651">
        <v>1</v>
      </c>
      <c r="GI651">
        <v>-2</v>
      </c>
      <c r="GJ651">
        <v>0</v>
      </c>
      <c r="GK651">
        <f>ROUND(R651*(R12)/100,2)</f>
        <v>0</v>
      </c>
      <c r="GL651">
        <f t="shared" si="389"/>
        <v>0</v>
      </c>
      <c r="GM651">
        <f t="shared" si="390"/>
        <v>640.38</v>
      </c>
      <c r="GN651">
        <f t="shared" si="391"/>
        <v>0</v>
      </c>
      <c r="GO651">
        <f t="shared" si="392"/>
        <v>0</v>
      </c>
      <c r="GP651">
        <f t="shared" si="393"/>
        <v>640.38</v>
      </c>
      <c r="GR651">
        <v>0</v>
      </c>
      <c r="GS651">
        <v>3</v>
      </c>
      <c r="GT651">
        <v>0</v>
      </c>
      <c r="GU651" t="s">
        <v>3</v>
      </c>
      <c r="GV651">
        <f t="shared" si="394"/>
        <v>0</v>
      </c>
      <c r="GW651">
        <v>1</v>
      </c>
      <c r="GX651">
        <f t="shared" si="395"/>
        <v>0</v>
      </c>
      <c r="HA651">
        <v>0</v>
      </c>
      <c r="HB651">
        <v>0</v>
      </c>
      <c r="HC651">
        <f t="shared" si="396"/>
        <v>0</v>
      </c>
      <c r="HE651" t="s">
        <v>3</v>
      </c>
      <c r="HF651" t="s">
        <v>3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45" x14ac:dyDescent="0.2">
      <c r="A652">
        <v>18</v>
      </c>
      <c r="B652">
        <v>1</v>
      </c>
      <c r="C652">
        <v>141</v>
      </c>
      <c r="E652" t="s">
        <v>257</v>
      </c>
      <c r="F652" t="s">
        <v>25</v>
      </c>
      <c r="G652" t="s">
        <v>26</v>
      </c>
      <c r="H652" t="s">
        <v>27</v>
      </c>
      <c r="I652">
        <f>I651*J652</f>
        <v>-1.3039999999999998E-2</v>
      </c>
      <c r="J652">
        <v>-3.9999999999999994E-2</v>
      </c>
      <c r="K652">
        <v>-0.01</v>
      </c>
      <c r="O652">
        <f t="shared" si="364"/>
        <v>-0.65</v>
      </c>
      <c r="P652">
        <f t="shared" si="365"/>
        <v>-0.65</v>
      </c>
      <c r="Q652">
        <f t="shared" si="366"/>
        <v>0</v>
      </c>
      <c r="R652">
        <f t="shared" si="367"/>
        <v>0</v>
      </c>
      <c r="S652">
        <f t="shared" si="368"/>
        <v>0</v>
      </c>
      <c r="T652">
        <f t="shared" si="369"/>
        <v>0</v>
      </c>
      <c r="U652">
        <f t="shared" si="370"/>
        <v>0</v>
      </c>
      <c r="V652">
        <f t="shared" si="371"/>
        <v>0</v>
      </c>
      <c r="W652">
        <f t="shared" si="372"/>
        <v>0</v>
      </c>
      <c r="X652">
        <f t="shared" si="373"/>
        <v>0</v>
      </c>
      <c r="Y652">
        <f t="shared" si="374"/>
        <v>0</v>
      </c>
      <c r="AA652">
        <v>75529128</v>
      </c>
      <c r="AB652">
        <f t="shared" si="375"/>
        <v>49.83</v>
      </c>
      <c r="AC652">
        <f>ROUND((ES652),6)</f>
        <v>49.83</v>
      </c>
      <c r="AD652">
        <f>ROUND((((ET652)-(EU652))+AE652),6)</f>
        <v>0</v>
      </c>
      <c r="AE652">
        <f>ROUND((EU652),6)</f>
        <v>0</v>
      </c>
      <c r="AF652">
        <f>ROUND((EV652),6)</f>
        <v>0</v>
      </c>
      <c r="AG652">
        <f t="shared" si="376"/>
        <v>0</v>
      </c>
      <c r="AH652">
        <f>(EW652)</f>
        <v>0</v>
      </c>
      <c r="AI652">
        <f>(EX652)</f>
        <v>0</v>
      </c>
      <c r="AJ652">
        <f t="shared" si="377"/>
        <v>0</v>
      </c>
      <c r="AK652">
        <v>49.83</v>
      </c>
      <c r="AL652">
        <v>49.83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70</v>
      </c>
      <c r="AU652">
        <v>10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4</v>
      </c>
      <c r="BJ652" t="s">
        <v>28</v>
      </c>
      <c r="BM652">
        <v>0</v>
      </c>
      <c r="BN652">
        <v>0</v>
      </c>
      <c r="BO652" t="s">
        <v>3</v>
      </c>
      <c r="BP652">
        <v>0</v>
      </c>
      <c r="BQ652">
        <v>1</v>
      </c>
      <c r="BR652">
        <v>1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70</v>
      </c>
      <c r="CA652">
        <v>10</v>
      </c>
      <c r="CB652" t="s">
        <v>3</v>
      </c>
      <c r="CE652">
        <v>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378"/>
        <v>-0.65</v>
      </c>
      <c r="CQ652">
        <f t="shared" si="379"/>
        <v>49.83</v>
      </c>
      <c r="CR652">
        <f>((((ET652)*BB652-(EU652)*BS652)+AE652*BS652)*AV652)</f>
        <v>0</v>
      </c>
      <c r="CS652">
        <f t="shared" si="380"/>
        <v>0</v>
      </c>
      <c r="CT652">
        <f t="shared" si="381"/>
        <v>0</v>
      </c>
      <c r="CU652">
        <f t="shared" si="382"/>
        <v>0</v>
      </c>
      <c r="CV652">
        <f t="shared" si="383"/>
        <v>0</v>
      </c>
      <c r="CW652">
        <f t="shared" si="384"/>
        <v>0</v>
      </c>
      <c r="CX652">
        <f t="shared" si="385"/>
        <v>0</v>
      </c>
      <c r="CY652">
        <f t="shared" si="386"/>
        <v>0</v>
      </c>
      <c r="CZ652">
        <f t="shared" si="387"/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1007</v>
      </c>
      <c r="DV652" t="s">
        <v>27</v>
      </c>
      <c r="DW652" t="s">
        <v>27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75226705</v>
      </c>
      <c r="EF652">
        <v>1</v>
      </c>
      <c r="EG652" t="s">
        <v>21</v>
      </c>
      <c r="EH652">
        <v>0</v>
      </c>
      <c r="EI652" t="s">
        <v>3</v>
      </c>
      <c r="EJ652">
        <v>4</v>
      </c>
      <c r="EK652">
        <v>0</v>
      </c>
      <c r="EL652" t="s">
        <v>22</v>
      </c>
      <c r="EM652" t="s">
        <v>23</v>
      </c>
      <c r="EO652" t="s">
        <v>3</v>
      </c>
      <c r="EQ652">
        <v>0</v>
      </c>
      <c r="ER652">
        <v>49.83</v>
      </c>
      <c r="ES652">
        <v>49.83</v>
      </c>
      <c r="ET652">
        <v>0</v>
      </c>
      <c r="EU652">
        <v>0</v>
      </c>
      <c r="EV652">
        <v>0</v>
      </c>
      <c r="EW652">
        <v>0</v>
      </c>
      <c r="EX652">
        <v>0</v>
      </c>
      <c r="FQ652">
        <v>0</v>
      </c>
      <c r="FR652">
        <f t="shared" si="388"/>
        <v>0</v>
      </c>
      <c r="FS652">
        <v>0</v>
      </c>
      <c r="FX652">
        <v>70</v>
      </c>
      <c r="FY652">
        <v>10</v>
      </c>
      <c r="GA652" t="s">
        <v>3</v>
      </c>
      <c r="GD652">
        <v>0</v>
      </c>
      <c r="GF652">
        <v>973433911</v>
      </c>
      <c r="GG652">
        <v>2</v>
      </c>
      <c r="GH652">
        <v>1</v>
      </c>
      <c r="GI652">
        <v>-2</v>
      </c>
      <c r="GJ652">
        <v>0</v>
      </c>
      <c r="GK652">
        <f>ROUND(R652*(R12)/100,2)</f>
        <v>0</v>
      </c>
      <c r="GL652">
        <f t="shared" si="389"/>
        <v>0</v>
      </c>
      <c r="GM652">
        <f t="shared" si="390"/>
        <v>-0.65</v>
      </c>
      <c r="GN652">
        <f t="shared" si="391"/>
        <v>0</v>
      </c>
      <c r="GO652">
        <f t="shared" si="392"/>
        <v>0</v>
      </c>
      <c r="GP652">
        <f t="shared" si="393"/>
        <v>-0.65</v>
      </c>
      <c r="GR652">
        <v>0</v>
      </c>
      <c r="GS652">
        <v>3</v>
      </c>
      <c r="GT652">
        <v>0</v>
      </c>
      <c r="GU652" t="s">
        <v>3</v>
      </c>
      <c r="GV652">
        <f t="shared" si="394"/>
        <v>0</v>
      </c>
      <c r="GW652">
        <v>1</v>
      </c>
      <c r="GX652">
        <f t="shared" si="395"/>
        <v>0</v>
      </c>
      <c r="HA652">
        <v>0</v>
      </c>
      <c r="HB652">
        <v>0</v>
      </c>
      <c r="HC652">
        <f t="shared" si="396"/>
        <v>0</v>
      </c>
      <c r="HE652" t="s">
        <v>3</v>
      </c>
      <c r="HF652" t="s">
        <v>3</v>
      </c>
      <c r="HM652" t="s">
        <v>236</v>
      </c>
      <c r="HN652" t="s">
        <v>3</v>
      </c>
      <c r="HO652" t="s">
        <v>3</v>
      </c>
      <c r="HP652" t="s">
        <v>3</v>
      </c>
      <c r="HQ652" t="s">
        <v>3</v>
      </c>
      <c r="IK652">
        <v>0</v>
      </c>
    </row>
    <row r="653" spans="1:245" x14ac:dyDescent="0.2">
      <c r="A653">
        <v>17</v>
      </c>
      <c r="B653">
        <v>1</v>
      </c>
      <c r="C653">
        <f>ROW(SmtRes!A144)</f>
        <v>144</v>
      </c>
      <c r="D653">
        <f>ROW(EtalonRes!A144)</f>
        <v>144</v>
      </c>
      <c r="E653" t="s">
        <v>258</v>
      </c>
      <c r="F653" t="s">
        <v>103</v>
      </c>
      <c r="G653" t="s">
        <v>184</v>
      </c>
      <c r="H653" t="s">
        <v>18</v>
      </c>
      <c r="I653">
        <f>ROUND(62.4/100,9)</f>
        <v>0.624</v>
      </c>
      <c r="J653">
        <v>0</v>
      </c>
      <c r="K653">
        <f>ROUND(62.4/100,9)</f>
        <v>0.624</v>
      </c>
      <c r="O653">
        <f t="shared" si="364"/>
        <v>711.76</v>
      </c>
      <c r="P653">
        <f t="shared" si="365"/>
        <v>69.290000000000006</v>
      </c>
      <c r="Q653">
        <f t="shared" si="366"/>
        <v>0</v>
      </c>
      <c r="R653">
        <f t="shared" si="367"/>
        <v>0</v>
      </c>
      <c r="S653">
        <f t="shared" si="368"/>
        <v>642.47</v>
      </c>
      <c r="T653">
        <f t="shared" si="369"/>
        <v>0</v>
      </c>
      <c r="U653">
        <f t="shared" si="370"/>
        <v>2.2963200000000001</v>
      </c>
      <c r="V653">
        <f t="shared" si="371"/>
        <v>0</v>
      </c>
      <c r="W653">
        <f t="shared" si="372"/>
        <v>0</v>
      </c>
      <c r="X653">
        <f t="shared" si="373"/>
        <v>449.73</v>
      </c>
      <c r="Y653">
        <f t="shared" si="374"/>
        <v>64.25</v>
      </c>
      <c r="AA653">
        <v>75529128</v>
      </c>
      <c r="AB653">
        <f t="shared" si="375"/>
        <v>1140.6400000000001</v>
      </c>
      <c r="AC653">
        <f>ROUND(((ES653*4)),6)</f>
        <v>111.04</v>
      </c>
      <c r="AD653">
        <f>ROUND(((((ET653*4))-((EU653*4)))+AE653),6)</f>
        <v>0</v>
      </c>
      <c r="AE653">
        <f>ROUND(((EU653*4)),6)</f>
        <v>0</v>
      </c>
      <c r="AF653">
        <f>ROUND(((EV653*4)),6)</f>
        <v>1029.5999999999999</v>
      </c>
      <c r="AG653">
        <f t="shared" si="376"/>
        <v>0</v>
      </c>
      <c r="AH653">
        <f>((EW653*4))</f>
        <v>3.68</v>
      </c>
      <c r="AI653">
        <f>((EX653*4))</f>
        <v>0</v>
      </c>
      <c r="AJ653">
        <f t="shared" si="377"/>
        <v>0</v>
      </c>
      <c r="AK653">
        <v>285.16000000000003</v>
      </c>
      <c r="AL653">
        <v>27.76</v>
      </c>
      <c r="AM653">
        <v>0</v>
      </c>
      <c r="AN653">
        <v>0</v>
      </c>
      <c r="AO653">
        <v>257.39999999999998</v>
      </c>
      <c r="AP653">
        <v>0</v>
      </c>
      <c r="AQ653">
        <v>0.92</v>
      </c>
      <c r="AR653">
        <v>0</v>
      </c>
      <c r="AS653">
        <v>0</v>
      </c>
      <c r="AT653">
        <v>70</v>
      </c>
      <c r="AU653">
        <v>10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4</v>
      </c>
      <c r="BJ653" t="s">
        <v>105</v>
      </c>
      <c r="BM653">
        <v>0</v>
      </c>
      <c r="BN653">
        <v>0</v>
      </c>
      <c r="BO653" t="s">
        <v>3</v>
      </c>
      <c r="BP653">
        <v>0</v>
      </c>
      <c r="BQ653">
        <v>1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70</v>
      </c>
      <c r="CA653">
        <v>10</v>
      </c>
      <c r="CB653" t="s">
        <v>3</v>
      </c>
      <c r="CE653">
        <v>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378"/>
        <v>711.76</v>
      </c>
      <c r="CQ653">
        <f t="shared" si="379"/>
        <v>111.04</v>
      </c>
      <c r="CR653">
        <f>(((((ET653*4))*BB653-((EU653*4))*BS653)+AE653*BS653)*AV653)</f>
        <v>0</v>
      </c>
      <c r="CS653">
        <f t="shared" si="380"/>
        <v>0</v>
      </c>
      <c r="CT653">
        <f t="shared" si="381"/>
        <v>1029.5999999999999</v>
      </c>
      <c r="CU653">
        <f t="shared" si="382"/>
        <v>0</v>
      </c>
      <c r="CV653">
        <f t="shared" si="383"/>
        <v>3.68</v>
      </c>
      <c r="CW653">
        <f t="shared" si="384"/>
        <v>0</v>
      </c>
      <c r="CX653">
        <f t="shared" si="385"/>
        <v>0</v>
      </c>
      <c r="CY653">
        <f t="shared" si="386"/>
        <v>449.72900000000004</v>
      </c>
      <c r="CZ653">
        <f t="shared" si="387"/>
        <v>64.247000000000014</v>
      </c>
      <c r="DC653" t="s">
        <v>3</v>
      </c>
      <c r="DD653" t="s">
        <v>236</v>
      </c>
      <c r="DE653" t="s">
        <v>236</v>
      </c>
      <c r="DF653" t="s">
        <v>236</v>
      </c>
      <c r="DG653" t="s">
        <v>236</v>
      </c>
      <c r="DH653" t="s">
        <v>3</v>
      </c>
      <c r="DI653" t="s">
        <v>236</v>
      </c>
      <c r="DJ653" t="s">
        <v>236</v>
      </c>
      <c r="DK653" t="s">
        <v>3</v>
      </c>
      <c r="DL653" t="s">
        <v>3</v>
      </c>
      <c r="DM653" t="s">
        <v>3</v>
      </c>
      <c r="DN653">
        <v>0</v>
      </c>
      <c r="DO653">
        <v>0</v>
      </c>
      <c r="DP653">
        <v>1</v>
      </c>
      <c r="DQ653">
        <v>1</v>
      </c>
      <c r="DU653">
        <v>1005</v>
      </c>
      <c r="DV653" t="s">
        <v>18</v>
      </c>
      <c r="DW653" t="s">
        <v>18</v>
      </c>
      <c r="DX653">
        <v>100</v>
      </c>
      <c r="DZ653" t="s">
        <v>3</v>
      </c>
      <c r="EA653" t="s">
        <v>3</v>
      </c>
      <c r="EB653" t="s">
        <v>3</v>
      </c>
      <c r="EC653" t="s">
        <v>3</v>
      </c>
      <c r="EE653">
        <v>75226705</v>
      </c>
      <c r="EF653">
        <v>1</v>
      </c>
      <c r="EG653" t="s">
        <v>21</v>
      </c>
      <c r="EH653">
        <v>0</v>
      </c>
      <c r="EI653" t="s">
        <v>3</v>
      </c>
      <c r="EJ653">
        <v>4</v>
      </c>
      <c r="EK653">
        <v>0</v>
      </c>
      <c r="EL653" t="s">
        <v>22</v>
      </c>
      <c r="EM653" t="s">
        <v>23</v>
      </c>
      <c r="EO653" t="s">
        <v>3</v>
      </c>
      <c r="EQ653">
        <v>0</v>
      </c>
      <c r="ER653">
        <v>285.16000000000003</v>
      </c>
      <c r="ES653">
        <v>27.76</v>
      </c>
      <c r="ET653">
        <v>0</v>
      </c>
      <c r="EU653">
        <v>0</v>
      </c>
      <c r="EV653">
        <v>257.39999999999998</v>
      </c>
      <c r="EW653">
        <v>0.92</v>
      </c>
      <c r="EX653">
        <v>0</v>
      </c>
      <c r="EY653">
        <v>0</v>
      </c>
      <c r="FQ653">
        <v>0</v>
      </c>
      <c r="FR653">
        <f t="shared" si="388"/>
        <v>0</v>
      </c>
      <c r="FS653">
        <v>0</v>
      </c>
      <c r="FX653">
        <v>70</v>
      </c>
      <c r="FY653">
        <v>10</v>
      </c>
      <c r="GA653" t="s">
        <v>3</v>
      </c>
      <c r="GD653">
        <v>0</v>
      </c>
      <c r="GF653">
        <v>1532380101</v>
      </c>
      <c r="GG653">
        <v>2</v>
      </c>
      <c r="GH653">
        <v>1</v>
      </c>
      <c r="GI653">
        <v>-2</v>
      </c>
      <c r="GJ653">
        <v>0</v>
      </c>
      <c r="GK653">
        <f>ROUND(R653*(R12)/100,2)</f>
        <v>0</v>
      </c>
      <c r="GL653">
        <f t="shared" si="389"/>
        <v>0</v>
      </c>
      <c r="GM653">
        <f t="shared" si="390"/>
        <v>1225.74</v>
      </c>
      <c r="GN653">
        <f t="shared" si="391"/>
        <v>0</v>
      </c>
      <c r="GO653">
        <f t="shared" si="392"/>
        <v>0</v>
      </c>
      <c r="GP653">
        <f t="shared" si="393"/>
        <v>1225.74</v>
      </c>
      <c r="GR653">
        <v>0</v>
      </c>
      <c r="GS653">
        <v>3</v>
      </c>
      <c r="GT653">
        <v>0</v>
      </c>
      <c r="GU653" t="s">
        <v>3</v>
      </c>
      <c r="GV653">
        <f t="shared" si="394"/>
        <v>0</v>
      </c>
      <c r="GW653">
        <v>1</v>
      </c>
      <c r="GX653">
        <f t="shared" si="395"/>
        <v>0</v>
      </c>
      <c r="HA653">
        <v>0</v>
      </c>
      <c r="HB653">
        <v>0</v>
      </c>
      <c r="HC653">
        <f t="shared" si="396"/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45" x14ac:dyDescent="0.2">
      <c r="A654">
        <v>18</v>
      </c>
      <c r="B654">
        <v>1</v>
      </c>
      <c r="C654">
        <v>144</v>
      </c>
      <c r="E654" t="s">
        <v>259</v>
      </c>
      <c r="F654" t="s">
        <v>25</v>
      </c>
      <c r="G654" t="s">
        <v>26</v>
      </c>
      <c r="H654" t="s">
        <v>27</v>
      </c>
      <c r="I654">
        <f>I653*J654</f>
        <v>-2.496E-2</v>
      </c>
      <c r="J654">
        <v>-0.04</v>
      </c>
      <c r="K654">
        <v>-0.01</v>
      </c>
      <c r="O654">
        <f t="shared" si="364"/>
        <v>-1.24</v>
      </c>
      <c r="P654">
        <f t="shared" si="365"/>
        <v>-1.24</v>
      </c>
      <c r="Q654">
        <f t="shared" si="366"/>
        <v>0</v>
      </c>
      <c r="R654">
        <f t="shared" si="367"/>
        <v>0</v>
      </c>
      <c r="S654">
        <f t="shared" si="368"/>
        <v>0</v>
      </c>
      <c r="T654">
        <f t="shared" si="369"/>
        <v>0</v>
      </c>
      <c r="U654">
        <f t="shared" si="370"/>
        <v>0</v>
      </c>
      <c r="V654">
        <f t="shared" si="371"/>
        <v>0</v>
      </c>
      <c r="W654">
        <f t="shared" si="372"/>
        <v>0</v>
      </c>
      <c r="X654">
        <f t="shared" si="373"/>
        <v>0</v>
      </c>
      <c r="Y654">
        <f t="shared" si="374"/>
        <v>0</v>
      </c>
      <c r="AA654">
        <v>75529128</v>
      </c>
      <c r="AB654">
        <f t="shared" si="375"/>
        <v>49.83</v>
      </c>
      <c r="AC654">
        <f>ROUND((ES654),6)</f>
        <v>49.83</v>
      </c>
      <c r="AD654">
        <f>ROUND((((ET654)-(EU654))+AE654),6)</f>
        <v>0</v>
      </c>
      <c r="AE654">
        <f>ROUND((EU654),6)</f>
        <v>0</v>
      </c>
      <c r="AF654">
        <f>ROUND((EV654),6)</f>
        <v>0</v>
      </c>
      <c r="AG654">
        <f t="shared" si="376"/>
        <v>0</v>
      </c>
      <c r="AH654">
        <f>(EW654)</f>
        <v>0</v>
      </c>
      <c r="AI654">
        <f>(EX654)</f>
        <v>0</v>
      </c>
      <c r="AJ654">
        <f t="shared" si="377"/>
        <v>0</v>
      </c>
      <c r="AK654">
        <v>49.83</v>
      </c>
      <c r="AL654">
        <v>49.83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70</v>
      </c>
      <c r="AU654">
        <v>10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</v>
      </c>
      <c r="BD654" t="s">
        <v>3</v>
      </c>
      <c r="BE654" t="s">
        <v>3</v>
      </c>
      <c r="BF654" t="s">
        <v>3</v>
      </c>
      <c r="BG654" t="s">
        <v>3</v>
      </c>
      <c r="BH654">
        <v>3</v>
      </c>
      <c r="BI654">
        <v>4</v>
      </c>
      <c r="BJ654" t="s">
        <v>28</v>
      </c>
      <c r="BM654">
        <v>0</v>
      </c>
      <c r="BN654">
        <v>0</v>
      </c>
      <c r="BO654" t="s">
        <v>3</v>
      </c>
      <c r="BP654">
        <v>0</v>
      </c>
      <c r="BQ654">
        <v>1</v>
      </c>
      <c r="BR654">
        <v>1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70</v>
      </c>
      <c r="CA654">
        <v>10</v>
      </c>
      <c r="CB654" t="s">
        <v>3</v>
      </c>
      <c r="CE654">
        <v>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378"/>
        <v>-1.24</v>
      </c>
      <c r="CQ654">
        <f t="shared" si="379"/>
        <v>49.83</v>
      </c>
      <c r="CR654">
        <f>((((ET654)*BB654-(EU654)*BS654)+AE654*BS654)*AV654)</f>
        <v>0</v>
      </c>
      <c r="CS654">
        <f t="shared" si="380"/>
        <v>0</v>
      </c>
      <c r="CT654">
        <f t="shared" si="381"/>
        <v>0</v>
      </c>
      <c r="CU654">
        <f t="shared" si="382"/>
        <v>0</v>
      </c>
      <c r="CV654">
        <f t="shared" si="383"/>
        <v>0</v>
      </c>
      <c r="CW654">
        <f t="shared" si="384"/>
        <v>0</v>
      </c>
      <c r="CX654">
        <f t="shared" si="385"/>
        <v>0</v>
      </c>
      <c r="CY654">
        <f t="shared" si="386"/>
        <v>0</v>
      </c>
      <c r="CZ654">
        <f t="shared" si="387"/>
        <v>0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0</v>
      </c>
      <c r="DO654">
        <v>0</v>
      </c>
      <c r="DP654">
        <v>1</v>
      </c>
      <c r="DQ654">
        <v>1</v>
      </c>
      <c r="DU654">
        <v>1007</v>
      </c>
      <c r="DV654" t="s">
        <v>27</v>
      </c>
      <c r="DW654" t="s">
        <v>27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75226705</v>
      </c>
      <c r="EF654">
        <v>1</v>
      </c>
      <c r="EG654" t="s">
        <v>21</v>
      </c>
      <c r="EH654">
        <v>0</v>
      </c>
      <c r="EI654" t="s">
        <v>3</v>
      </c>
      <c r="EJ654">
        <v>4</v>
      </c>
      <c r="EK654">
        <v>0</v>
      </c>
      <c r="EL654" t="s">
        <v>22</v>
      </c>
      <c r="EM654" t="s">
        <v>23</v>
      </c>
      <c r="EO654" t="s">
        <v>3</v>
      </c>
      <c r="EQ654">
        <v>0</v>
      </c>
      <c r="ER654">
        <v>49.83</v>
      </c>
      <c r="ES654">
        <v>49.83</v>
      </c>
      <c r="ET654">
        <v>0</v>
      </c>
      <c r="EU654">
        <v>0</v>
      </c>
      <c r="EV654">
        <v>0</v>
      </c>
      <c r="EW654">
        <v>0</v>
      </c>
      <c r="EX654">
        <v>0</v>
      </c>
      <c r="FQ654">
        <v>0</v>
      </c>
      <c r="FR654">
        <f t="shared" si="388"/>
        <v>0</v>
      </c>
      <c r="FS654">
        <v>0</v>
      </c>
      <c r="FX654">
        <v>70</v>
      </c>
      <c r="FY654">
        <v>10</v>
      </c>
      <c r="GA654" t="s">
        <v>3</v>
      </c>
      <c r="GD654">
        <v>0</v>
      </c>
      <c r="GF654">
        <v>973433911</v>
      </c>
      <c r="GG654">
        <v>2</v>
      </c>
      <c r="GH654">
        <v>1</v>
      </c>
      <c r="GI654">
        <v>-2</v>
      </c>
      <c r="GJ654">
        <v>0</v>
      </c>
      <c r="GK654">
        <f>ROUND(R654*(R12)/100,2)</f>
        <v>0</v>
      </c>
      <c r="GL654">
        <f t="shared" si="389"/>
        <v>0</v>
      </c>
      <c r="GM654">
        <f t="shared" si="390"/>
        <v>-1.24</v>
      </c>
      <c r="GN654">
        <f t="shared" si="391"/>
        <v>0</v>
      </c>
      <c r="GO654">
        <f t="shared" si="392"/>
        <v>0</v>
      </c>
      <c r="GP654">
        <f t="shared" si="393"/>
        <v>-1.24</v>
      </c>
      <c r="GR654">
        <v>0</v>
      </c>
      <c r="GS654">
        <v>3</v>
      </c>
      <c r="GT654">
        <v>0</v>
      </c>
      <c r="GU654" t="s">
        <v>3</v>
      </c>
      <c r="GV654">
        <f t="shared" si="394"/>
        <v>0</v>
      </c>
      <c r="GW654">
        <v>1</v>
      </c>
      <c r="GX654">
        <f t="shared" si="395"/>
        <v>0</v>
      </c>
      <c r="HA654">
        <v>0</v>
      </c>
      <c r="HB654">
        <v>0</v>
      </c>
      <c r="HC654">
        <f t="shared" si="396"/>
        <v>0</v>
      </c>
      <c r="HE654" t="s">
        <v>3</v>
      </c>
      <c r="HF654" t="s">
        <v>3</v>
      </c>
      <c r="HM654" t="s">
        <v>236</v>
      </c>
      <c r="HN654" t="s">
        <v>3</v>
      </c>
      <c r="HO654" t="s">
        <v>3</v>
      </c>
      <c r="HP654" t="s">
        <v>3</v>
      </c>
      <c r="HQ654" t="s">
        <v>3</v>
      </c>
      <c r="IK654">
        <v>0</v>
      </c>
    </row>
    <row r="656" spans="1:245" x14ac:dyDescent="0.2">
      <c r="A656" s="2">
        <v>51</v>
      </c>
      <c r="B656" s="2">
        <f>B635</f>
        <v>1</v>
      </c>
      <c r="C656" s="2">
        <f>A635</f>
        <v>5</v>
      </c>
      <c r="D656" s="2">
        <f>ROW(A635)</f>
        <v>635</v>
      </c>
      <c r="E656" s="2"/>
      <c r="F656" s="2" t="str">
        <f>IF(F635&lt;&gt;"",F635,"")</f>
        <v/>
      </c>
      <c r="G656" s="2" t="str">
        <f>IF(G635&lt;&gt;"",G635,"")</f>
        <v>Полы</v>
      </c>
      <c r="H656" s="2">
        <v>0</v>
      </c>
      <c r="I656" s="2"/>
      <c r="J656" s="2"/>
      <c r="K656" s="2"/>
      <c r="L656" s="2"/>
      <c r="M656" s="2"/>
      <c r="N656" s="2"/>
      <c r="O656" s="2">
        <f t="shared" ref="O656:T656" si="397">ROUND(AB656,2)</f>
        <v>6990.74</v>
      </c>
      <c r="P656" s="2">
        <f t="shared" si="397"/>
        <v>885.03</v>
      </c>
      <c r="Q656" s="2">
        <f t="shared" si="397"/>
        <v>30.82</v>
      </c>
      <c r="R656" s="2">
        <f t="shared" si="397"/>
        <v>0.49</v>
      </c>
      <c r="S656" s="2">
        <f t="shared" si="397"/>
        <v>6074.89</v>
      </c>
      <c r="T656" s="2">
        <f t="shared" si="397"/>
        <v>0</v>
      </c>
      <c r="U656" s="2">
        <f>AH656</f>
        <v>21.713080000000001</v>
      </c>
      <c r="V656" s="2">
        <f>AI656</f>
        <v>0</v>
      </c>
      <c r="W656" s="2">
        <f>ROUND(AJ656,2)</f>
        <v>0</v>
      </c>
      <c r="X656" s="2">
        <f>ROUND(AK656,2)</f>
        <v>4252.42</v>
      </c>
      <c r="Y656" s="2">
        <f>ROUND(AL656,2)</f>
        <v>607.5</v>
      </c>
      <c r="Z656" s="2"/>
      <c r="AA656" s="2"/>
      <c r="AB656" s="2">
        <f>ROUND(SUMIF(AA639:AA654,"=75529128",O639:O654),2)</f>
        <v>6990.74</v>
      </c>
      <c r="AC656" s="2">
        <f>ROUND(SUMIF(AA639:AA654,"=75529128",P639:P654),2)</f>
        <v>885.03</v>
      </c>
      <c r="AD656" s="2">
        <f>ROUND(SUMIF(AA639:AA654,"=75529128",Q639:Q654),2)</f>
        <v>30.82</v>
      </c>
      <c r="AE656" s="2">
        <f>ROUND(SUMIF(AA639:AA654,"=75529128",R639:R654),2)</f>
        <v>0.49</v>
      </c>
      <c r="AF656" s="2">
        <f>ROUND(SUMIF(AA639:AA654,"=75529128",S639:S654),2)</f>
        <v>6074.89</v>
      </c>
      <c r="AG656" s="2">
        <f>ROUND(SUMIF(AA639:AA654,"=75529128",T639:T654),2)</f>
        <v>0</v>
      </c>
      <c r="AH656" s="2">
        <f>SUMIF(AA639:AA654,"=75529128",U639:U654)</f>
        <v>21.713080000000001</v>
      </c>
      <c r="AI656" s="2">
        <f>SUMIF(AA639:AA654,"=75529128",V639:V654)</f>
        <v>0</v>
      </c>
      <c r="AJ656" s="2">
        <f>ROUND(SUMIF(AA639:AA654,"=75529128",W639:W654),2)</f>
        <v>0</v>
      </c>
      <c r="AK656" s="2">
        <f>ROUND(SUMIF(AA639:AA654,"=75529128",X639:X654),2)</f>
        <v>4252.42</v>
      </c>
      <c r="AL656" s="2">
        <f>ROUND(SUMIF(AA639:AA654,"=75529128",Y639:Y654),2)</f>
        <v>607.5</v>
      </c>
      <c r="AM656" s="2"/>
      <c r="AN656" s="2"/>
      <c r="AO656" s="2">
        <f t="shared" ref="AO656:BD656" si="398">ROUND(BX656,2)</f>
        <v>0</v>
      </c>
      <c r="AP656" s="2">
        <f t="shared" si="398"/>
        <v>0</v>
      </c>
      <c r="AQ656" s="2">
        <f t="shared" si="398"/>
        <v>0</v>
      </c>
      <c r="AR656" s="2">
        <f t="shared" si="398"/>
        <v>11851.19</v>
      </c>
      <c r="AS656" s="2">
        <f t="shared" si="398"/>
        <v>0</v>
      </c>
      <c r="AT656" s="2">
        <f t="shared" si="398"/>
        <v>0</v>
      </c>
      <c r="AU656" s="2">
        <f t="shared" si="398"/>
        <v>11851.19</v>
      </c>
      <c r="AV656" s="2">
        <f t="shared" si="398"/>
        <v>885.03</v>
      </c>
      <c r="AW656" s="2">
        <f t="shared" si="398"/>
        <v>885.03</v>
      </c>
      <c r="AX656" s="2">
        <f t="shared" si="398"/>
        <v>0</v>
      </c>
      <c r="AY656" s="2">
        <f t="shared" si="398"/>
        <v>885.03</v>
      </c>
      <c r="AZ656" s="2">
        <f t="shared" si="398"/>
        <v>0</v>
      </c>
      <c r="BA656" s="2">
        <f t="shared" si="398"/>
        <v>0</v>
      </c>
      <c r="BB656" s="2">
        <f t="shared" si="398"/>
        <v>0</v>
      </c>
      <c r="BC656" s="2">
        <f t="shared" si="398"/>
        <v>0</v>
      </c>
      <c r="BD656" s="2">
        <f t="shared" si="398"/>
        <v>0</v>
      </c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>
        <f>ROUND(SUMIF(AA639:AA654,"=75529128",FQ639:FQ654),2)</f>
        <v>0</v>
      </c>
      <c r="BY656" s="2">
        <f>ROUND(SUMIF(AA639:AA654,"=75529128",FR639:FR654),2)</f>
        <v>0</v>
      </c>
      <c r="BZ656" s="2">
        <f>ROUND(SUMIF(AA639:AA654,"=75529128",GL639:GL654),2)</f>
        <v>0</v>
      </c>
      <c r="CA656" s="2">
        <f>ROUND(SUMIF(AA639:AA654,"=75529128",GM639:GM654),2)</f>
        <v>11851.19</v>
      </c>
      <c r="CB656" s="2">
        <f>ROUND(SUMIF(AA639:AA654,"=75529128",GN639:GN654),2)</f>
        <v>0</v>
      </c>
      <c r="CC656" s="2">
        <f>ROUND(SUMIF(AA639:AA654,"=75529128",GO639:GO654),2)</f>
        <v>0</v>
      </c>
      <c r="CD656" s="2">
        <f>ROUND(SUMIF(AA639:AA654,"=75529128",GP639:GP654),2)</f>
        <v>11851.19</v>
      </c>
      <c r="CE656" s="2">
        <f>AC656-BX656</f>
        <v>885.03</v>
      </c>
      <c r="CF656" s="2">
        <f>AC656-BY656</f>
        <v>885.03</v>
      </c>
      <c r="CG656" s="2">
        <f>BX656-BZ656</f>
        <v>0</v>
      </c>
      <c r="CH656" s="2">
        <f>AC656-BX656-BY656+BZ656</f>
        <v>885.03</v>
      </c>
      <c r="CI656" s="2">
        <f>BY656-BZ656</f>
        <v>0</v>
      </c>
      <c r="CJ656" s="2">
        <f>ROUND(SUMIF(AA639:AA654,"=75529128",GX639:GX654),2)</f>
        <v>0</v>
      </c>
      <c r="CK656" s="2">
        <f>ROUND(SUMIF(AA639:AA654,"=75529128",GY639:GY654),2)</f>
        <v>0</v>
      </c>
      <c r="CL656" s="2">
        <f>ROUND(SUMIF(AA639:AA654,"=75529128",GZ639:GZ654),2)</f>
        <v>0</v>
      </c>
      <c r="CM656" s="2">
        <f>ROUND(SUMIF(AA639:AA654,"=75529128",HD639:HD654),2)</f>
        <v>0</v>
      </c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>
        <v>0</v>
      </c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201</v>
      </c>
      <c r="F658" s="4">
        <f>ROUND(Source!O656,O658)</f>
        <v>6990.74</v>
      </c>
      <c r="G658" s="4" t="s">
        <v>34</v>
      </c>
      <c r="H658" s="4" t="s">
        <v>35</v>
      </c>
      <c r="I658" s="4"/>
      <c r="J658" s="4"/>
      <c r="K658" s="4">
        <v>201</v>
      </c>
      <c r="L658" s="4">
        <v>1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6990.74</v>
      </c>
      <c r="X658" s="4">
        <v>1</v>
      </c>
      <c r="Y658" s="4">
        <v>6990.74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202</v>
      </c>
      <c r="F659" s="4">
        <f>ROUND(Source!P656,O659)</f>
        <v>885.03</v>
      </c>
      <c r="G659" s="4" t="s">
        <v>36</v>
      </c>
      <c r="H659" s="4" t="s">
        <v>37</v>
      </c>
      <c r="I659" s="4"/>
      <c r="J659" s="4"/>
      <c r="K659" s="4">
        <v>202</v>
      </c>
      <c r="L659" s="4">
        <v>2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885.03</v>
      </c>
      <c r="X659" s="4">
        <v>1</v>
      </c>
      <c r="Y659" s="4">
        <v>885.03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222</v>
      </c>
      <c r="F660" s="4">
        <f>ROUND(Source!AO656,O660)</f>
        <v>0</v>
      </c>
      <c r="G660" s="4" t="s">
        <v>38</v>
      </c>
      <c r="H660" s="4" t="s">
        <v>39</v>
      </c>
      <c r="I660" s="4"/>
      <c r="J660" s="4"/>
      <c r="K660" s="4">
        <v>222</v>
      </c>
      <c r="L660" s="4">
        <v>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225</v>
      </c>
      <c r="F661" s="4">
        <f>ROUND(Source!AV656,O661)</f>
        <v>885.03</v>
      </c>
      <c r="G661" s="4" t="s">
        <v>40</v>
      </c>
      <c r="H661" s="4" t="s">
        <v>41</v>
      </c>
      <c r="I661" s="4"/>
      <c r="J661" s="4"/>
      <c r="K661" s="4">
        <v>225</v>
      </c>
      <c r="L661" s="4">
        <v>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885.03</v>
      </c>
      <c r="X661" s="4">
        <v>1</v>
      </c>
      <c r="Y661" s="4">
        <v>885.03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226</v>
      </c>
      <c r="F662" s="4">
        <f>ROUND(Source!AW656,O662)</f>
        <v>885.03</v>
      </c>
      <c r="G662" s="4" t="s">
        <v>42</v>
      </c>
      <c r="H662" s="4" t="s">
        <v>43</v>
      </c>
      <c r="I662" s="4"/>
      <c r="J662" s="4"/>
      <c r="K662" s="4">
        <v>226</v>
      </c>
      <c r="L662" s="4">
        <v>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885.03</v>
      </c>
      <c r="X662" s="4">
        <v>1</v>
      </c>
      <c r="Y662" s="4">
        <v>885.03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227</v>
      </c>
      <c r="F663" s="4">
        <f>ROUND(Source!AX656,O663)</f>
        <v>0</v>
      </c>
      <c r="G663" s="4" t="s">
        <v>44</v>
      </c>
      <c r="H663" s="4" t="s">
        <v>45</v>
      </c>
      <c r="I663" s="4"/>
      <c r="J663" s="4"/>
      <c r="K663" s="4">
        <v>227</v>
      </c>
      <c r="L663" s="4">
        <v>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228</v>
      </c>
      <c r="F664" s="4">
        <f>ROUND(Source!AY656,O664)</f>
        <v>885.03</v>
      </c>
      <c r="G664" s="4" t="s">
        <v>46</v>
      </c>
      <c r="H664" s="4" t="s">
        <v>47</v>
      </c>
      <c r="I664" s="4"/>
      <c r="J664" s="4"/>
      <c r="K664" s="4">
        <v>228</v>
      </c>
      <c r="L664" s="4">
        <v>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885.03</v>
      </c>
      <c r="X664" s="4">
        <v>1</v>
      </c>
      <c r="Y664" s="4">
        <v>885.03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216</v>
      </c>
      <c r="F665" s="4">
        <f>ROUND(Source!AP656,O665)</f>
        <v>0</v>
      </c>
      <c r="G665" s="4" t="s">
        <v>48</v>
      </c>
      <c r="H665" s="4" t="s">
        <v>49</v>
      </c>
      <c r="I665" s="4"/>
      <c r="J665" s="4"/>
      <c r="K665" s="4">
        <v>216</v>
      </c>
      <c r="L665" s="4">
        <v>8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223</v>
      </c>
      <c r="F666" s="4">
        <f>ROUND(Source!AQ656,O666)</f>
        <v>0</v>
      </c>
      <c r="G666" s="4" t="s">
        <v>50</v>
      </c>
      <c r="H666" s="4" t="s">
        <v>51</v>
      </c>
      <c r="I666" s="4"/>
      <c r="J666" s="4"/>
      <c r="K666" s="4">
        <v>223</v>
      </c>
      <c r="L666" s="4">
        <v>9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229</v>
      </c>
      <c r="F667" s="4">
        <f>ROUND(Source!AZ656,O667)</f>
        <v>0</v>
      </c>
      <c r="G667" s="4" t="s">
        <v>52</v>
      </c>
      <c r="H667" s="4" t="s">
        <v>53</v>
      </c>
      <c r="I667" s="4"/>
      <c r="J667" s="4"/>
      <c r="K667" s="4">
        <v>229</v>
      </c>
      <c r="L667" s="4">
        <v>10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203</v>
      </c>
      <c r="F668" s="4">
        <f>ROUND(Source!Q656,O668)</f>
        <v>30.82</v>
      </c>
      <c r="G668" s="4" t="s">
        <v>54</v>
      </c>
      <c r="H668" s="4" t="s">
        <v>55</v>
      </c>
      <c r="I668" s="4"/>
      <c r="J668" s="4"/>
      <c r="K668" s="4">
        <v>203</v>
      </c>
      <c r="L668" s="4">
        <v>11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30.82</v>
      </c>
      <c r="X668" s="4">
        <v>1</v>
      </c>
      <c r="Y668" s="4">
        <v>30.82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231</v>
      </c>
      <c r="F669" s="4">
        <f>ROUND(Source!BB656,O669)</f>
        <v>0</v>
      </c>
      <c r="G669" s="4" t="s">
        <v>56</v>
      </c>
      <c r="H669" s="4" t="s">
        <v>57</v>
      </c>
      <c r="I669" s="4"/>
      <c r="J669" s="4"/>
      <c r="K669" s="4">
        <v>231</v>
      </c>
      <c r="L669" s="4">
        <v>12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204</v>
      </c>
      <c r="F670" s="4">
        <f>ROUND(Source!R656,O670)</f>
        <v>0.49</v>
      </c>
      <c r="G670" s="4" t="s">
        <v>58</v>
      </c>
      <c r="H670" s="4" t="s">
        <v>59</v>
      </c>
      <c r="I670" s="4"/>
      <c r="J670" s="4"/>
      <c r="K670" s="4">
        <v>204</v>
      </c>
      <c r="L670" s="4">
        <v>13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0.49</v>
      </c>
      <c r="X670" s="4">
        <v>1</v>
      </c>
      <c r="Y670" s="4">
        <v>0.49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205</v>
      </c>
      <c r="F671" s="4">
        <f>ROUND(Source!S656,O671)</f>
        <v>6074.89</v>
      </c>
      <c r="G671" s="4" t="s">
        <v>60</v>
      </c>
      <c r="H671" s="4" t="s">
        <v>61</v>
      </c>
      <c r="I671" s="4"/>
      <c r="J671" s="4"/>
      <c r="K671" s="4">
        <v>205</v>
      </c>
      <c r="L671" s="4">
        <v>14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6074.89</v>
      </c>
      <c r="X671" s="4">
        <v>1</v>
      </c>
      <c r="Y671" s="4">
        <v>6074.89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232</v>
      </c>
      <c r="F672" s="4">
        <f>ROUND(Source!BC656,O672)</f>
        <v>0</v>
      </c>
      <c r="G672" s="4" t="s">
        <v>62</v>
      </c>
      <c r="H672" s="4" t="s">
        <v>63</v>
      </c>
      <c r="I672" s="4"/>
      <c r="J672" s="4"/>
      <c r="K672" s="4">
        <v>232</v>
      </c>
      <c r="L672" s="4">
        <v>15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06" x14ac:dyDescent="0.2">
      <c r="A673" s="4">
        <v>50</v>
      </c>
      <c r="B673" s="4">
        <v>0</v>
      </c>
      <c r="C673" s="4">
        <v>0</v>
      </c>
      <c r="D673" s="4">
        <v>1</v>
      </c>
      <c r="E673" s="4">
        <v>214</v>
      </c>
      <c r="F673" s="4">
        <f>ROUND(Source!AS656,O673)</f>
        <v>0</v>
      </c>
      <c r="G673" s="4" t="s">
        <v>64</v>
      </c>
      <c r="H673" s="4" t="s">
        <v>65</v>
      </c>
      <c r="I673" s="4"/>
      <c r="J673" s="4"/>
      <c r="K673" s="4">
        <v>214</v>
      </c>
      <c r="L673" s="4">
        <v>16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06" x14ac:dyDescent="0.2">
      <c r="A674" s="4">
        <v>50</v>
      </c>
      <c r="B674" s="4">
        <v>0</v>
      </c>
      <c r="C674" s="4">
        <v>0</v>
      </c>
      <c r="D674" s="4">
        <v>1</v>
      </c>
      <c r="E674" s="4">
        <v>215</v>
      </c>
      <c r="F674" s="4">
        <f>ROUND(Source!AT656,O674)</f>
        <v>0</v>
      </c>
      <c r="G674" s="4" t="s">
        <v>66</v>
      </c>
      <c r="H674" s="4" t="s">
        <v>67</v>
      </c>
      <c r="I674" s="4"/>
      <c r="J674" s="4"/>
      <c r="K674" s="4">
        <v>215</v>
      </c>
      <c r="L674" s="4">
        <v>17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06" x14ac:dyDescent="0.2">
      <c r="A675" s="4">
        <v>50</v>
      </c>
      <c r="B675" s="4">
        <v>0</v>
      </c>
      <c r="C675" s="4">
        <v>0</v>
      </c>
      <c r="D675" s="4">
        <v>1</v>
      </c>
      <c r="E675" s="4">
        <v>217</v>
      </c>
      <c r="F675" s="4">
        <f>ROUND(Source!AU656,O675)</f>
        <v>11851.19</v>
      </c>
      <c r="G675" s="4" t="s">
        <v>68</v>
      </c>
      <c r="H675" s="4" t="s">
        <v>69</v>
      </c>
      <c r="I675" s="4"/>
      <c r="J675" s="4"/>
      <c r="K675" s="4">
        <v>217</v>
      </c>
      <c r="L675" s="4">
        <v>18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11851.19</v>
      </c>
      <c r="X675" s="4">
        <v>1</v>
      </c>
      <c r="Y675" s="4">
        <v>11851.19</v>
      </c>
      <c r="Z675" s="4"/>
      <c r="AA675" s="4"/>
      <c r="AB675" s="4"/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230</v>
      </c>
      <c r="F676" s="4">
        <f>ROUND(Source!BA656,O676)</f>
        <v>0</v>
      </c>
      <c r="G676" s="4" t="s">
        <v>70</v>
      </c>
      <c r="H676" s="4" t="s">
        <v>71</v>
      </c>
      <c r="I676" s="4"/>
      <c r="J676" s="4"/>
      <c r="K676" s="4">
        <v>230</v>
      </c>
      <c r="L676" s="4">
        <v>19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06" x14ac:dyDescent="0.2">
      <c r="A677" s="4">
        <v>50</v>
      </c>
      <c r="B677" s="4">
        <v>0</v>
      </c>
      <c r="C677" s="4">
        <v>0</v>
      </c>
      <c r="D677" s="4">
        <v>1</v>
      </c>
      <c r="E677" s="4">
        <v>206</v>
      </c>
      <c r="F677" s="4">
        <f>ROUND(Source!T656,O677)</f>
        <v>0</v>
      </c>
      <c r="G677" s="4" t="s">
        <v>72</v>
      </c>
      <c r="H677" s="4" t="s">
        <v>73</v>
      </c>
      <c r="I677" s="4"/>
      <c r="J677" s="4"/>
      <c r="K677" s="4">
        <v>206</v>
      </c>
      <c r="L677" s="4">
        <v>20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06" x14ac:dyDescent="0.2">
      <c r="A678" s="4">
        <v>50</v>
      </c>
      <c r="B678" s="4">
        <v>0</v>
      </c>
      <c r="C678" s="4">
        <v>0</v>
      </c>
      <c r="D678" s="4">
        <v>1</v>
      </c>
      <c r="E678" s="4">
        <v>207</v>
      </c>
      <c r="F678" s="4">
        <f>Source!U656</f>
        <v>21.713080000000001</v>
      </c>
      <c r="G678" s="4" t="s">
        <v>74</v>
      </c>
      <c r="H678" s="4" t="s">
        <v>75</v>
      </c>
      <c r="I678" s="4"/>
      <c r="J678" s="4"/>
      <c r="K678" s="4">
        <v>207</v>
      </c>
      <c r="L678" s="4">
        <v>21</v>
      </c>
      <c r="M678" s="4">
        <v>3</v>
      </c>
      <c r="N678" s="4" t="s">
        <v>3</v>
      </c>
      <c r="O678" s="4">
        <v>-1</v>
      </c>
      <c r="P678" s="4"/>
      <c r="Q678" s="4"/>
      <c r="R678" s="4"/>
      <c r="S678" s="4"/>
      <c r="T678" s="4"/>
      <c r="U678" s="4"/>
      <c r="V678" s="4"/>
      <c r="W678" s="4">
        <v>21.713080000000001</v>
      </c>
      <c r="X678" s="4">
        <v>1</v>
      </c>
      <c r="Y678" s="4">
        <v>21.713080000000001</v>
      </c>
      <c r="Z678" s="4"/>
      <c r="AA678" s="4"/>
      <c r="AB678" s="4"/>
    </row>
    <row r="679" spans="1:206" x14ac:dyDescent="0.2">
      <c r="A679" s="4">
        <v>50</v>
      </c>
      <c r="B679" s="4">
        <v>0</v>
      </c>
      <c r="C679" s="4">
        <v>0</v>
      </c>
      <c r="D679" s="4">
        <v>1</v>
      </c>
      <c r="E679" s="4">
        <v>208</v>
      </c>
      <c r="F679" s="4">
        <f>Source!V656</f>
        <v>0</v>
      </c>
      <c r="G679" s="4" t="s">
        <v>76</v>
      </c>
      <c r="H679" s="4" t="s">
        <v>77</v>
      </c>
      <c r="I679" s="4"/>
      <c r="J679" s="4"/>
      <c r="K679" s="4">
        <v>208</v>
      </c>
      <c r="L679" s="4">
        <v>22</v>
      </c>
      <c r="M679" s="4">
        <v>3</v>
      </c>
      <c r="N679" s="4" t="s">
        <v>3</v>
      </c>
      <c r="O679" s="4">
        <v>-1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209</v>
      </c>
      <c r="F680" s="4">
        <f>ROUND(Source!W656,O680)</f>
        <v>0</v>
      </c>
      <c r="G680" s="4" t="s">
        <v>78</v>
      </c>
      <c r="H680" s="4" t="s">
        <v>79</v>
      </c>
      <c r="I680" s="4"/>
      <c r="J680" s="4"/>
      <c r="K680" s="4">
        <v>209</v>
      </c>
      <c r="L680" s="4">
        <v>23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06" x14ac:dyDescent="0.2">
      <c r="A681" s="4">
        <v>50</v>
      </c>
      <c r="B681" s="4">
        <v>0</v>
      </c>
      <c r="C681" s="4">
        <v>0</v>
      </c>
      <c r="D681" s="4">
        <v>1</v>
      </c>
      <c r="E681" s="4">
        <v>233</v>
      </c>
      <c r="F681" s="4">
        <f>ROUND(Source!BD656,O681)</f>
        <v>0</v>
      </c>
      <c r="G681" s="4" t="s">
        <v>80</v>
      </c>
      <c r="H681" s="4" t="s">
        <v>81</v>
      </c>
      <c r="I681" s="4"/>
      <c r="J681" s="4"/>
      <c r="K681" s="4">
        <v>233</v>
      </c>
      <c r="L681" s="4">
        <v>24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210</v>
      </c>
      <c r="F682" s="4">
        <f>ROUND(Source!X656,O682)</f>
        <v>4252.42</v>
      </c>
      <c r="G682" s="4" t="s">
        <v>82</v>
      </c>
      <c r="H682" s="4" t="s">
        <v>83</v>
      </c>
      <c r="I682" s="4"/>
      <c r="J682" s="4"/>
      <c r="K682" s="4">
        <v>210</v>
      </c>
      <c r="L682" s="4">
        <v>25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4252.42</v>
      </c>
      <c r="X682" s="4">
        <v>1</v>
      </c>
      <c r="Y682" s="4">
        <v>4252.42</v>
      </c>
      <c r="Z682" s="4"/>
      <c r="AA682" s="4"/>
      <c r="AB682" s="4"/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211</v>
      </c>
      <c r="F683" s="4">
        <f>ROUND(Source!Y656,O683)</f>
        <v>607.5</v>
      </c>
      <c r="G683" s="4" t="s">
        <v>84</v>
      </c>
      <c r="H683" s="4" t="s">
        <v>85</v>
      </c>
      <c r="I683" s="4"/>
      <c r="J683" s="4"/>
      <c r="K683" s="4">
        <v>211</v>
      </c>
      <c r="L683" s="4">
        <v>26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607.5</v>
      </c>
      <c r="X683" s="4">
        <v>1</v>
      </c>
      <c r="Y683" s="4">
        <v>607.5</v>
      </c>
      <c r="Z683" s="4"/>
      <c r="AA683" s="4"/>
      <c r="AB683" s="4"/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224</v>
      </c>
      <c r="F684" s="4">
        <f>ROUND(Source!AR656,O684)</f>
        <v>11851.19</v>
      </c>
      <c r="G684" s="4" t="s">
        <v>86</v>
      </c>
      <c r="H684" s="4" t="s">
        <v>87</v>
      </c>
      <c r="I684" s="4"/>
      <c r="J684" s="4"/>
      <c r="K684" s="4">
        <v>224</v>
      </c>
      <c r="L684" s="4">
        <v>27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11851.19</v>
      </c>
      <c r="X684" s="4">
        <v>1</v>
      </c>
      <c r="Y684" s="4">
        <v>11851.19</v>
      </c>
      <c r="Z684" s="4"/>
      <c r="AA684" s="4"/>
      <c r="AB684" s="4"/>
    </row>
    <row r="686" spans="1:206" x14ac:dyDescent="0.2">
      <c r="A686" s="1">
        <v>5</v>
      </c>
      <c r="B686" s="1">
        <v>1</v>
      </c>
      <c r="C686" s="1"/>
      <c r="D686" s="1">
        <f>ROW(A699)</f>
        <v>699</v>
      </c>
      <c r="E686" s="1"/>
      <c r="F686" s="1" t="s">
        <v>3</v>
      </c>
      <c r="G686" s="1" t="s">
        <v>120</v>
      </c>
      <c r="H686" s="1" t="s">
        <v>3</v>
      </c>
      <c r="I686" s="1">
        <v>0</v>
      </c>
      <c r="J686" s="1"/>
      <c r="K686" s="1">
        <v>-1</v>
      </c>
      <c r="L686" s="1"/>
      <c r="M686" s="1" t="s">
        <v>3</v>
      </c>
      <c r="N686" s="1"/>
      <c r="O686" s="1"/>
      <c r="P686" s="1"/>
      <c r="Q686" s="1"/>
      <c r="R686" s="1"/>
      <c r="S686" s="1">
        <v>0</v>
      </c>
      <c r="T686" s="1"/>
      <c r="U686" s="1" t="s">
        <v>3</v>
      </c>
      <c r="V686" s="1">
        <v>0</v>
      </c>
      <c r="W686" s="1"/>
      <c r="X686" s="1"/>
      <c r="Y686" s="1"/>
      <c r="Z686" s="1"/>
      <c r="AA686" s="1"/>
      <c r="AB686" s="1" t="s">
        <v>3</v>
      </c>
      <c r="AC686" s="1" t="s">
        <v>3</v>
      </c>
      <c r="AD686" s="1" t="s">
        <v>3</v>
      </c>
      <c r="AE686" s="1" t="s">
        <v>3</v>
      </c>
      <c r="AF686" s="1" t="s">
        <v>3</v>
      </c>
      <c r="AG686" s="1" t="s">
        <v>3</v>
      </c>
      <c r="AH686" s="1"/>
      <c r="AI686" s="1"/>
      <c r="AJ686" s="1"/>
      <c r="AK686" s="1"/>
      <c r="AL686" s="1"/>
      <c r="AM686" s="1"/>
      <c r="AN686" s="1"/>
      <c r="AO686" s="1"/>
      <c r="AP686" s="1" t="s">
        <v>3</v>
      </c>
      <c r="AQ686" s="1" t="s">
        <v>3</v>
      </c>
      <c r="AR686" s="1" t="s">
        <v>3</v>
      </c>
      <c r="AS686" s="1"/>
      <c r="AT686" s="1"/>
      <c r="AU686" s="1"/>
      <c r="AV686" s="1"/>
      <c r="AW686" s="1"/>
      <c r="AX686" s="1"/>
      <c r="AY686" s="1"/>
      <c r="AZ686" s="1" t="s">
        <v>3</v>
      </c>
      <c r="BA686" s="1"/>
      <c r="BB686" s="1" t="s">
        <v>3</v>
      </c>
      <c r="BC686" s="1" t="s">
        <v>3</v>
      </c>
      <c r="BD686" s="1" t="s">
        <v>3</v>
      </c>
      <c r="BE686" s="1" t="s">
        <v>3</v>
      </c>
      <c r="BF686" s="1" t="s">
        <v>3</v>
      </c>
      <c r="BG686" s="1" t="s">
        <v>3</v>
      </c>
      <c r="BH686" s="1" t="s">
        <v>3</v>
      </c>
      <c r="BI686" s="1" t="s">
        <v>3</v>
      </c>
      <c r="BJ686" s="1" t="s">
        <v>3</v>
      </c>
      <c r="BK686" s="1" t="s">
        <v>3</v>
      </c>
      <c r="BL686" s="1" t="s">
        <v>3</v>
      </c>
      <c r="BM686" s="1" t="s">
        <v>3</v>
      </c>
      <c r="BN686" s="1" t="s">
        <v>3</v>
      </c>
      <c r="BO686" s="1" t="s">
        <v>3</v>
      </c>
      <c r="BP686" s="1" t="s">
        <v>3</v>
      </c>
      <c r="BQ686" s="1"/>
      <c r="BR686" s="1"/>
      <c r="BS686" s="1"/>
      <c r="BT686" s="1"/>
      <c r="BU686" s="1"/>
      <c r="BV686" s="1"/>
      <c r="BW686" s="1"/>
      <c r="BX686" s="1">
        <v>0</v>
      </c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>
        <v>0</v>
      </c>
    </row>
    <row r="688" spans="1:206" x14ac:dyDescent="0.2">
      <c r="A688" s="2">
        <v>52</v>
      </c>
      <c r="B688" s="2">
        <f t="shared" ref="B688:G688" si="399">B699</f>
        <v>1</v>
      </c>
      <c r="C688" s="2">
        <f t="shared" si="399"/>
        <v>5</v>
      </c>
      <c r="D688" s="2">
        <f t="shared" si="399"/>
        <v>686</v>
      </c>
      <c r="E688" s="2">
        <f t="shared" si="399"/>
        <v>0</v>
      </c>
      <c r="F688" s="2" t="str">
        <f t="shared" si="399"/>
        <v/>
      </c>
      <c r="G688" s="2" t="str">
        <f t="shared" si="399"/>
        <v>Мытье окон, дверей, перегородок, внутреннего остекления</v>
      </c>
      <c r="H688" s="2"/>
      <c r="I688" s="2"/>
      <c r="J688" s="2"/>
      <c r="K688" s="2"/>
      <c r="L688" s="2"/>
      <c r="M688" s="2"/>
      <c r="N688" s="2"/>
      <c r="O688" s="2">
        <f t="shared" ref="O688:AT688" si="400">O699</f>
        <v>9732.35</v>
      </c>
      <c r="P688" s="2">
        <f t="shared" si="400"/>
        <v>122.15</v>
      </c>
      <c r="Q688" s="2">
        <f t="shared" si="400"/>
        <v>0</v>
      </c>
      <c r="R688" s="2">
        <f t="shared" si="400"/>
        <v>0</v>
      </c>
      <c r="S688" s="2">
        <f t="shared" si="400"/>
        <v>9610.2000000000007</v>
      </c>
      <c r="T688" s="2">
        <f t="shared" si="400"/>
        <v>0</v>
      </c>
      <c r="U688" s="2">
        <f t="shared" si="400"/>
        <v>34.349191000000005</v>
      </c>
      <c r="V688" s="2">
        <f t="shared" si="400"/>
        <v>0</v>
      </c>
      <c r="W688" s="2">
        <f t="shared" si="400"/>
        <v>0</v>
      </c>
      <c r="X688" s="2">
        <f t="shared" si="400"/>
        <v>6727.14</v>
      </c>
      <c r="Y688" s="2">
        <f t="shared" si="400"/>
        <v>961.03</v>
      </c>
      <c r="Z688" s="2">
        <f t="shared" si="400"/>
        <v>0</v>
      </c>
      <c r="AA688" s="2">
        <f t="shared" si="400"/>
        <v>0</v>
      </c>
      <c r="AB688" s="2">
        <f t="shared" si="400"/>
        <v>9732.35</v>
      </c>
      <c r="AC688" s="2">
        <f t="shared" si="400"/>
        <v>122.15</v>
      </c>
      <c r="AD688" s="2">
        <f t="shared" si="400"/>
        <v>0</v>
      </c>
      <c r="AE688" s="2">
        <f t="shared" si="400"/>
        <v>0</v>
      </c>
      <c r="AF688" s="2">
        <f t="shared" si="400"/>
        <v>9610.2000000000007</v>
      </c>
      <c r="AG688" s="2">
        <f t="shared" si="400"/>
        <v>0</v>
      </c>
      <c r="AH688" s="2">
        <f t="shared" si="400"/>
        <v>34.349191000000005</v>
      </c>
      <c r="AI688" s="2">
        <f t="shared" si="400"/>
        <v>0</v>
      </c>
      <c r="AJ688" s="2">
        <f t="shared" si="400"/>
        <v>0</v>
      </c>
      <c r="AK688" s="2">
        <f t="shared" si="400"/>
        <v>6727.14</v>
      </c>
      <c r="AL688" s="2">
        <f t="shared" si="400"/>
        <v>961.03</v>
      </c>
      <c r="AM688" s="2">
        <f t="shared" si="400"/>
        <v>0</v>
      </c>
      <c r="AN688" s="2">
        <f t="shared" si="400"/>
        <v>0</v>
      </c>
      <c r="AO688" s="2">
        <f t="shared" si="400"/>
        <v>0</v>
      </c>
      <c r="AP688" s="2">
        <f t="shared" si="400"/>
        <v>0</v>
      </c>
      <c r="AQ688" s="2">
        <f t="shared" si="400"/>
        <v>0</v>
      </c>
      <c r="AR688" s="2">
        <f t="shared" si="400"/>
        <v>17420.52</v>
      </c>
      <c r="AS688" s="2">
        <f t="shared" si="400"/>
        <v>0</v>
      </c>
      <c r="AT688" s="2">
        <f t="shared" si="400"/>
        <v>0</v>
      </c>
      <c r="AU688" s="2">
        <f t="shared" ref="AU688:BZ688" si="401">AU699</f>
        <v>17420.52</v>
      </c>
      <c r="AV688" s="2">
        <f t="shared" si="401"/>
        <v>122.15</v>
      </c>
      <c r="AW688" s="2">
        <f t="shared" si="401"/>
        <v>122.15</v>
      </c>
      <c r="AX688" s="2">
        <f t="shared" si="401"/>
        <v>0</v>
      </c>
      <c r="AY688" s="2">
        <f t="shared" si="401"/>
        <v>122.15</v>
      </c>
      <c r="AZ688" s="2">
        <f t="shared" si="401"/>
        <v>0</v>
      </c>
      <c r="BA688" s="2">
        <f t="shared" si="401"/>
        <v>0</v>
      </c>
      <c r="BB688" s="2">
        <f t="shared" si="401"/>
        <v>0</v>
      </c>
      <c r="BC688" s="2">
        <f t="shared" si="401"/>
        <v>0</v>
      </c>
      <c r="BD688" s="2">
        <f t="shared" si="401"/>
        <v>0</v>
      </c>
      <c r="BE688" s="2">
        <f t="shared" si="401"/>
        <v>0</v>
      </c>
      <c r="BF688" s="2">
        <f t="shared" si="401"/>
        <v>0</v>
      </c>
      <c r="BG688" s="2">
        <f t="shared" si="401"/>
        <v>0</v>
      </c>
      <c r="BH688" s="2">
        <f t="shared" si="401"/>
        <v>0</v>
      </c>
      <c r="BI688" s="2">
        <f t="shared" si="401"/>
        <v>0</v>
      </c>
      <c r="BJ688" s="2">
        <f t="shared" si="401"/>
        <v>0</v>
      </c>
      <c r="BK688" s="2">
        <f t="shared" si="401"/>
        <v>0</v>
      </c>
      <c r="BL688" s="2">
        <f t="shared" si="401"/>
        <v>0</v>
      </c>
      <c r="BM688" s="2">
        <f t="shared" si="401"/>
        <v>0</v>
      </c>
      <c r="BN688" s="2">
        <f t="shared" si="401"/>
        <v>0</v>
      </c>
      <c r="BO688" s="2">
        <f t="shared" si="401"/>
        <v>0</v>
      </c>
      <c r="BP688" s="2">
        <f t="shared" si="401"/>
        <v>0</v>
      </c>
      <c r="BQ688" s="2">
        <f t="shared" si="401"/>
        <v>0</v>
      </c>
      <c r="BR688" s="2">
        <f t="shared" si="401"/>
        <v>0</v>
      </c>
      <c r="BS688" s="2">
        <f t="shared" si="401"/>
        <v>0</v>
      </c>
      <c r="BT688" s="2">
        <f t="shared" si="401"/>
        <v>0</v>
      </c>
      <c r="BU688" s="2">
        <f t="shared" si="401"/>
        <v>0</v>
      </c>
      <c r="BV688" s="2">
        <f t="shared" si="401"/>
        <v>0</v>
      </c>
      <c r="BW688" s="2">
        <f t="shared" si="401"/>
        <v>0</v>
      </c>
      <c r="BX688" s="2">
        <f t="shared" si="401"/>
        <v>0</v>
      </c>
      <c r="BY688" s="2">
        <f t="shared" si="401"/>
        <v>0</v>
      </c>
      <c r="BZ688" s="2">
        <f t="shared" si="401"/>
        <v>0</v>
      </c>
      <c r="CA688" s="2">
        <f t="shared" ref="CA688:DF688" si="402">CA699</f>
        <v>17420.52</v>
      </c>
      <c r="CB688" s="2">
        <f t="shared" si="402"/>
        <v>0</v>
      </c>
      <c r="CC688" s="2">
        <f t="shared" si="402"/>
        <v>0</v>
      </c>
      <c r="CD688" s="2">
        <f t="shared" si="402"/>
        <v>17420.52</v>
      </c>
      <c r="CE688" s="2">
        <f t="shared" si="402"/>
        <v>122.15</v>
      </c>
      <c r="CF688" s="2">
        <f t="shared" si="402"/>
        <v>122.15</v>
      </c>
      <c r="CG688" s="2">
        <f t="shared" si="402"/>
        <v>0</v>
      </c>
      <c r="CH688" s="2">
        <f t="shared" si="402"/>
        <v>122.15</v>
      </c>
      <c r="CI688" s="2">
        <f t="shared" si="402"/>
        <v>0</v>
      </c>
      <c r="CJ688" s="2">
        <f t="shared" si="402"/>
        <v>0</v>
      </c>
      <c r="CK688" s="2">
        <f t="shared" si="402"/>
        <v>0</v>
      </c>
      <c r="CL688" s="2">
        <f t="shared" si="402"/>
        <v>0</v>
      </c>
      <c r="CM688" s="2">
        <f t="shared" si="402"/>
        <v>0</v>
      </c>
      <c r="CN688" s="2">
        <f t="shared" si="402"/>
        <v>0</v>
      </c>
      <c r="CO688" s="2">
        <f t="shared" si="402"/>
        <v>0</v>
      </c>
      <c r="CP688" s="2">
        <f t="shared" si="402"/>
        <v>0</v>
      </c>
      <c r="CQ688" s="2">
        <f t="shared" si="402"/>
        <v>0</v>
      </c>
      <c r="CR688" s="2">
        <f t="shared" si="402"/>
        <v>0</v>
      </c>
      <c r="CS688" s="2">
        <f t="shared" si="402"/>
        <v>0</v>
      </c>
      <c r="CT688" s="2">
        <f t="shared" si="402"/>
        <v>0</v>
      </c>
      <c r="CU688" s="2">
        <f t="shared" si="402"/>
        <v>0</v>
      </c>
      <c r="CV688" s="2">
        <f t="shared" si="402"/>
        <v>0</v>
      </c>
      <c r="CW688" s="2">
        <f t="shared" si="402"/>
        <v>0</v>
      </c>
      <c r="CX688" s="2">
        <f t="shared" si="402"/>
        <v>0</v>
      </c>
      <c r="CY688" s="2">
        <f t="shared" si="402"/>
        <v>0</v>
      </c>
      <c r="CZ688" s="2">
        <f t="shared" si="402"/>
        <v>0</v>
      </c>
      <c r="DA688" s="2">
        <f t="shared" si="402"/>
        <v>0</v>
      </c>
      <c r="DB688" s="2">
        <f t="shared" si="402"/>
        <v>0</v>
      </c>
      <c r="DC688" s="2">
        <f t="shared" si="402"/>
        <v>0</v>
      </c>
      <c r="DD688" s="2">
        <f t="shared" si="402"/>
        <v>0</v>
      </c>
      <c r="DE688" s="2">
        <f t="shared" si="402"/>
        <v>0</v>
      </c>
      <c r="DF688" s="2">
        <f t="shared" si="402"/>
        <v>0</v>
      </c>
      <c r="DG688" s="3">
        <f t="shared" ref="DG688:EL688" si="403">DG699</f>
        <v>0</v>
      </c>
      <c r="DH688" s="3">
        <f t="shared" si="403"/>
        <v>0</v>
      </c>
      <c r="DI688" s="3">
        <f t="shared" si="403"/>
        <v>0</v>
      </c>
      <c r="DJ688" s="3">
        <f t="shared" si="403"/>
        <v>0</v>
      </c>
      <c r="DK688" s="3">
        <f t="shared" si="403"/>
        <v>0</v>
      </c>
      <c r="DL688" s="3">
        <f t="shared" si="403"/>
        <v>0</v>
      </c>
      <c r="DM688" s="3">
        <f t="shared" si="403"/>
        <v>0</v>
      </c>
      <c r="DN688" s="3">
        <f t="shared" si="403"/>
        <v>0</v>
      </c>
      <c r="DO688" s="3">
        <f t="shared" si="403"/>
        <v>0</v>
      </c>
      <c r="DP688" s="3">
        <f t="shared" si="403"/>
        <v>0</v>
      </c>
      <c r="DQ688" s="3">
        <f t="shared" si="403"/>
        <v>0</v>
      </c>
      <c r="DR688" s="3">
        <f t="shared" si="403"/>
        <v>0</v>
      </c>
      <c r="DS688" s="3">
        <f t="shared" si="403"/>
        <v>0</v>
      </c>
      <c r="DT688" s="3">
        <f t="shared" si="403"/>
        <v>0</v>
      </c>
      <c r="DU688" s="3">
        <f t="shared" si="403"/>
        <v>0</v>
      </c>
      <c r="DV688" s="3">
        <f t="shared" si="403"/>
        <v>0</v>
      </c>
      <c r="DW688" s="3">
        <f t="shared" si="403"/>
        <v>0</v>
      </c>
      <c r="DX688" s="3">
        <f t="shared" si="403"/>
        <v>0</v>
      </c>
      <c r="DY688" s="3">
        <f t="shared" si="403"/>
        <v>0</v>
      </c>
      <c r="DZ688" s="3">
        <f t="shared" si="403"/>
        <v>0</v>
      </c>
      <c r="EA688" s="3">
        <f t="shared" si="403"/>
        <v>0</v>
      </c>
      <c r="EB688" s="3">
        <f t="shared" si="403"/>
        <v>0</v>
      </c>
      <c r="EC688" s="3">
        <f t="shared" si="403"/>
        <v>0</v>
      </c>
      <c r="ED688" s="3">
        <f t="shared" si="403"/>
        <v>0</v>
      </c>
      <c r="EE688" s="3">
        <f t="shared" si="403"/>
        <v>0</v>
      </c>
      <c r="EF688" s="3">
        <f t="shared" si="403"/>
        <v>0</v>
      </c>
      <c r="EG688" s="3">
        <f t="shared" si="403"/>
        <v>0</v>
      </c>
      <c r="EH688" s="3">
        <f t="shared" si="403"/>
        <v>0</v>
      </c>
      <c r="EI688" s="3">
        <f t="shared" si="403"/>
        <v>0</v>
      </c>
      <c r="EJ688" s="3">
        <f t="shared" si="403"/>
        <v>0</v>
      </c>
      <c r="EK688" s="3">
        <f t="shared" si="403"/>
        <v>0</v>
      </c>
      <c r="EL688" s="3">
        <f t="shared" si="403"/>
        <v>0</v>
      </c>
      <c r="EM688" s="3">
        <f t="shared" ref="EM688:FR688" si="404">EM699</f>
        <v>0</v>
      </c>
      <c r="EN688" s="3">
        <f t="shared" si="404"/>
        <v>0</v>
      </c>
      <c r="EO688" s="3">
        <f t="shared" si="404"/>
        <v>0</v>
      </c>
      <c r="EP688" s="3">
        <f t="shared" si="404"/>
        <v>0</v>
      </c>
      <c r="EQ688" s="3">
        <f t="shared" si="404"/>
        <v>0</v>
      </c>
      <c r="ER688" s="3">
        <f t="shared" si="404"/>
        <v>0</v>
      </c>
      <c r="ES688" s="3">
        <f t="shared" si="404"/>
        <v>0</v>
      </c>
      <c r="ET688" s="3">
        <f t="shared" si="404"/>
        <v>0</v>
      </c>
      <c r="EU688" s="3">
        <f t="shared" si="404"/>
        <v>0</v>
      </c>
      <c r="EV688" s="3">
        <f t="shared" si="404"/>
        <v>0</v>
      </c>
      <c r="EW688" s="3">
        <f t="shared" si="404"/>
        <v>0</v>
      </c>
      <c r="EX688" s="3">
        <f t="shared" si="404"/>
        <v>0</v>
      </c>
      <c r="EY688" s="3">
        <f t="shared" si="404"/>
        <v>0</v>
      </c>
      <c r="EZ688" s="3">
        <f t="shared" si="404"/>
        <v>0</v>
      </c>
      <c r="FA688" s="3">
        <f t="shared" si="404"/>
        <v>0</v>
      </c>
      <c r="FB688" s="3">
        <f t="shared" si="404"/>
        <v>0</v>
      </c>
      <c r="FC688" s="3">
        <f t="shared" si="404"/>
        <v>0</v>
      </c>
      <c r="FD688" s="3">
        <f t="shared" si="404"/>
        <v>0</v>
      </c>
      <c r="FE688" s="3">
        <f t="shared" si="404"/>
        <v>0</v>
      </c>
      <c r="FF688" s="3">
        <f t="shared" si="404"/>
        <v>0</v>
      </c>
      <c r="FG688" s="3">
        <f t="shared" si="404"/>
        <v>0</v>
      </c>
      <c r="FH688" s="3">
        <f t="shared" si="404"/>
        <v>0</v>
      </c>
      <c r="FI688" s="3">
        <f t="shared" si="404"/>
        <v>0</v>
      </c>
      <c r="FJ688" s="3">
        <f t="shared" si="404"/>
        <v>0</v>
      </c>
      <c r="FK688" s="3">
        <f t="shared" si="404"/>
        <v>0</v>
      </c>
      <c r="FL688" s="3">
        <f t="shared" si="404"/>
        <v>0</v>
      </c>
      <c r="FM688" s="3">
        <f t="shared" si="404"/>
        <v>0</v>
      </c>
      <c r="FN688" s="3">
        <f t="shared" si="404"/>
        <v>0</v>
      </c>
      <c r="FO688" s="3">
        <f t="shared" si="404"/>
        <v>0</v>
      </c>
      <c r="FP688" s="3">
        <f t="shared" si="404"/>
        <v>0</v>
      </c>
      <c r="FQ688" s="3">
        <f t="shared" si="404"/>
        <v>0</v>
      </c>
      <c r="FR688" s="3">
        <f t="shared" si="404"/>
        <v>0</v>
      </c>
      <c r="FS688" s="3">
        <f t="shared" ref="FS688:GX688" si="405">FS699</f>
        <v>0</v>
      </c>
      <c r="FT688" s="3">
        <f t="shared" si="405"/>
        <v>0</v>
      </c>
      <c r="FU688" s="3">
        <f t="shared" si="405"/>
        <v>0</v>
      </c>
      <c r="FV688" s="3">
        <f t="shared" si="405"/>
        <v>0</v>
      </c>
      <c r="FW688" s="3">
        <f t="shared" si="405"/>
        <v>0</v>
      </c>
      <c r="FX688" s="3">
        <f t="shared" si="405"/>
        <v>0</v>
      </c>
      <c r="FY688" s="3">
        <f t="shared" si="405"/>
        <v>0</v>
      </c>
      <c r="FZ688" s="3">
        <f t="shared" si="405"/>
        <v>0</v>
      </c>
      <c r="GA688" s="3">
        <f t="shared" si="405"/>
        <v>0</v>
      </c>
      <c r="GB688" s="3">
        <f t="shared" si="405"/>
        <v>0</v>
      </c>
      <c r="GC688" s="3">
        <f t="shared" si="405"/>
        <v>0</v>
      </c>
      <c r="GD688" s="3">
        <f t="shared" si="405"/>
        <v>0</v>
      </c>
      <c r="GE688" s="3">
        <f t="shared" si="405"/>
        <v>0</v>
      </c>
      <c r="GF688" s="3">
        <f t="shared" si="405"/>
        <v>0</v>
      </c>
      <c r="GG688" s="3">
        <f t="shared" si="405"/>
        <v>0</v>
      </c>
      <c r="GH688" s="3">
        <f t="shared" si="405"/>
        <v>0</v>
      </c>
      <c r="GI688" s="3">
        <f t="shared" si="405"/>
        <v>0</v>
      </c>
      <c r="GJ688" s="3">
        <f t="shared" si="405"/>
        <v>0</v>
      </c>
      <c r="GK688" s="3">
        <f t="shared" si="405"/>
        <v>0</v>
      </c>
      <c r="GL688" s="3">
        <f t="shared" si="405"/>
        <v>0</v>
      </c>
      <c r="GM688" s="3">
        <f t="shared" si="405"/>
        <v>0</v>
      </c>
      <c r="GN688" s="3">
        <f t="shared" si="405"/>
        <v>0</v>
      </c>
      <c r="GO688" s="3">
        <f t="shared" si="405"/>
        <v>0</v>
      </c>
      <c r="GP688" s="3">
        <f t="shared" si="405"/>
        <v>0</v>
      </c>
      <c r="GQ688" s="3">
        <f t="shared" si="405"/>
        <v>0</v>
      </c>
      <c r="GR688" s="3">
        <f t="shared" si="405"/>
        <v>0</v>
      </c>
      <c r="GS688" s="3">
        <f t="shared" si="405"/>
        <v>0</v>
      </c>
      <c r="GT688" s="3">
        <f t="shared" si="405"/>
        <v>0</v>
      </c>
      <c r="GU688" s="3">
        <f t="shared" si="405"/>
        <v>0</v>
      </c>
      <c r="GV688" s="3">
        <f t="shared" si="405"/>
        <v>0</v>
      </c>
      <c r="GW688" s="3">
        <f t="shared" si="405"/>
        <v>0</v>
      </c>
      <c r="GX688" s="3">
        <f t="shared" si="405"/>
        <v>0</v>
      </c>
    </row>
    <row r="690" spans="1:245" x14ac:dyDescent="0.2">
      <c r="A690">
        <v>17</v>
      </c>
      <c r="B690">
        <v>1</v>
      </c>
      <c r="C690">
        <f>ROW(SmtRes!A147)</f>
        <v>147</v>
      </c>
      <c r="D690">
        <f>ROW(EtalonRes!A147)</f>
        <v>147</v>
      </c>
      <c r="E690" t="s">
        <v>260</v>
      </c>
      <c r="F690" t="s">
        <v>130</v>
      </c>
      <c r="G690" t="s">
        <v>135</v>
      </c>
      <c r="H690" t="s">
        <v>18</v>
      </c>
      <c r="I690">
        <f>ROUND(166.905/100,9)</f>
        <v>1.6690499999999999</v>
      </c>
      <c r="J690">
        <v>0</v>
      </c>
      <c r="K690">
        <f>ROUND(166.905/100,9)</f>
        <v>1.6690499999999999</v>
      </c>
      <c r="O690">
        <f t="shared" ref="O690:O697" si="406">ROUND(CP690,2)</f>
        <v>2205.27</v>
      </c>
      <c r="P690">
        <f t="shared" ref="P690:P697" si="407">ROUND(CQ690*I690,2)</f>
        <v>103.92</v>
      </c>
      <c r="Q690">
        <f t="shared" ref="Q690:Q697" si="408">ROUND(CR690*I690,2)</f>
        <v>0</v>
      </c>
      <c r="R690">
        <f t="shared" ref="R690:R697" si="409">ROUND(CS690*I690,2)</f>
        <v>0</v>
      </c>
      <c r="S690">
        <f t="shared" ref="S690:S697" si="410">ROUND(CT690*I690,2)</f>
        <v>2101.35</v>
      </c>
      <c r="T690">
        <f t="shared" ref="T690:T697" si="411">ROUND(CU690*I690,2)</f>
        <v>0</v>
      </c>
      <c r="U690">
        <f t="shared" ref="U690:U697" si="412">CV690*I690</f>
        <v>7.5107249999999999</v>
      </c>
      <c r="V690">
        <f t="shared" ref="V690:V697" si="413">CW690*I690</f>
        <v>0</v>
      </c>
      <c r="W690">
        <f t="shared" ref="W690:W697" si="414">ROUND(CX690*I690,2)</f>
        <v>0</v>
      </c>
      <c r="X690">
        <f t="shared" ref="X690:Y697" si="415">ROUND(CY690,2)</f>
        <v>1470.95</v>
      </c>
      <c r="Y690">
        <f t="shared" si="415"/>
        <v>210.14</v>
      </c>
      <c r="AA690">
        <v>75529128</v>
      </c>
      <c r="AB690">
        <f t="shared" ref="AB690:AB697" si="416">ROUND((AC690+AD690+AF690),6)</f>
        <v>1321.27</v>
      </c>
      <c r="AC690">
        <f>ROUND(((ES690*1)),6)</f>
        <v>62.26</v>
      </c>
      <c r="AD690">
        <f>ROUND(((((ET690*1))-((EU690*1)))+AE690),6)</f>
        <v>0</v>
      </c>
      <c r="AE690">
        <f>ROUND(((EU690*1)),6)</f>
        <v>0</v>
      </c>
      <c r="AF690">
        <f>ROUND(((EV690*1)),6)</f>
        <v>1259.01</v>
      </c>
      <c r="AG690">
        <f t="shared" ref="AG690:AG697" si="417">ROUND((AP690),6)</f>
        <v>0</v>
      </c>
      <c r="AH690">
        <f>((EW690*1))</f>
        <v>4.5</v>
      </c>
      <c r="AI690">
        <f>((EX690*1))</f>
        <v>0</v>
      </c>
      <c r="AJ690">
        <f t="shared" ref="AJ690:AJ697" si="418">(AS690)</f>
        <v>0</v>
      </c>
      <c r="AK690">
        <v>1321.27</v>
      </c>
      <c r="AL690">
        <v>62.26</v>
      </c>
      <c r="AM690">
        <v>0</v>
      </c>
      <c r="AN690">
        <v>0</v>
      </c>
      <c r="AO690">
        <v>1259.01</v>
      </c>
      <c r="AP690">
        <v>0</v>
      </c>
      <c r="AQ690">
        <v>4.5</v>
      </c>
      <c r="AR690">
        <v>0</v>
      </c>
      <c r="AS690">
        <v>0</v>
      </c>
      <c r="AT690">
        <v>70</v>
      </c>
      <c r="AU690">
        <v>10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4</v>
      </c>
      <c r="BJ690" t="s">
        <v>132</v>
      </c>
      <c r="BM690">
        <v>0</v>
      </c>
      <c r="BN690">
        <v>0</v>
      </c>
      <c r="BO690" t="s">
        <v>3</v>
      </c>
      <c r="BP690">
        <v>0</v>
      </c>
      <c r="BQ690">
        <v>1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70</v>
      </c>
      <c r="CA690">
        <v>10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 t="shared" ref="CP690:CP697" si="419">(P690+Q690+S690)</f>
        <v>2205.27</v>
      </c>
      <c r="CQ690">
        <f t="shared" ref="CQ690:CQ697" si="420">(AC690*BC690*AW690)</f>
        <v>62.26</v>
      </c>
      <c r="CR690">
        <f>(((((ET690*1))*BB690-((EU690*1))*BS690)+AE690*BS690)*AV690)</f>
        <v>0</v>
      </c>
      <c r="CS690">
        <f t="shared" ref="CS690:CS697" si="421">(AE690*BS690*AV690)</f>
        <v>0</v>
      </c>
      <c r="CT690">
        <f t="shared" ref="CT690:CT697" si="422">(AF690*BA690*AV690)</f>
        <v>1259.01</v>
      </c>
      <c r="CU690">
        <f t="shared" ref="CU690:CU697" si="423">AG690</f>
        <v>0</v>
      </c>
      <c r="CV690">
        <f t="shared" ref="CV690:CV697" si="424">(AH690*AV690)</f>
        <v>4.5</v>
      </c>
      <c r="CW690">
        <f t="shared" ref="CW690:CX697" si="425">AI690</f>
        <v>0</v>
      </c>
      <c r="CX690">
        <f t="shared" si="425"/>
        <v>0</v>
      </c>
      <c r="CY690">
        <f t="shared" ref="CY690:CY697" si="426">((S690*BZ690)/100)</f>
        <v>1470.9449999999999</v>
      </c>
      <c r="CZ690">
        <f t="shared" ref="CZ690:CZ697" si="427">((S690*CA690)/100)</f>
        <v>210.13499999999999</v>
      </c>
      <c r="DC690" t="s">
        <v>3</v>
      </c>
      <c r="DD690" t="s">
        <v>261</v>
      </c>
      <c r="DE690" t="s">
        <v>261</v>
      </c>
      <c r="DF690" t="s">
        <v>261</v>
      </c>
      <c r="DG690" t="s">
        <v>261</v>
      </c>
      <c r="DH690" t="s">
        <v>3</v>
      </c>
      <c r="DI690" t="s">
        <v>261</v>
      </c>
      <c r="DJ690" t="s">
        <v>261</v>
      </c>
      <c r="DK690" t="s">
        <v>3</v>
      </c>
      <c r="DL690" t="s">
        <v>3</v>
      </c>
      <c r="DM690" t="s">
        <v>3</v>
      </c>
      <c r="DN690">
        <v>0</v>
      </c>
      <c r="DO690">
        <v>0</v>
      </c>
      <c r="DP690">
        <v>1</v>
      </c>
      <c r="DQ690">
        <v>1</v>
      </c>
      <c r="DU690">
        <v>1005</v>
      </c>
      <c r="DV690" t="s">
        <v>18</v>
      </c>
      <c r="DW690" t="s">
        <v>18</v>
      </c>
      <c r="DX690">
        <v>100</v>
      </c>
      <c r="DZ690" t="s">
        <v>3</v>
      </c>
      <c r="EA690" t="s">
        <v>3</v>
      </c>
      <c r="EB690" t="s">
        <v>3</v>
      </c>
      <c r="EC690" t="s">
        <v>3</v>
      </c>
      <c r="EE690">
        <v>75226705</v>
      </c>
      <c r="EF690">
        <v>1</v>
      </c>
      <c r="EG690" t="s">
        <v>21</v>
      </c>
      <c r="EH690">
        <v>0</v>
      </c>
      <c r="EI690" t="s">
        <v>3</v>
      </c>
      <c r="EJ690">
        <v>4</v>
      </c>
      <c r="EK690">
        <v>0</v>
      </c>
      <c r="EL690" t="s">
        <v>22</v>
      </c>
      <c r="EM690" t="s">
        <v>23</v>
      </c>
      <c r="EO690" t="s">
        <v>3</v>
      </c>
      <c r="EQ690">
        <v>0</v>
      </c>
      <c r="ER690">
        <v>1321.27</v>
      </c>
      <c r="ES690">
        <v>62.26</v>
      </c>
      <c r="ET690">
        <v>0</v>
      </c>
      <c r="EU690">
        <v>0</v>
      </c>
      <c r="EV690">
        <v>1259.01</v>
      </c>
      <c r="EW690">
        <v>4.5</v>
      </c>
      <c r="EX690">
        <v>0</v>
      </c>
      <c r="EY690">
        <v>0</v>
      </c>
      <c r="FQ690">
        <v>0</v>
      </c>
      <c r="FR690">
        <f t="shared" ref="FR690:FR697" si="428">ROUND(IF(BI690=3,GM690,0),2)</f>
        <v>0</v>
      </c>
      <c r="FS690">
        <v>0</v>
      </c>
      <c r="FX690">
        <v>70</v>
      </c>
      <c r="FY690">
        <v>10</v>
      </c>
      <c r="GA690" t="s">
        <v>3</v>
      </c>
      <c r="GD690">
        <v>0</v>
      </c>
      <c r="GF690">
        <v>-1763700095</v>
      </c>
      <c r="GG690">
        <v>2</v>
      </c>
      <c r="GH690">
        <v>1</v>
      </c>
      <c r="GI690">
        <v>-2</v>
      </c>
      <c r="GJ690">
        <v>0</v>
      </c>
      <c r="GK690">
        <f>ROUND(R690*(R12)/100,2)</f>
        <v>0</v>
      </c>
      <c r="GL690">
        <f t="shared" ref="GL690:GL697" si="429">ROUND(IF(AND(BH690=3,BI690=3,FS690&lt;&gt;0),P690,0),2)</f>
        <v>0</v>
      </c>
      <c r="GM690">
        <f t="shared" ref="GM690:GM697" si="430">ROUND(O690+X690+Y690+GK690,2)+GX690</f>
        <v>3886.36</v>
      </c>
      <c r="GN690">
        <f t="shared" ref="GN690:GN697" si="431">IF(OR(BI690=0,BI690=1),GM690-GX690,0)</f>
        <v>0</v>
      </c>
      <c r="GO690">
        <f t="shared" ref="GO690:GO697" si="432">IF(BI690=2,GM690-GX690,0)</f>
        <v>0</v>
      </c>
      <c r="GP690">
        <f t="shared" ref="GP690:GP697" si="433">IF(BI690=4,GM690-GX690,0)</f>
        <v>3886.36</v>
      </c>
      <c r="GR690">
        <v>0</v>
      </c>
      <c r="GS690">
        <v>3</v>
      </c>
      <c r="GT690">
        <v>0</v>
      </c>
      <c r="GU690" t="s">
        <v>3</v>
      </c>
      <c r="GV690">
        <f t="shared" ref="GV690:GV697" si="434">ROUND((GT690),6)</f>
        <v>0</v>
      </c>
      <c r="GW690">
        <v>1</v>
      </c>
      <c r="GX690">
        <f t="shared" ref="GX690:GX697" si="435">ROUND(HC690*I690,2)</f>
        <v>0</v>
      </c>
      <c r="HA690">
        <v>0</v>
      </c>
      <c r="HB690">
        <v>0</v>
      </c>
      <c r="HC690">
        <f t="shared" ref="HC690:HC697" si="436">GV690*GW690</f>
        <v>0</v>
      </c>
      <c r="HE690" t="s">
        <v>3</v>
      </c>
      <c r="HF690" t="s">
        <v>3</v>
      </c>
      <c r="HM690" t="s">
        <v>3</v>
      </c>
      <c r="HN690" t="s">
        <v>3</v>
      </c>
      <c r="HO690" t="s">
        <v>3</v>
      </c>
      <c r="HP690" t="s">
        <v>3</v>
      </c>
      <c r="HQ690" t="s">
        <v>3</v>
      </c>
      <c r="IK690">
        <v>0</v>
      </c>
    </row>
    <row r="691" spans="1:245" x14ac:dyDescent="0.2">
      <c r="A691">
        <v>18</v>
      </c>
      <c r="B691">
        <v>1</v>
      </c>
      <c r="C691">
        <v>147</v>
      </c>
      <c r="E691" t="s">
        <v>262</v>
      </c>
      <c r="F691" t="s">
        <v>25</v>
      </c>
      <c r="G691" t="s">
        <v>26</v>
      </c>
      <c r="H691" t="s">
        <v>27</v>
      </c>
      <c r="I691">
        <f>I690*J691</f>
        <v>-5.0071499999999998E-2</v>
      </c>
      <c r="J691">
        <v>-0.03</v>
      </c>
      <c r="K691">
        <v>-0.03</v>
      </c>
      <c r="O691">
        <f t="shared" si="406"/>
        <v>-2.5</v>
      </c>
      <c r="P691">
        <f t="shared" si="407"/>
        <v>-2.5</v>
      </c>
      <c r="Q691">
        <f t="shared" si="408"/>
        <v>0</v>
      </c>
      <c r="R691">
        <f t="shared" si="409"/>
        <v>0</v>
      </c>
      <c r="S691">
        <f t="shared" si="410"/>
        <v>0</v>
      </c>
      <c r="T691">
        <f t="shared" si="411"/>
        <v>0</v>
      </c>
      <c r="U691">
        <f t="shared" si="412"/>
        <v>0</v>
      </c>
      <c r="V691">
        <f t="shared" si="413"/>
        <v>0</v>
      </c>
      <c r="W691">
        <f t="shared" si="414"/>
        <v>0</v>
      </c>
      <c r="X691">
        <f t="shared" si="415"/>
        <v>0</v>
      </c>
      <c r="Y691">
        <f t="shared" si="415"/>
        <v>0</v>
      </c>
      <c r="AA691">
        <v>75529128</v>
      </c>
      <c r="AB691">
        <f t="shared" si="416"/>
        <v>49.83</v>
      </c>
      <c r="AC691">
        <f>ROUND((ES691),6)</f>
        <v>49.83</v>
      </c>
      <c r="AD691">
        <f>ROUND((((ET691)-(EU691))+AE691),6)</f>
        <v>0</v>
      </c>
      <c r="AE691">
        <f>ROUND((EU691),6)</f>
        <v>0</v>
      </c>
      <c r="AF691">
        <f>ROUND((EV691),6)</f>
        <v>0</v>
      </c>
      <c r="AG691">
        <f t="shared" si="417"/>
        <v>0</v>
      </c>
      <c r="AH691">
        <f>(EW691)</f>
        <v>0</v>
      </c>
      <c r="AI691">
        <f>(EX691)</f>
        <v>0</v>
      </c>
      <c r="AJ691">
        <f t="shared" si="418"/>
        <v>0</v>
      </c>
      <c r="AK691">
        <v>49.83</v>
      </c>
      <c r="AL691">
        <v>49.83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70</v>
      </c>
      <c r="AU691">
        <v>10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1</v>
      </c>
      <c r="BD691" t="s">
        <v>3</v>
      </c>
      <c r="BE691" t="s">
        <v>3</v>
      </c>
      <c r="BF691" t="s">
        <v>3</v>
      </c>
      <c r="BG691" t="s">
        <v>3</v>
      </c>
      <c r="BH691">
        <v>3</v>
      </c>
      <c r="BI691">
        <v>4</v>
      </c>
      <c r="BJ691" t="s">
        <v>28</v>
      </c>
      <c r="BM691">
        <v>0</v>
      </c>
      <c r="BN691">
        <v>0</v>
      </c>
      <c r="BO691" t="s">
        <v>3</v>
      </c>
      <c r="BP691">
        <v>0</v>
      </c>
      <c r="BQ691">
        <v>1</v>
      </c>
      <c r="BR691">
        <v>1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3</v>
      </c>
      <c r="BZ691">
        <v>70</v>
      </c>
      <c r="CA691">
        <v>10</v>
      </c>
      <c r="CB691" t="s">
        <v>3</v>
      </c>
      <c r="CE691">
        <v>0</v>
      </c>
      <c r="CF691">
        <v>0</v>
      </c>
      <c r="CG691">
        <v>0</v>
      </c>
      <c r="CM691">
        <v>0</v>
      </c>
      <c r="CN691" t="s">
        <v>3</v>
      </c>
      <c r="CO691">
        <v>0</v>
      </c>
      <c r="CP691">
        <f t="shared" si="419"/>
        <v>-2.5</v>
      </c>
      <c r="CQ691">
        <f t="shared" si="420"/>
        <v>49.83</v>
      </c>
      <c r="CR691">
        <f>((((ET691)*BB691-(EU691)*BS691)+AE691*BS691)*AV691)</f>
        <v>0</v>
      </c>
      <c r="CS691">
        <f t="shared" si="421"/>
        <v>0</v>
      </c>
      <c r="CT691">
        <f t="shared" si="422"/>
        <v>0</v>
      </c>
      <c r="CU691">
        <f t="shared" si="423"/>
        <v>0</v>
      </c>
      <c r="CV691">
        <f t="shared" si="424"/>
        <v>0</v>
      </c>
      <c r="CW691">
        <f t="shared" si="425"/>
        <v>0</v>
      </c>
      <c r="CX691">
        <f t="shared" si="425"/>
        <v>0</v>
      </c>
      <c r="CY691">
        <f t="shared" si="426"/>
        <v>0</v>
      </c>
      <c r="CZ691">
        <f t="shared" si="427"/>
        <v>0</v>
      </c>
      <c r="DC691" t="s">
        <v>3</v>
      </c>
      <c r="DD691" t="s">
        <v>3</v>
      </c>
      <c r="DE691" t="s">
        <v>3</v>
      </c>
      <c r="DF691" t="s">
        <v>3</v>
      </c>
      <c r="DG691" t="s">
        <v>3</v>
      </c>
      <c r="DH691" t="s">
        <v>3</v>
      </c>
      <c r="DI691" t="s">
        <v>3</v>
      </c>
      <c r="DJ691" t="s">
        <v>3</v>
      </c>
      <c r="DK691" t="s">
        <v>3</v>
      </c>
      <c r="DL691" t="s">
        <v>3</v>
      </c>
      <c r="DM691" t="s">
        <v>3</v>
      </c>
      <c r="DN691">
        <v>0</v>
      </c>
      <c r="DO691">
        <v>0</v>
      </c>
      <c r="DP691">
        <v>1</v>
      </c>
      <c r="DQ691">
        <v>1</v>
      </c>
      <c r="DU691">
        <v>1007</v>
      </c>
      <c r="DV691" t="s">
        <v>27</v>
      </c>
      <c r="DW691" t="s">
        <v>27</v>
      </c>
      <c r="DX691">
        <v>1</v>
      </c>
      <c r="DZ691" t="s">
        <v>3</v>
      </c>
      <c r="EA691" t="s">
        <v>3</v>
      </c>
      <c r="EB691" t="s">
        <v>3</v>
      </c>
      <c r="EC691" t="s">
        <v>3</v>
      </c>
      <c r="EE691">
        <v>75226705</v>
      </c>
      <c r="EF691">
        <v>1</v>
      </c>
      <c r="EG691" t="s">
        <v>21</v>
      </c>
      <c r="EH691">
        <v>0</v>
      </c>
      <c r="EI691" t="s">
        <v>3</v>
      </c>
      <c r="EJ691">
        <v>4</v>
      </c>
      <c r="EK691">
        <v>0</v>
      </c>
      <c r="EL691" t="s">
        <v>22</v>
      </c>
      <c r="EM691" t="s">
        <v>23</v>
      </c>
      <c r="EO691" t="s">
        <v>3</v>
      </c>
      <c r="EQ691">
        <v>0</v>
      </c>
      <c r="ER691">
        <v>49.83</v>
      </c>
      <c r="ES691">
        <v>49.83</v>
      </c>
      <c r="ET691">
        <v>0</v>
      </c>
      <c r="EU691">
        <v>0</v>
      </c>
      <c r="EV691">
        <v>0</v>
      </c>
      <c r="EW691">
        <v>0</v>
      </c>
      <c r="EX691">
        <v>0</v>
      </c>
      <c r="FQ691">
        <v>0</v>
      </c>
      <c r="FR691">
        <f t="shared" si="428"/>
        <v>0</v>
      </c>
      <c r="FS691">
        <v>0</v>
      </c>
      <c r="FX691">
        <v>70</v>
      </c>
      <c r="FY691">
        <v>10</v>
      </c>
      <c r="GA691" t="s">
        <v>3</v>
      </c>
      <c r="GD691">
        <v>0</v>
      </c>
      <c r="GF691">
        <v>973433911</v>
      </c>
      <c r="GG691">
        <v>2</v>
      </c>
      <c r="GH691">
        <v>1</v>
      </c>
      <c r="GI691">
        <v>-2</v>
      </c>
      <c r="GJ691">
        <v>0</v>
      </c>
      <c r="GK691">
        <f>ROUND(R691*(R12)/100,2)</f>
        <v>0</v>
      </c>
      <c r="GL691">
        <f t="shared" si="429"/>
        <v>0</v>
      </c>
      <c r="GM691">
        <f t="shared" si="430"/>
        <v>-2.5</v>
      </c>
      <c r="GN691">
        <f t="shared" si="431"/>
        <v>0</v>
      </c>
      <c r="GO691">
        <f t="shared" si="432"/>
        <v>0</v>
      </c>
      <c r="GP691">
        <f t="shared" si="433"/>
        <v>-2.5</v>
      </c>
      <c r="GR691">
        <v>0</v>
      </c>
      <c r="GS691">
        <v>3</v>
      </c>
      <c r="GT691">
        <v>0</v>
      </c>
      <c r="GU691" t="s">
        <v>3</v>
      </c>
      <c r="GV691">
        <f t="shared" si="434"/>
        <v>0</v>
      </c>
      <c r="GW691">
        <v>1</v>
      </c>
      <c r="GX691">
        <f t="shared" si="435"/>
        <v>0</v>
      </c>
      <c r="HA691">
        <v>0</v>
      </c>
      <c r="HB691">
        <v>0</v>
      </c>
      <c r="HC691">
        <f t="shared" si="436"/>
        <v>0</v>
      </c>
      <c r="HE691" t="s">
        <v>3</v>
      </c>
      <c r="HF691" t="s">
        <v>3</v>
      </c>
      <c r="HM691" t="s">
        <v>261</v>
      </c>
      <c r="HN691" t="s">
        <v>3</v>
      </c>
      <c r="HO691" t="s">
        <v>3</v>
      </c>
      <c r="HP691" t="s">
        <v>3</v>
      </c>
      <c r="HQ691" t="s">
        <v>3</v>
      </c>
      <c r="IK691">
        <v>0</v>
      </c>
    </row>
    <row r="692" spans="1:245" x14ac:dyDescent="0.2">
      <c r="A692">
        <v>17</v>
      </c>
      <c r="B692">
        <v>1</v>
      </c>
      <c r="C692">
        <f>ROW(SmtRes!A150)</f>
        <v>150</v>
      </c>
      <c r="D692">
        <f>ROW(EtalonRes!A150)</f>
        <v>150</v>
      </c>
      <c r="E692" t="s">
        <v>263</v>
      </c>
      <c r="F692" t="s">
        <v>130</v>
      </c>
      <c r="G692" t="s">
        <v>131</v>
      </c>
      <c r="H692" t="s">
        <v>18</v>
      </c>
      <c r="I692">
        <f>ROUND(30.41/100,9)</f>
        <v>0.30409999999999998</v>
      </c>
      <c r="J692">
        <v>0</v>
      </c>
      <c r="K692">
        <f>ROUND(30.41/100,9)</f>
        <v>0.30409999999999998</v>
      </c>
      <c r="O692">
        <f t="shared" si="406"/>
        <v>401.79</v>
      </c>
      <c r="P692">
        <f t="shared" si="407"/>
        <v>18.93</v>
      </c>
      <c r="Q692">
        <f t="shared" si="408"/>
        <v>0</v>
      </c>
      <c r="R692">
        <f t="shared" si="409"/>
        <v>0</v>
      </c>
      <c r="S692">
        <f t="shared" si="410"/>
        <v>382.86</v>
      </c>
      <c r="T692">
        <f t="shared" si="411"/>
        <v>0</v>
      </c>
      <c r="U692">
        <f t="shared" si="412"/>
        <v>1.3684499999999999</v>
      </c>
      <c r="V692">
        <f t="shared" si="413"/>
        <v>0</v>
      </c>
      <c r="W692">
        <f t="shared" si="414"/>
        <v>0</v>
      </c>
      <c r="X692">
        <f t="shared" si="415"/>
        <v>268</v>
      </c>
      <c r="Y692">
        <f t="shared" si="415"/>
        <v>38.29</v>
      </c>
      <c r="AA692">
        <v>75529128</v>
      </c>
      <c r="AB692">
        <f t="shared" si="416"/>
        <v>1321.27</v>
      </c>
      <c r="AC692">
        <f>ROUND(((ES692*1)),6)</f>
        <v>62.26</v>
      </c>
      <c r="AD692">
        <f>ROUND(((((ET692*1))-((EU692*1)))+AE692),6)</f>
        <v>0</v>
      </c>
      <c r="AE692">
        <f>ROUND(((EU692*1)),6)</f>
        <v>0</v>
      </c>
      <c r="AF692">
        <f>ROUND(((EV692*1)),6)</f>
        <v>1259.01</v>
      </c>
      <c r="AG692">
        <f t="shared" si="417"/>
        <v>0</v>
      </c>
      <c r="AH692">
        <f>((EW692*1))</f>
        <v>4.5</v>
      </c>
      <c r="AI692">
        <f>((EX692*1))</f>
        <v>0</v>
      </c>
      <c r="AJ692">
        <f t="shared" si="418"/>
        <v>0</v>
      </c>
      <c r="AK692">
        <v>1321.27</v>
      </c>
      <c r="AL692">
        <v>62.26</v>
      </c>
      <c r="AM692">
        <v>0</v>
      </c>
      <c r="AN692">
        <v>0</v>
      </c>
      <c r="AO692">
        <v>1259.01</v>
      </c>
      <c r="AP692">
        <v>0</v>
      </c>
      <c r="AQ692">
        <v>4.5</v>
      </c>
      <c r="AR692">
        <v>0</v>
      </c>
      <c r="AS692">
        <v>0</v>
      </c>
      <c r="AT692">
        <v>70</v>
      </c>
      <c r="AU692">
        <v>10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0</v>
      </c>
      <c r="BI692">
        <v>4</v>
      </c>
      <c r="BJ692" t="s">
        <v>132</v>
      </c>
      <c r="BM692">
        <v>0</v>
      </c>
      <c r="BN692">
        <v>0</v>
      </c>
      <c r="BO692" t="s">
        <v>3</v>
      </c>
      <c r="BP692">
        <v>0</v>
      </c>
      <c r="BQ692">
        <v>1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70</v>
      </c>
      <c r="CA692">
        <v>10</v>
      </c>
      <c r="CB692" t="s">
        <v>3</v>
      </c>
      <c r="CE692">
        <v>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 t="shared" si="419"/>
        <v>401.79</v>
      </c>
      <c r="CQ692">
        <f t="shared" si="420"/>
        <v>62.26</v>
      </c>
      <c r="CR692">
        <f>(((((ET692*1))*BB692-((EU692*1))*BS692)+AE692*BS692)*AV692)</f>
        <v>0</v>
      </c>
      <c r="CS692">
        <f t="shared" si="421"/>
        <v>0</v>
      </c>
      <c r="CT692">
        <f t="shared" si="422"/>
        <v>1259.01</v>
      </c>
      <c r="CU692">
        <f t="shared" si="423"/>
        <v>0</v>
      </c>
      <c r="CV692">
        <f t="shared" si="424"/>
        <v>4.5</v>
      </c>
      <c r="CW692">
        <f t="shared" si="425"/>
        <v>0</v>
      </c>
      <c r="CX692">
        <f t="shared" si="425"/>
        <v>0</v>
      </c>
      <c r="CY692">
        <f t="shared" si="426"/>
        <v>268.00200000000001</v>
      </c>
      <c r="CZ692">
        <f t="shared" si="427"/>
        <v>38.286000000000001</v>
      </c>
      <c r="DC692" t="s">
        <v>3</v>
      </c>
      <c r="DD692" t="s">
        <v>261</v>
      </c>
      <c r="DE692" t="s">
        <v>261</v>
      </c>
      <c r="DF692" t="s">
        <v>261</v>
      </c>
      <c r="DG692" t="s">
        <v>261</v>
      </c>
      <c r="DH692" t="s">
        <v>3</v>
      </c>
      <c r="DI692" t="s">
        <v>261</v>
      </c>
      <c r="DJ692" t="s">
        <v>261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1005</v>
      </c>
      <c r="DV692" t="s">
        <v>18</v>
      </c>
      <c r="DW692" t="s">
        <v>18</v>
      </c>
      <c r="DX692">
        <v>100</v>
      </c>
      <c r="DZ692" t="s">
        <v>3</v>
      </c>
      <c r="EA692" t="s">
        <v>3</v>
      </c>
      <c r="EB692" t="s">
        <v>3</v>
      </c>
      <c r="EC692" t="s">
        <v>3</v>
      </c>
      <c r="EE692">
        <v>75226705</v>
      </c>
      <c r="EF692">
        <v>1</v>
      </c>
      <c r="EG692" t="s">
        <v>21</v>
      </c>
      <c r="EH692">
        <v>0</v>
      </c>
      <c r="EI692" t="s">
        <v>3</v>
      </c>
      <c r="EJ692">
        <v>4</v>
      </c>
      <c r="EK692">
        <v>0</v>
      </c>
      <c r="EL692" t="s">
        <v>22</v>
      </c>
      <c r="EM692" t="s">
        <v>23</v>
      </c>
      <c r="EO692" t="s">
        <v>3</v>
      </c>
      <c r="EQ692">
        <v>0</v>
      </c>
      <c r="ER692">
        <v>1321.27</v>
      </c>
      <c r="ES692">
        <v>62.26</v>
      </c>
      <c r="ET692">
        <v>0</v>
      </c>
      <c r="EU692">
        <v>0</v>
      </c>
      <c r="EV692">
        <v>1259.01</v>
      </c>
      <c r="EW692">
        <v>4.5</v>
      </c>
      <c r="EX692">
        <v>0</v>
      </c>
      <c r="EY692">
        <v>0</v>
      </c>
      <c r="FQ692">
        <v>0</v>
      </c>
      <c r="FR692">
        <f t="shared" si="428"/>
        <v>0</v>
      </c>
      <c r="FS692">
        <v>0</v>
      </c>
      <c r="FX692">
        <v>70</v>
      </c>
      <c r="FY692">
        <v>10</v>
      </c>
      <c r="GA692" t="s">
        <v>3</v>
      </c>
      <c r="GD692">
        <v>0</v>
      </c>
      <c r="GF692">
        <v>-465512700</v>
      </c>
      <c r="GG692">
        <v>2</v>
      </c>
      <c r="GH692">
        <v>1</v>
      </c>
      <c r="GI692">
        <v>-2</v>
      </c>
      <c r="GJ692">
        <v>0</v>
      </c>
      <c r="GK692">
        <f>ROUND(R692*(R12)/100,2)</f>
        <v>0</v>
      </c>
      <c r="GL692">
        <f t="shared" si="429"/>
        <v>0</v>
      </c>
      <c r="GM692">
        <f t="shared" si="430"/>
        <v>708.08</v>
      </c>
      <c r="GN692">
        <f t="shared" si="431"/>
        <v>0</v>
      </c>
      <c r="GO692">
        <f t="shared" si="432"/>
        <v>0</v>
      </c>
      <c r="GP692">
        <f t="shared" si="433"/>
        <v>708.08</v>
      </c>
      <c r="GR692">
        <v>0</v>
      </c>
      <c r="GS692">
        <v>3</v>
      </c>
      <c r="GT692">
        <v>0</v>
      </c>
      <c r="GU692" t="s">
        <v>3</v>
      </c>
      <c r="GV692">
        <f t="shared" si="434"/>
        <v>0</v>
      </c>
      <c r="GW692">
        <v>1</v>
      </c>
      <c r="GX692">
        <f t="shared" si="435"/>
        <v>0</v>
      </c>
      <c r="HA692">
        <v>0</v>
      </c>
      <c r="HB692">
        <v>0</v>
      </c>
      <c r="HC692">
        <f t="shared" si="436"/>
        <v>0</v>
      </c>
      <c r="HE692" t="s">
        <v>3</v>
      </c>
      <c r="HF692" t="s">
        <v>3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3" spans="1:245" x14ac:dyDescent="0.2">
      <c r="A693">
        <v>18</v>
      </c>
      <c r="B693">
        <v>1</v>
      </c>
      <c r="C693">
        <v>150</v>
      </c>
      <c r="E693" t="s">
        <v>264</v>
      </c>
      <c r="F693" t="s">
        <v>25</v>
      </c>
      <c r="G693" t="s">
        <v>26</v>
      </c>
      <c r="H693" t="s">
        <v>27</v>
      </c>
      <c r="I693">
        <f>I692*J693</f>
        <v>-9.1229999999999992E-3</v>
      </c>
      <c r="J693">
        <v>-0.03</v>
      </c>
      <c r="K693">
        <v>-0.03</v>
      </c>
      <c r="O693">
        <f t="shared" si="406"/>
        <v>-0.45</v>
      </c>
      <c r="P693">
        <f t="shared" si="407"/>
        <v>-0.45</v>
      </c>
      <c r="Q693">
        <f t="shared" si="408"/>
        <v>0</v>
      </c>
      <c r="R693">
        <f t="shared" si="409"/>
        <v>0</v>
      </c>
      <c r="S693">
        <f t="shared" si="410"/>
        <v>0</v>
      </c>
      <c r="T693">
        <f t="shared" si="411"/>
        <v>0</v>
      </c>
      <c r="U693">
        <f t="shared" si="412"/>
        <v>0</v>
      </c>
      <c r="V693">
        <f t="shared" si="413"/>
        <v>0</v>
      </c>
      <c r="W693">
        <f t="shared" si="414"/>
        <v>0</v>
      </c>
      <c r="X693">
        <f t="shared" si="415"/>
        <v>0</v>
      </c>
      <c r="Y693">
        <f t="shared" si="415"/>
        <v>0</v>
      </c>
      <c r="AA693">
        <v>75529128</v>
      </c>
      <c r="AB693">
        <f t="shared" si="416"/>
        <v>49.83</v>
      </c>
      <c r="AC693">
        <f>ROUND((ES693),6)</f>
        <v>49.83</v>
      </c>
      <c r="AD693">
        <f>ROUND((((ET693)-(EU693))+AE693),6)</f>
        <v>0</v>
      </c>
      <c r="AE693">
        <f>ROUND((EU693),6)</f>
        <v>0</v>
      </c>
      <c r="AF693">
        <f>ROUND((EV693),6)</f>
        <v>0</v>
      </c>
      <c r="AG693">
        <f t="shared" si="417"/>
        <v>0</v>
      </c>
      <c r="AH693">
        <f>(EW693)</f>
        <v>0</v>
      </c>
      <c r="AI693">
        <f>(EX693)</f>
        <v>0</v>
      </c>
      <c r="AJ693">
        <f t="shared" si="418"/>
        <v>0</v>
      </c>
      <c r="AK693">
        <v>49.83</v>
      </c>
      <c r="AL693">
        <v>49.83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70</v>
      </c>
      <c r="AU693">
        <v>10</v>
      </c>
      <c r="AV693">
        <v>1</v>
      </c>
      <c r="AW693">
        <v>1</v>
      </c>
      <c r="AZ693">
        <v>1</v>
      </c>
      <c r="BA693">
        <v>1</v>
      </c>
      <c r="BB693">
        <v>1</v>
      </c>
      <c r="BC693">
        <v>1</v>
      </c>
      <c r="BD693" t="s">
        <v>3</v>
      </c>
      <c r="BE693" t="s">
        <v>3</v>
      </c>
      <c r="BF693" t="s">
        <v>3</v>
      </c>
      <c r="BG693" t="s">
        <v>3</v>
      </c>
      <c r="BH693">
        <v>3</v>
      </c>
      <c r="BI693">
        <v>4</v>
      </c>
      <c r="BJ693" t="s">
        <v>28</v>
      </c>
      <c r="BM693">
        <v>0</v>
      </c>
      <c r="BN693">
        <v>0</v>
      </c>
      <c r="BO693" t="s">
        <v>3</v>
      </c>
      <c r="BP693">
        <v>0</v>
      </c>
      <c r="BQ693">
        <v>1</v>
      </c>
      <c r="BR693">
        <v>1</v>
      </c>
      <c r="BS693">
        <v>1</v>
      </c>
      <c r="BT693">
        <v>1</v>
      </c>
      <c r="BU693">
        <v>1</v>
      </c>
      <c r="BV693">
        <v>1</v>
      </c>
      <c r="BW693">
        <v>1</v>
      </c>
      <c r="BX693">
        <v>1</v>
      </c>
      <c r="BY693" t="s">
        <v>3</v>
      </c>
      <c r="BZ693">
        <v>70</v>
      </c>
      <c r="CA693">
        <v>10</v>
      </c>
      <c r="CB693" t="s">
        <v>3</v>
      </c>
      <c r="CE693">
        <v>0</v>
      </c>
      <c r="CF693">
        <v>0</v>
      </c>
      <c r="CG693">
        <v>0</v>
      </c>
      <c r="CM693">
        <v>0</v>
      </c>
      <c r="CN693" t="s">
        <v>3</v>
      </c>
      <c r="CO693">
        <v>0</v>
      </c>
      <c r="CP693">
        <f t="shared" si="419"/>
        <v>-0.45</v>
      </c>
      <c r="CQ693">
        <f t="shared" si="420"/>
        <v>49.83</v>
      </c>
      <c r="CR693">
        <f>((((ET693)*BB693-(EU693)*BS693)+AE693*BS693)*AV693)</f>
        <v>0</v>
      </c>
      <c r="CS693">
        <f t="shared" si="421"/>
        <v>0</v>
      </c>
      <c r="CT693">
        <f t="shared" si="422"/>
        <v>0</v>
      </c>
      <c r="CU693">
        <f t="shared" si="423"/>
        <v>0</v>
      </c>
      <c r="CV693">
        <f t="shared" si="424"/>
        <v>0</v>
      </c>
      <c r="CW693">
        <f t="shared" si="425"/>
        <v>0</v>
      </c>
      <c r="CX693">
        <f t="shared" si="425"/>
        <v>0</v>
      </c>
      <c r="CY693">
        <f t="shared" si="426"/>
        <v>0</v>
      </c>
      <c r="CZ693">
        <f t="shared" si="427"/>
        <v>0</v>
      </c>
      <c r="DC693" t="s">
        <v>3</v>
      </c>
      <c r="DD693" t="s">
        <v>3</v>
      </c>
      <c r="DE693" t="s">
        <v>3</v>
      </c>
      <c r="DF693" t="s">
        <v>3</v>
      </c>
      <c r="DG693" t="s">
        <v>3</v>
      </c>
      <c r="DH693" t="s">
        <v>3</v>
      </c>
      <c r="DI693" t="s">
        <v>3</v>
      </c>
      <c r="DJ693" t="s">
        <v>3</v>
      </c>
      <c r="DK693" t="s">
        <v>3</v>
      </c>
      <c r="DL693" t="s">
        <v>3</v>
      </c>
      <c r="DM693" t="s">
        <v>3</v>
      </c>
      <c r="DN693">
        <v>0</v>
      </c>
      <c r="DO693">
        <v>0</v>
      </c>
      <c r="DP693">
        <v>1</v>
      </c>
      <c r="DQ693">
        <v>1</v>
      </c>
      <c r="DU693">
        <v>1007</v>
      </c>
      <c r="DV693" t="s">
        <v>27</v>
      </c>
      <c r="DW693" t="s">
        <v>27</v>
      </c>
      <c r="DX693">
        <v>1</v>
      </c>
      <c r="DZ693" t="s">
        <v>3</v>
      </c>
      <c r="EA693" t="s">
        <v>3</v>
      </c>
      <c r="EB693" t="s">
        <v>3</v>
      </c>
      <c r="EC693" t="s">
        <v>3</v>
      </c>
      <c r="EE693">
        <v>75226705</v>
      </c>
      <c r="EF693">
        <v>1</v>
      </c>
      <c r="EG693" t="s">
        <v>21</v>
      </c>
      <c r="EH693">
        <v>0</v>
      </c>
      <c r="EI693" t="s">
        <v>3</v>
      </c>
      <c r="EJ693">
        <v>4</v>
      </c>
      <c r="EK693">
        <v>0</v>
      </c>
      <c r="EL693" t="s">
        <v>22</v>
      </c>
      <c r="EM693" t="s">
        <v>23</v>
      </c>
      <c r="EO693" t="s">
        <v>3</v>
      </c>
      <c r="EQ693">
        <v>0</v>
      </c>
      <c r="ER693">
        <v>49.83</v>
      </c>
      <c r="ES693">
        <v>49.83</v>
      </c>
      <c r="ET693">
        <v>0</v>
      </c>
      <c r="EU693">
        <v>0</v>
      </c>
      <c r="EV693">
        <v>0</v>
      </c>
      <c r="EW693">
        <v>0</v>
      </c>
      <c r="EX693">
        <v>0</v>
      </c>
      <c r="FQ693">
        <v>0</v>
      </c>
      <c r="FR693">
        <f t="shared" si="428"/>
        <v>0</v>
      </c>
      <c r="FS693">
        <v>0</v>
      </c>
      <c r="FX693">
        <v>70</v>
      </c>
      <c r="FY693">
        <v>10</v>
      </c>
      <c r="GA693" t="s">
        <v>3</v>
      </c>
      <c r="GD693">
        <v>0</v>
      </c>
      <c r="GF693">
        <v>973433911</v>
      </c>
      <c r="GG693">
        <v>2</v>
      </c>
      <c r="GH693">
        <v>1</v>
      </c>
      <c r="GI693">
        <v>-2</v>
      </c>
      <c r="GJ693">
        <v>0</v>
      </c>
      <c r="GK693">
        <f>ROUND(R693*(R12)/100,2)</f>
        <v>0</v>
      </c>
      <c r="GL693">
        <f t="shared" si="429"/>
        <v>0</v>
      </c>
      <c r="GM693">
        <f t="shared" si="430"/>
        <v>-0.45</v>
      </c>
      <c r="GN693">
        <f t="shared" si="431"/>
        <v>0</v>
      </c>
      <c r="GO693">
        <f t="shared" si="432"/>
        <v>0</v>
      </c>
      <c r="GP693">
        <f t="shared" si="433"/>
        <v>-0.45</v>
      </c>
      <c r="GR693">
        <v>0</v>
      </c>
      <c r="GS693">
        <v>3</v>
      </c>
      <c r="GT693">
        <v>0</v>
      </c>
      <c r="GU693" t="s">
        <v>3</v>
      </c>
      <c r="GV693">
        <f t="shared" si="434"/>
        <v>0</v>
      </c>
      <c r="GW693">
        <v>1</v>
      </c>
      <c r="GX693">
        <f t="shared" si="435"/>
        <v>0</v>
      </c>
      <c r="HA693">
        <v>0</v>
      </c>
      <c r="HB693">
        <v>0</v>
      </c>
      <c r="HC693">
        <f t="shared" si="436"/>
        <v>0</v>
      </c>
      <c r="HE693" t="s">
        <v>3</v>
      </c>
      <c r="HF693" t="s">
        <v>3</v>
      </c>
      <c r="HM693" t="s">
        <v>261</v>
      </c>
      <c r="HN693" t="s">
        <v>3</v>
      </c>
      <c r="HO693" t="s">
        <v>3</v>
      </c>
      <c r="HP693" t="s">
        <v>3</v>
      </c>
      <c r="HQ693" t="s">
        <v>3</v>
      </c>
      <c r="IK693">
        <v>0</v>
      </c>
    </row>
    <row r="694" spans="1:245" x14ac:dyDescent="0.2">
      <c r="A694">
        <v>17</v>
      </c>
      <c r="B694">
        <v>1</v>
      </c>
      <c r="C694">
        <f>ROW(SmtRes!A153)</f>
        <v>153</v>
      </c>
      <c r="D694">
        <f>ROW(EtalonRes!A153)</f>
        <v>153</v>
      </c>
      <c r="E694" t="s">
        <v>265</v>
      </c>
      <c r="F694" t="s">
        <v>122</v>
      </c>
      <c r="G694" t="s">
        <v>123</v>
      </c>
      <c r="H694" t="s">
        <v>18</v>
      </c>
      <c r="I694">
        <f>ROUND(47.71/100,9)</f>
        <v>0.47710000000000002</v>
      </c>
      <c r="J694">
        <v>0</v>
      </c>
      <c r="K694">
        <f>ROUND(47.71/100,9)</f>
        <v>0.47710000000000002</v>
      </c>
      <c r="O694">
        <f t="shared" si="406"/>
        <v>3446.31</v>
      </c>
      <c r="P694">
        <f t="shared" si="407"/>
        <v>7.79</v>
      </c>
      <c r="Q694">
        <f t="shared" si="408"/>
        <v>0</v>
      </c>
      <c r="R694">
        <f t="shared" si="409"/>
        <v>0</v>
      </c>
      <c r="S694">
        <f t="shared" si="410"/>
        <v>3438.52</v>
      </c>
      <c r="T694">
        <f t="shared" si="411"/>
        <v>0</v>
      </c>
      <c r="U694">
        <f t="shared" si="412"/>
        <v>12.290096000000002</v>
      </c>
      <c r="V694">
        <f t="shared" si="413"/>
        <v>0</v>
      </c>
      <c r="W694">
        <f t="shared" si="414"/>
        <v>0</v>
      </c>
      <c r="X694">
        <f t="shared" si="415"/>
        <v>2406.96</v>
      </c>
      <c r="Y694">
        <f t="shared" si="415"/>
        <v>343.85</v>
      </c>
      <c r="AA694">
        <v>75529128</v>
      </c>
      <c r="AB694">
        <f t="shared" si="416"/>
        <v>7223.44</v>
      </c>
      <c r="AC694">
        <f>ROUND(((ES694*4)),6)</f>
        <v>16.32</v>
      </c>
      <c r="AD694">
        <f>ROUND(((((ET694*4))-((EU694*4)))+AE694),6)</f>
        <v>0</v>
      </c>
      <c r="AE694">
        <f>ROUND(((EU694*4)),6)</f>
        <v>0</v>
      </c>
      <c r="AF694">
        <f>ROUND((((EV694*4)*2)),6)</f>
        <v>7207.12</v>
      </c>
      <c r="AG694">
        <f t="shared" si="417"/>
        <v>0</v>
      </c>
      <c r="AH694">
        <f>(((EW694*4)*2))</f>
        <v>25.76</v>
      </c>
      <c r="AI694">
        <f>((EX694*4))</f>
        <v>0</v>
      </c>
      <c r="AJ694">
        <f t="shared" si="418"/>
        <v>0</v>
      </c>
      <c r="AK694">
        <v>904.97</v>
      </c>
      <c r="AL694">
        <v>4.08</v>
      </c>
      <c r="AM694">
        <v>0</v>
      </c>
      <c r="AN694">
        <v>0</v>
      </c>
      <c r="AO694">
        <v>900.89</v>
      </c>
      <c r="AP694">
        <v>0</v>
      </c>
      <c r="AQ694">
        <v>3.22</v>
      </c>
      <c r="AR694">
        <v>0</v>
      </c>
      <c r="AS694">
        <v>0</v>
      </c>
      <c r="AT694">
        <v>70</v>
      </c>
      <c r="AU694">
        <v>10</v>
      </c>
      <c r="AV694">
        <v>1</v>
      </c>
      <c r="AW694">
        <v>1</v>
      </c>
      <c r="AZ694">
        <v>1</v>
      </c>
      <c r="BA694">
        <v>1</v>
      </c>
      <c r="BB694">
        <v>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0</v>
      </c>
      <c r="BI694">
        <v>4</v>
      </c>
      <c r="BJ694" t="s">
        <v>124</v>
      </c>
      <c r="BM694">
        <v>0</v>
      </c>
      <c r="BN694">
        <v>0</v>
      </c>
      <c r="BO694" t="s">
        <v>3</v>
      </c>
      <c r="BP694">
        <v>0</v>
      </c>
      <c r="BQ694">
        <v>1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70</v>
      </c>
      <c r="CA694">
        <v>10</v>
      </c>
      <c r="CB694" t="s">
        <v>3</v>
      </c>
      <c r="CE694">
        <v>0</v>
      </c>
      <c r="CF694">
        <v>0</v>
      </c>
      <c r="CG694">
        <v>0</v>
      </c>
      <c r="CM694">
        <v>0</v>
      </c>
      <c r="CN694" t="s">
        <v>125</v>
      </c>
      <c r="CO694">
        <v>0</v>
      </c>
      <c r="CP694">
        <f t="shared" si="419"/>
        <v>3446.31</v>
      </c>
      <c r="CQ694">
        <f t="shared" si="420"/>
        <v>16.32</v>
      </c>
      <c r="CR694">
        <f>(((((ET694*4))*BB694-((EU694*4))*BS694)+AE694*BS694)*AV694)</f>
        <v>0</v>
      </c>
      <c r="CS694">
        <f t="shared" si="421"/>
        <v>0</v>
      </c>
      <c r="CT694">
        <f t="shared" si="422"/>
        <v>7207.12</v>
      </c>
      <c r="CU694">
        <f t="shared" si="423"/>
        <v>0</v>
      </c>
      <c r="CV694">
        <f t="shared" si="424"/>
        <v>25.76</v>
      </c>
      <c r="CW694">
        <f t="shared" si="425"/>
        <v>0</v>
      </c>
      <c r="CX694">
        <f t="shared" si="425"/>
        <v>0</v>
      </c>
      <c r="CY694">
        <f t="shared" si="426"/>
        <v>2406.9639999999999</v>
      </c>
      <c r="CZ694">
        <f t="shared" si="427"/>
        <v>343.85199999999998</v>
      </c>
      <c r="DC694" t="s">
        <v>3</v>
      </c>
      <c r="DD694" t="s">
        <v>236</v>
      </c>
      <c r="DE694" t="s">
        <v>236</v>
      </c>
      <c r="DF694" t="s">
        <v>236</v>
      </c>
      <c r="DG694" t="s">
        <v>266</v>
      </c>
      <c r="DH694" t="s">
        <v>3</v>
      </c>
      <c r="DI694" t="s">
        <v>266</v>
      </c>
      <c r="DJ694" t="s">
        <v>236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1005</v>
      </c>
      <c r="DV694" t="s">
        <v>18</v>
      </c>
      <c r="DW694" t="s">
        <v>18</v>
      </c>
      <c r="DX694">
        <v>100</v>
      </c>
      <c r="DZ694" t="s">
        <v>3</v>
      </c>
      <c r="EA694" t="s">
        <v>3</v>
      </c>
      <c r="EB694" t="s">
        <v>3</v>
      </c>
      <c r="EC694" t="s">
        <v>3</v>
      </c>
      <c r="EE694">
        <v>75226705</v>
      </c>
      <c r="EF694">
        <v>1</v>
      </c>
      <c r="EG694" t="s">
        <v>21</v>
      </c>
      <c r="EH694">
        <v>0</v>
      </c>
      <c r="EI694" t="s">
        <v>3</v>
      </c>
      <c r="EJ694">
        <v>4</v>
      </c>
      <c r="EK694">
        <v>0</v>
      </c>
      <c r="EL694" t="s">
        <v>22</v>
      </c>
      <c r="EM694" t="s">
        <v>23</v>
      </c>
      <c r="EO694" t="s">
        <v>127</v>
      </c>
      <c r="EQ694">
        <v>0</v>
      </c>
      <c r="ER694">
        <v>904.97</v>
      </c>
      <c r="ES694">
        <v>4.08</v>
      </c>
      <c r="ET694">
        <v>0</v>
      </c>
      <c r="EU694">
        <v>0</v>
      </c>
      <c r="EV694">
        <v>900.89</v>
      </c>
      <c r="EW694">
        <v>3.22</v>
      </c>
      <c r="EX694">
        <v>0</v>
      </c>
      <c r="EY694">
        <v>0</v>
      </c>
      <c r="FQ694">
        <v>0</v>
      </c>
      <c r="FR694">
        <f t="shared" si="428"/>
        <v>0</v>
      </c>
      <c r="FS694">
        <v>0</v>
      </c>
      <c r="FX694">
        <v>70</v>
      </c>
      <c r="FY694">
        <v>10</v>
      </c>
      <c r="GA694" t="s">
        <v>3</v>
      </c>
      <c r="GD694">
        <v>0</v>
      </c>
      <c r="GF694">
        <v>1115372515</v>
      </c>
      <c r="GG694">
        <v>2</v>
      </c>
      <c r="GH694">
        <v>1</v>
      </c>
      <c r="GI694">
        <v>-2</v>
      </c>
      <c r="GJ694">
        <v>0</v>
      </c>
      <c r="GK694">
        <f>ROUND(R694*(R12)/100,2)</f>
        <v>0</v>
      </c>
      <c r="GL694">
        <f t="shared" si="429"/>
        <v>0</v>
      </c>
      <c r="GM694">
        <f t="shared" si="430"/>
        <v>6197.12</v>
      </c>
      <c r="GN694">
        <f t="shared" si="431"/>
        <v>0</v>
      </c>
      <c r="GO694">
        <f t="shared" si="432"/>
        <v>0</v>
      </c>
      <c r="GP694">
        <f t="shared" si="433"/>
        <v>6197.12</v>
      </c>
      <c r="GR694">
        <v>0</v>
      </c>
      <c r="GS694">
        <v>3</v>
      </c>
      <c r="GT694">
        <v>0</v>
      </c>
      <c r="GU694" t="s">
        <v>3</v>
      </c>
      <c r="GV694">
        <f t="shared" si="434"/>
        <v>0</v>
      </c>
      <c r="GW694">
        <v>1</v>
      </c>
      <c r="GX694">
        <f t="shared" si="435"/>
        <v>0</v>
      </c>
      <c r="HA694">
        <v>0</v>
      </c>
      <c r="HB694">
        <v>0</v>
      </c>
      <c r="HC694">
        <f t="shared" si="436"/>
        <v>0</v>
      </c>
      <c r="HE694" t="s">
        <v>3</v>
      </c>
      <c r="HF694" t="s">
        <v>3</v>
      </c>
      <c r="HM694" t="s">
        <v>3</v>
      </c>
      <c r="HN694" t="s">
        <v>3</v>
      </c>
      <c r="HO694" t="s">
        <v>3</v>
      </c>
      <c r="HP694" t="s">
        <v>3</v>
      </c>
      <c r="HQ694" t="s">
        <v>3</v>
      </c>
      <c r="IK694">
        <v>0</v>
      </c>
    </row>
    <row r="695" spans="1:245" x14ac:dyDescent="0.2">
      <c r="A695">
        <v>18</v>
      </c>
      <c r="B695">
        <v>1</v>
      </c>
      <c r="C695">
        <v>153</v>
      </c>
      <c r="E695" t="s">
        <v>267</v>
      </c>
      <c r="F695" t="s">
        <v>25</v>
      </c>
      <c r="G695" t="s">
        <v>26</v>
      </c>
      <c r="H695" t="s">
        <v>27</v>
      </c>
      <c r="I695">
        <f>I694*J695</f>
        <v>-0.13358800000000001</v>
      </c>
      <c r="J695">
        <v>-0.28000000000000003</v>
      </c>
      <c r="K695">
        <v>-3.5000000000000003E-2</v>
      </c>
      <c r="O695">
        <f t="shared" si="406"/>
        <v>-6.66</v>
      </c>
      <c r="P695">
        <f t="shared" si="407"/>
        <v>-6.66</v>
      </c>
      <c r="Q695">
        <f t="shared" si="408"/>
        <v>0</v>
      </c>
      <c r="R695">
        <f t="shared" si="409"/>
        <v>0</v>
      </c>
      <c r="S695">
        <f t="shared" si="410"/>
        <v>0</v>
      </c>
      <c r="T695">
        <f t="shared" si="411"/>
        <v>0</v>
      </c>
      <c r="U695">
        <f t="shared" si="412"/>
        <v>0</v>
      </c>
      <c r="V695">
        <f t="shared" si="413"/>
        <v>0</v>
      </c>
      <c r="W695">
        <f t="shared" si="414"/>
        <v>0</v>
      </c>
      <c r="X695">
        <f t="shared" si="415"/>
        <v>0</v>
      </c>
      <c r="Y695">
        <f t="shared" si="415"/>
        <v>0</v>
      </c>
      <c r="AA695">
        <v>75529128</v>
      </c>
      <c r="AB695">
        <f t="shared" si="416"/>
        <v>49.83</v>
      </c>
      <c r="AC695">
        <f>ROUND((ES695),6)</f>
        <v>49.83</v>
      </c>
      <c r="AD695">
        <f>ROUND((((ET695)-(EU695))+AE695),6)</f>
        <v>0</v>
      </c>
      <c r="AE695">
        <f>ROUND((EU695),6)</f>
        <v>0</v>
      </c>
      <c r="AF695">
        <f>ROUND((EV695),6)</f>
        <v>0</v>
      </c>
      <c r="AG695">
        <f t="shared" si="417"/>
        <v>0</v>
      </c>
      <c r="AH695">
        <f>(EW695)</f>
        <v>0</v>
      </c>
      <c r="AI695">
        <f>(EX695)</f>
        <v>0</v>
      </c>
      <c r="AJ695">
        <f t="shared" si="418"/>
        <v>0</v>
      </c>
      <c r="AK695">
        <v>49.83</v>
      </c>
      <c r="AL695">
        <v>49.83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70</v>
      </c>
      <c r="AU695">
        <v>10</v>
      </c>
      <c r="AV695">
        <v>1</v>
      </c>
      <c r="AW695">
        <v>1</v>
      </c>
      <c r="AZ695">
        <v>1</v>
      </c>
      <c r="BA695">
        <v>1</v>
      </c>
      <c r="BB695">
        <v>1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3</v>
      </c>
      <c r="BI695">
        <v>4</v>
      </c>
      <c r="BJ695" t="s">
        <v>28</v>
      </c>
      <c r="BM695">
        <v>0</v>
      </c>
      <c r="BN695">
        <v>0</v>
      </c>
      <c r="BO695" t="s">
        <v>3</v>
      </c>
      <c r="BP695">
        <v>0</v>
      </c>
      <c r="BQ695">
        <v>1</v>
      </c>
      <c r="BR695">
        <v>1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70</v>
      </c>
      <c r="CA695">
        <v>10</v>
      </c>
      <c r="CB695" t="s">
        <v>3</v>
      </c>
      <c r="CE695">
        <v>0</v>
      </c>
      <c r="CF695">
        <v>0</v>
      </c>
      <c r="CG695">
        <v>0</v>
      </c>
      <c r="CM695">
        <v>0</v>
      </c>
      <c r="CN695" t="s">
        <v>125</v>
      </c>
      <c r="CO695">
        <v>0</v>
      </c>
      <c r="CP695">
        <f t="shared" si="419"/>
        <v>-6.66</v>
      </c>
      <c r="CQ695">
        <f t="shared" si="420"/>
        <v>49.83</v>
      </c>
      <c r="CR695">
        <f>((((ET695)*BB695-(EU695)*BS695)+AE695*BS695)*AV695)</f>
        <v>0</v>
      </c>
      <c r="CS695">
        <f t="shared" si="421"/>
        <v>0</v>
      </c>
      <c r="CT695">
        <f t="shared" si="422"/>
        <v>0</v>
      </c>
      <c r="CU695">
        <f t="shared" si="423"/>
        <v>0</v>
      </c>
      <c r="CV695">
        <f t="shared" si="424"/>
        <v>0</v>
      </c>
      <c r="CW695">
        <f t="shared" si="425"/>
        <v>0</v>
      </c>
      <c r="CX695">
        <f t="shared" si="425"/>
        <v>0</v>
      </c>
      <c r="CY695">
        <f t="shared" si="426"/>
        <v>0</v>
      </c>
      <c r="CZ695">
        <f t="shared" si="427"/>
        <v>0</v>
      </c>
      <c r="DC695" t="s">
        <v>3</v>
      </c>
      <c r="DD695" t="s">
        <v>3</v>
      </c>
      <c r="DE695" t="s">
        <v>3</v>
      </c>
      <c r="DF695" t="s">
        <v>3</v>
      </c>
      <c r="DG695" t="s">
        <v>3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1007</v>
      </c>
      <c r="DV695" t="s">
        <v>27</v>
      </c>
      <c r="DW695" t="s">
        <v>27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75226705</v>
      </c>
      <c r="EF695">
        <v>1</v>
      </c>
      <c r="EG695" t="s">
        <v>21</v>
      </c>
      <c r="EH695">
        <v>0</v>
      </c>
      <c r="EI695" t="s">
        <v>3</v>
      </c>
      <c r="EJ695">
        <v>4</v>
      </c>
      <c r="EK695">
        <v>0</v>
      </c>
      <c r="EL695" t="s">
        <v>22</v>
      </c>
      <c r="EM695" t="s">
        <v>23</v>
      </c>
      <c r="EO695" t="s">
        <v>127</v>
      </c>
      <c r="EQ695">
        <v>0</v>
      </c>
      <c r="ER695">
        <v>49.83</v>
      </c>
      <c r="ES695">
        <v>49.83</v>
      </c>
      <c r="ET695">
        <v>0</v>
      </c>
      <c r="EU695">
        <v>0</v>
      </c>
      <c r="EV695">
        <v>0</v>
      </c>
      <c r="EW695">
        <v>0</v>
      </c>
      <c r="EX695">
        <v>0</v>
      </c>
      <c r="FQ695">
        <v>0</v>
      </c>
      <c r="FR695">
        <f t="shared" si="428"/>
        <v>0</v>
      </c>
      <c r="FS695">
        <v>0</v>
      </c>
      <c r="FX695">
        <v>70</v>
      </c>
      <c r="FY695">
        <v>10</v>
      </c>
      <c r="GA695" t="s">
        <v>3</v>
      </c>
      <c r="GD695">
        <v>0</v>
      </c>
      <c r="GF695">
        <v>973433911</v>
      </c>
      <c r="GG695">
        <v>2</v>
      </c>
      <c r="GH695">
        <v>1</v>
      </c>
      <c r="GI695">
        <v>-2</v>
      </c>
      <c r="GJ695">
        <v>0</v>
      </c>
      <c r="GK695">
        <f>ROUND(R695*(R12)/100,2)</f>
        <v>0</v>
      </c>
      <c r="GL695">
        <f t="shared" si="429"/>
        <v>0</v>
      </c>
      <c r="GM695">
        <f t="shared" si="430"/>
        <v>-6.66</v>
      </c>
      <c r="GN695">
        <f t="shared" si="431"/>
        <v>0</v>
      </c>
      <c r="GO695">
        <f t="shared" si="432"/>
        <v>0</v>
      </c>
      <c r="GP695">
        <f t="shared" si="433"/>
        <v>-6.66</v>
      </c>
      <c r="GR695">
        <v>0</v>
      </c>
      <c r="GS695">
        <v>3</v>
      </c>
      <c r="GT695">
        <v>0</v>
      </c>
      <c r="GU695" t="s">
        <v>3</v>
      </c>
      <c r="GV695">
        <f t="shared" si="434"/>
        <v>0</v>
      </c>
      <c r="GW695">
        <v>1</v>
      </c>
      <c r="GX695">
        <f t="shared" si="435"/>
        <v>0</v>
      </c>
      <c r="HA695">
        <v>0</v>
      </c>
      <c r="HB695">
        <v>0</v>
      </c>
      <c r="HC695">
        <f t="shared" si="436"/>
        <v>0</v>
      </c>
      <c r="HE695" t="s">
        <v>3</v>
      </c>
      <c r="HF695" t="s">
        <v>3</v>
      </c>
      <c r="HM695" t="s">
        <v>266</v>
      </c>
      <c r="HN695" t="s">
        <v>3</v>
      </c>
      <c r="HO695" t="s">
        <v>3</v>
      </c>
      <c r="HP695" t="s">
        <v>3</v>
      </c>
      <c r="HQ695" t="s">
        <v>3</v>
      </c>
      <c r="IK695">
        <v>0</v>
      </c>
    </row>
    <row r="696" spans="1:245" x14ac:dyDescent="0.2">
      <c r="A696">
        <v>17</v>
      </c>
      <c r="B696">
        <v>1</v>
      </c>
      <c r="C696">
        <f>ROW(SmtRes!A156)</f>
        <v>156</v>
      </c>
      <c r="D696">
        <f>ROW(EtalonRes!A156)</f>
        <v>156</v>
      </c>
      <c r="E696" t="s">
        <v>268</v>
      </c>
      <c r="F696" t="s">
        <v>195</v>
      </c>
      <c r="G696" t="s">
        <v>196</v>
      </c>
      <c r="H696" t="s">
        <v>18</v>
      </c>
      <c r="I696">
        <f>ROUND(55.1/100,9)</f>
        <v>0.55100000000000005</v>
      </c>
      <c r="J696">
        <v>0</v>
      </c>
      <c r="K696">
        <f>ROUND(55.1/100,9)</f>
        <v>0.55100000000000005</v>
      </c>
      <c r="O696">
        <f t="shared" si="406"/>
        <v>3695.18</v>
      </c>
      <c r="P696">
        <f t="shared" si="407"/>
        <v>7.71</v>
      </c>
      <c r="Q696">
        <f t="shared" si="408"/>
        <v>0</v>
      </c>
      <c r="R696">
        <f t="shared" si="409"/>
        <v>0</v>
      </c>
      <c r="S696">
        <f t="shared" si="410"/>
        <v>3687.47</v>
      </c>
      <c r="T696">
        <f t="shared" si="411"/>
        <v>0</v>
      </c>
      <c r="U696">
        <f t="shared" si="412"/>
        <v>13.179920000000003</v>
      </c>
      <c r="V696">
        <f t="shared" si="413"/>
        <v>0</v>
      </c>
      <c r="W696">
        <f t="shared" si="414"/>
        <v>0</v>
      </c>
      <c r="X696">
        <f t="shared" si="415"/>
        <v>2581.23</v>
      </c>
      <c r="Y696">
        <f t="shared" si="415"/>
        <v>368.75</v>
      </c>
      <c r="AA696">
        <v>75529128</v>
      </c>
      <c r="AB696">
        <f t="shared" si="416"/>
        <v>6706.32</v>
      </c>
      <c r="AC696">
        <f>ROUND(((ES696*4)),6)</f>
        <v>14</v>
      </c>
      <c r="AD696">
        <f>ROUND(((((ET696*4))-((EU696*4)))+AE696),6)</f>
        <v>0</v>
      </c>
      <c r="AE696">
        <f>ROUND(((EU696*4)),6)</f>
        <v>0</v>
      </c>
      <c r="AF696">
        <f>ROUND((((EV696*4)*2)),6)</f>
        <v>6692.32</v>
      </c>
      <c r="AG696">
        <f t="shared" si="417"/>
        <v>0</v>
      </c>
      <c r="AH696">
        <f>(((EW696*4)*2))</f>
        <v>23.92</v>
      </c>
      <c r="AI696">
        <f>((EX696*4))</f>
        <v>0</v>
      </c>
      <c r="AJ696">
        <f t="shared" si="418"/>
        <v>0</v>
      </c>
      <c r="AK696">
        <v>840.04</v>
      </c>
      <c r="AL696">
        <v>3.5</v>
      </c>
      <c r="AM696">
        <v>0</v>
      </c>
      <c r="AN696">
        <v>0</v>
      </c>
      <c r="AO696">
        <v>836.54</v>
      </c>
      <c r="AP696">
        <v>0</v>
      </c>
      <c r="AQ696">
        <v>2.99</v>
      </c>
      <c r="AR696">
        <v>0</v>
      </c>
      <c r="AS696">
        <v>0</v>
      </c>
      <c r="AT696">
        <v>70</v>
      </c>
      <c r="AU696">
        <v>10</v>
      </c>
      <c r="AV696">
        <v>1</v>
      </c>
      <c r="AW696">
        <v>1</v>
      </c>
      <c r="AZ696">
        <v>1</v>
      </c>
      <c r="BA696">
        <v>1</v>
      </c>
      <c r="BB696">
        <v>1</v>
      </c>
      <c r="BC696">
        <v>1</v>
      </c>
      <c r="BD696" t="s">
        <v>3</v>
      </c>
      <c r="BE696" t="s">
        <v>3</v>
      </c>
      <c r="BF696" t="s">
        <v>3</v>
      </c>
      <c r="BG696" t="s">
        <v>3</v>
      </c>
      <c r="BH696">
        <v>0</v>
      </c>
      <c r="BI696">
        <v>4</v>
      </c>
      <c r="BJ696" t="s">
        <v>197</v>
      </c>
      <c r="BM696">
        <v>0</v>
      </c>
      <c r="BN696">
        <v>0</v>
      </c>
      <c r="BO696" t="s">
        <v>3</v>
      </c>
      <c r="BP696">
        <v>0</v>
      </c>
      <c r="BQ696">
        <v>1</v>
      </c>
      <c r="BR696">
        <v>0</v>
      </c>
      <c r="BS696">
        <v>1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70</v>
      </c>
      <c r="CA696">
        <v>10</v>
      </c>
      <c r="CB696" t="s">
        <v>3</v>
      </c>
      <c r="CE696">
        <v>0</v>
      </c>
      <c r="CF696">
        <v>0</v>
      </c>
      <c r="CG696">
        <v>0</v>
      </c>
      <c r="CM696">
        <v>0</v>
      </c>
      <c r="CN696" t="s">
        <v>125</v>
      </c>
      <c r="CO696">
        <v>0</v>
      </c>
      <c r="CP696">
        <f t="shared" si="419"/>
        <v>3695.18</v>
      </c>
      <c r="CQ696">
        <f t="shared" si="420"/>
        <v>14</v>
      </c>
      <c r="CR696">
        <f>(((((ET696*4))*BB696-((EU696*4))*BS696)+AE696*BS696)*AV696)</f>
        <v>0</v>
      </c>
      <c r="CS696">
        <f t="shared" si="421"/>
        <v>0</v>
      </c>
      <c r="CT696">
        <f t="shared" si="422"/>
        <v>6692.32</v>
      </c>
      <c r="CU696">
        <f t="shared" si="423"/>
        <v>0</v>
      </c>
      <c r="CV696">
        <f t="shared" si="424"/>
        <v>23.92</v>
      </c>
      <c r="CW696">
        <f t="shared" si="425"/>
        <v>0</v>
      </c>
      <c r="CX696">
        <f t="shared" si="425"/>
        <v>0</v>
      </c>
      <c r="CY696">
        <f t="shared" si="426"/>
        <v>2581.2289999999998</v>
      </c>
      <c r="CZ696">
        <f t="shared" si="427"/>
        <v>368.74699999999996</v>
      </c>
      <c r="DC696" t="s">
        <v>3</v>
      </c>
      <c r="DD696" t="s">
        <v>236</v>
      </c>
      <c r="DE696" t="s">
        <v>236</v>
      </c>
      <c r="DF696" t="s">
        <v>236</v>
      </c>
      <c r="DG696" t="s">
        <v>266</v>
      </c>
      <c r="DH696" t="s">
        <v>3</v>
      </c>
      <c r="DI696" t="s">
        <v>266</v>
      </c>
      <c r="DJ696" t="s">
        <v>236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1005</v>
      </c>
      <c r="DV696" t="s">
        <v>18</v>
      </c>
      <c r="DW696" t="s">
        <v>18</v>
      </c>
      <c r="DX696">
        <v>100</v>
      </c>
      <c r="DZ696" t="s">
        <v>3</v>
      </c>
      <c r="EA696" t="s">
        <v>3</v>
      </c>
      <c r="EB696" t="s">
        <v>3</v>
      </c>
      <c r="EC696" t="s">
        <v>3</v>
      </c>
      <c r="EE696">
        <v>75226705</v>
      </c>
      <c r="EF696">
        <v>1</v>
      </c>
      <c r="EG696" t="s">
        <v>21</v>
      </c>
      <c r="EH696">
        <v>0</v>
      </c>
      <c r="EI696" t="s">
        <v>3</v>
      </c>
      <c r="EJ696">
        <v>4</v>
      </c>
      <c r="EK696">
        <v>0</v>
      </c>
      <c r="EL696" t="s">
        <v>22</v>
      </c>
      <c r="EM696" t="s">
        <v>23</v>
      </c>
      <c r="EO696" t="s">
        <v>127</v>
      </c>
      <c r="EQ696">
        <v>0</v>
      </c>
      <c r="ER696">
        <v>840.04</v>
      </c>
      <c r="ES696">
        <v>3.5</v>
      </c>
      <c r="ET696">
        <v>0</v>
      </c>
      <c r="EU696">
        <v>0</v>
      </c>
      <c r="EV696">
        <v>836.54</v>
      </c>
      <c r="EW696">
        <v>2.99</v>
      </c>
      <c r="EX696">
        <v>0</v>
      </c>
      <c r="EY696">
        <v>0</v>
      </c>
      <c r="FQ696">
        <v>0</v>
      </c>
      <c r="FR696">
        <f t="shared" si="428"/>
        <v>0</v>
      </c>
      <c r="FS696">
        <v>0</v>
      </c>
      <c r="FX696">
        <v>70</v>
      </c>
      <c r="FY696">
        <v>10</v>
      </c>
      <c r="GA696" t="s">
        <v>3</v>
      </c>
      <c r="GD696">
        <v>0</v>
      </c>
      <c r="GF696">
        <v>536578411</v>
      </c>
      <c r="GG696">
        <v>2</v>
      </c>
      <c r="GH696">
        <v>1</v>
      </c>
      <c r="GI696">
        <v>-2</v>
      </c>
      <c r="GJ696">
        <v>0</v>
      </c>
      <c r="GK696">
        <f>ROUND(R696*(R12)/100,2)</f>
        <v>0</v>
      </c>
      <c r="GL696">
        <f t="shared" si="429"/>
        <v>0</v>
      </c>
      <c r="GM696">
        <f t="shared" si="430"/>
        <v>6645.16</v>
      </c>
      <c r="GN696">
        <f t="shared" si="431"/>
        <v>0</v>
      </c>
      <c r="GO696">
        <f t="shared" si="432"/>
        <v>0</v>
      </c>
      <c r="GP696">
        <f t="shared" si="433"/>
        <v>6645.16</v>
      </c>
      <c r="GR696">
        <v>0</v>
      </c>
      <c r="GS696">
        <v>3</v>
      </c>
      <c r="GT696">
        <v>0</v>
      </c>
      <c r="GU696" t="s">
        <v>3</v>
      </c>
      <c r="GV696">
        <f t="shared" si="434"/>
        <v>0</v>
      </c>
      <c r="GW696">
        <v>1</v>
      </c>
      <c r="GX696">
        <f t="shared" si="435"/>
        <v>0</v>
      </c>
      <c r="HA696">
        <v>0</v>
      </c>
      <c r="HB696">
        <v>0</v>
      </c>
      <c r="HC696">
        <f t="shared" si="436"/>
        <v>0</v>
      </c>
      <c r="HE696" t="s">
        <v>3</v>
      </c>
      <c r="HF696" t="s">
        <v>3</v>
      </c>
      <c r="HM696" t="s">
        <v>3</v>
      </c>
      <c r="HN696" t="s">
        <v>3</v>
      </c>
      <c r="HO696" t="s">
        <v>3</v>
      </c>
      <c r="HP696" t="s">
        <v>3</v>
      </c>
      <c r="HQ696" t="s">
        <v>3</v>
      </c>
      <c r="IK696">
        <v>0</v>
      </c>
    </row>
    <row r="697" spans="1:245" x14ac:dyDescent="0.2">
      <c r="A697">
        <v>18</v>
      </c>
      <c r="B697">
        <v>1</v>
      </c>
      <c r="C697">
        <v>156</v>
      </c>
      <c r="E697" t="s">
        <v>269</v>
      </c>
      <c r="F697" t="s">
        <v>25</v>
      </c>
      <c r="G697" t="s">
        <v>26</v>
      </c>
      <c r="H697" t="s">
        <v>27</v>
      </c>
      <c r="I697">
        <f>I696*J697</f>
        <v>-0.13224</v>
      </c>
      <c r="J697">
        <v>-0.23999999999999996</v>
      </c>
      <c r="K697">
        <v>-0.03</v>
      </c>
      <c r="O697">
        <f t="shared" si="406"/>
        <v>-6.59</v>
      </c>
      <c r="P697">
        <f t="shared" si="407"/>
        <v>-6.59</v>
      </c>
      <c r="Q697">
        <f t="shared" si="408"/>
        <v>0</v>
      </c>
      <c r="R697">
        <f t="shared" si="409"/>
        <v>0</v>
      </c>
      <c r="S697">
        <f t="shared" si="410"/>
        <v>0</v>
      </c>
      <c r="T697">
        <f t="shared" si="411"/>
        <v>0</v>
      </c>
      <c r="U697">
        <f t="shared" si="412"/>
        <v>0</v>
      </c>
      <c r="V697">
        <f t="shared" si="413"/>
        <v>0</v>
      </c>
      <c r="W697">
        <f t="shared" si="414"/>
        <v>0</v>
      </c>
      <c r="X697">
        <f t="shared" si="415"/>
        <v>0</v>
      </c>
      <c r="Y697">
        <f t="shared" si="415"/>
        <v>0</v>
      </c>
      <c r="AA697">
        <v>75529128</v>
      </c>
      <c r="AB697">
        <f t="shared" si="416"/>
        <v>49.83</v>
      </c>
      <c r="AC697">
        <f>ROUND((ES697),6)</f>
        <v>49.83</v>
      </c>
      <c r="AD697">
        <f>ROUND((((ET697)-(EU697))+AE697),6)</f>
        <v>0</v>
      </c>
      <c r="AE697">
        <f>ROUND((EU697),6)</f>
        <v>0</v>
      </c>
      <c r="AF697">
        <f>ROUND((EV697),6)</f>
        <v>0</v>
      </c>
      <c r="AG697">
        <f t="shared" si="417"/>
        <v>0</v>
      </c>
      <c r="AH697">
        <f>(EW697)</f>
        <v>0</v>
      </c>
      <c r="AI697">
        <f>(EX697)</f>
        <v>0</v>
      </c>
      <c r="AJ697">
        <f t="shared" si="418"/>
        <v>0</v>
      </c>
      <c r="AK697">
        <v>49.83</v>
      </c>
      <c r="AL697">
        <v>49.83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70</v>
      </c>
      <c r="AU697">
        <v>10</v>
      </c>
      <c r="AV697">
        <v>1</v>
      </c>
      <c r="AW697">
        <v>1</v>
      </c>
      <c r="AZ697">
        <v>1</v>
      </c>
      <c r="BA697">
        <v>1</v>
      </c>
      <c r="BB697">
        <v>1</v>
      </c>
      <c r="BC697">
        <v>1</v>
      </c>
      <c r="BD697" t="s">
        <v>3</v>
      </c>
      <c r="BE697" t="s">
        <v>3</v>
      </c>
      <c r="BF697" t="s">
        <v>3</v>
      </c>
      <c r="BG697" t="s">
        <v>3</v>
      </c>
      <c r="BH697">
        <v>3</v>
      </c>
      <c r="BI697">
        <v>4</v>
      </c>
      <c r="BJ697" t="s">
        <v>28</v>
      </c>
      <c r="BM697">
        <v>0</v>
      </c>
      <c r="BN697">
        <v>0</v>
      </c>
      <c r="BO697" t="s">
        <v>3</v>
      </c>
      <c r="BP697">
        <v>0</v>
      </c>
      <c r="BQ697">
        <v>1</v>
      </c>
      <c r="BR697">
        <v>1</v>
      </c>
      <c r="BS697">
        <v>1</v>
      </c>
      <c r="BT697">
        <v>1</v>
      </c>
      <c r="BU697">
        <v>1</v>
      </c>
      <c r="BV697">
        <v>1</v>
      </c>
      <c r="BW697">
        <v>1</v>
      </c>
      <c r="BX697">
        <v>1</v>
      </c>
      <c r="BY697" t="s">
        <v>3</v>
      </c>
      <c r="BZ697">
        <v>70</v>
      </c>
      <c r="CA697">
        <v>10</v>
      </c>
      <c r="CB697" t="s">
        <v>3</v>
      </c>
      <c r="CE697">
        <v>0</v>
      </c>
      <c r="CF697">
        <v>0</v>
      </c>
      <c r="CG697">
        <v>0</v>
      </c>
      <c r="CM697">
        <v>0</v>
      </c>
      <c r="CN697" t="s">
        <v>125</v>
      </c>
      <c r="CO697">
        <v>0</v>
      </c>
      <c r="CP697">
        <f t="shared" si="419"/>
        <v>-6.59</v>
      </c>
      <c r="CQ697">
        <f t="shared" si="420"/>
        <v>49.83</v>
      </c>
      <c r="CR697">
        <f>((((ET697)*BB697-(EU697)*BS697)+AE697*BS697)*AV697)</f>
        <v>0</v>
      </c>
      <c r="CS697">
        <f t="shared" si="421"/>
        <v>0</v>
      </c>
      <c r="CT697">
        <f t="shared" si="422"/>
        <v>0</v>
      </c>
      <c r="CU697">
        <f t="shared" si="423"/>
        <v>0</v>
      </c>
      <c r="CV697">
        <f t="shared" si="424"/>
        <v>0</v>
      </c>
      <c r="CW697">
        <f t="shared" si="425"/>
        <v>0</v>
      </c>
      <c r="CX697">
        <f t="shared" si="425"/>
        <v>0</v>
      </c>
      <c r="CY697">
        <f t="shared" si="426"/>
        <v>0</v>
      </c>
      <c r="CZ697">
        <f t="shared" si="427"/>
        <v>0</v>
      </c>
      <c r="DC697" t="s">
        <v>3</v>
      </c>
      <c r="DD697" t="s">
        <v>3</v>
      </c>
      <c r="DE697" t="s">
        <v>3</v>
      </c>
      <c r="DF697" t="s">
        <v>3</v>
      </c>
      <c r="DG697" t="s">
        <v>3</v>
      </c>
      <c r="DH697" t="s">
        <v>3</v>
      </c>
      <c r="DI697" t="s">
        <v>3</v>
      </c>
      <c r="DJ697" t="s">
        <v>3</v>
      </c>
      <c r="DK697" t="s">
        <v>3</v>
      </c>
      <c r="DL697" t="s">
        <v>3</v>
      </c>
      <c r="DM697" t="s">
        <v>3</v>
      </c>
      <c r="DN697">
        <v>0</v>
      </c>
      <c r="DO697">
        <v>0</v>
      </c>
      <c r="DP697">
        <v>1</v>
      </c>
      <c r="DQ697">
        <v>1</v>
      </c>
      <c r="DU697">
        <v>1007</v>
      </c>
      <c r="DV697" t="s">
        <v>27</v>
      </c>
      <c r="DW697" t="s">
        <v>27</v>
      </c>
      <c r="DX697">
        <v>1</v>
      </c>
      <c r="DZ697" t="s">
        <v>3</v>
      </c>
      <c r="EA697" t="s">
        <v>3</v>
      </c>
      <c r="EB697" t="s">
        <v>3</v>
      </c>
      <c r="EC697" t="s">
        <v>3</v>
      </c>
      <c r="EE697">
        <v>75226705</v>
      </c>
      <c r="EF697">
        <v>1</v>
      </c>
      <c r="EG697" t="s">
        <v>21</v>
      </c>
      <c r="EH697">
        <v>0</v>
      </c>
      <c r="EI697" t="s">
        <v>3</v>
      </c>
      <c r="EJ697">
        <v>4</v>
      </c>
      <c r="EK697">
        <v>0</v>
      </c>
      <c r="EL697" t="s">
        <v>22</v>
      </c>
      <c r="EM697" t="s">
        <v>23</v>
      </c>
      <c r="EO697" t="s">
        <v>127</v>
      </c>
      <c r="EQ697">
        <v>0</v>
      </c>
      <c r="ER697">
        <v>49.83</v>
      </c>
      <c r="ES697">
        <v>49.83</v>
      </c>
      <c r="ET697">
        <v>0</v>
      </c>
      <c r="EU697">
        <v>0</v>
      </c>
      <c r="EV697">
        <v>0</v>
      </c>
      <c r="EW697">
        <v>0</v>
      </c>
      <c r="EX697">
        <v>0</v>
      </c>
      <c r="FQ697">
        <v>0</v>
      </c>
      <c r="FR697">
        <f t="shared" si="428"/>
        <v>0</v>
      </c>
      <c r="FS697">
        <v>0</v>
      </c>
      <c r="FX697">
        <v>70</v>
      </c>
      <c r="FY697">
        <v>10</v>
      </c>
      <c r="GA697" t="s">
        <v>3</v>
      </c>
      <c r="GD697">
        <v>0</v>
      </c>
      <c r="GF697">
        <v>973433911</v>
      </c>
      <c r="GG697">
        <v>2</v>
      </c>
      <c r="GH697">
        <v>1</v>
      </c>
      <c r="GI697">
        <v>-2</v>
      </c>
      <c r="GJ697">
        <v>0</v>
      </c>
      <c r="GK697">
        <f>ROUND(R697*(R12)/100,2)</f>
        <v>0</v>
      </c>
      <c r="GL697">
        <f t="shared" si="429"/>
        <v>0</v>
      </c>
      <c r="GM697">
        <f t="shared" si="430"/>
        <v>-6.59</v>
      </c>
      <c r="GN697">
        <f t="shared" si="431"/>
        <v>0</v>
      </c>
      <c r="GO697">
        <f t="shared" si="432"/>
        <v>0</v>
      </c>
      <c r="GP697">
        <f t="shared" si="433"/>
        <v>-6.59</v>
      </c>
      <c r="GR697">
        <v>0</v>
      </c>
      <c r="GS697">
        <v>3</v>
      </c>
      <c r="GT697">
        <v>0</v>
      </c>
      <c r="GU697" t="s">
        <v>3</v>
      </c>
      <c r="GV697">
        <f t="shared" si="434"/>
        <v>0</v>
      </c>
      <c r="GW697">
        <v>1</v>
      </c>
      <c r="GX697">
        <f t="shared" si="435"/>
        <v>0</v>
      </c>
      <c r="HA697">
        <v>0</v>
      </c>
      <c r="HB697">
        <v>0</v>
      </c>
      <c r="HC697">
        <f t="shared" si="436"/>
        <v>0</v>
      </c>
      <c r="HE697" t="s">
        <v>3</v>
      </c>
      <c r="HF697" t="s">
        <v>3</v>
      </c>
      <c r="HM697" t="s">
        <v>266</v>
      </c>
      <c r="HN697" t="s">
        <v>3</v>
      </c>
      <c r="HO697" t="s">
        <v>3</v>
      </c>
      <c r="HP697" t="s">
        <v>3</v>
      </c>
      <c r="HQ697" t="s">
        <v>3</v>
      </c>
      <c r="IK697">
        <v>0</v>
      </c>
    </row>
    <row r="699" spans="1:245" x14ac:dyDescent="0.2">
      <c r="A699" s="2">
        <v>51</v>
      </c>
      <c r="B699" s="2">
        <f>B686</f>
        <v>1</v>
      </c>
      <c r="C699" s="2">
        <f>A686</f>
        <v>5</v>
      </c>
      <c r="D699" s="2">
        <f>ROW(A686)</f>
        <v>686</v>
      </c>
      <c r="E699" s="2"/>
      <c r="F699" s="2" t="str">
        <f>IF(F686&lt;&gt;"",F686,"")</f>
        <v/>
      </c>
      <c r="G699" s="2" t="str">
        <f>IF(G686&lt;&gt;"",G686,"")</f>
        <v>Мытье окон, дверей, перегородок, внутреннего остекления</v>
      </c>
      <c r="H699" s="2">
        <v>0</v>
      </c>
      <c r="I699" s="2"/>
      <c r="J699" s="2"/>
      <c r="K699" s="2"/>
      <c r="L699" s="2"/>
      <c r="M699" s="2"/>
      <c r="N699" s="2"/>
      <c r="O699" s="2">
        <f t="shared" ref="O699:T699" si="437">ROUND(AB699,2)</f>
        <v>9732.35</v>
      </c>
      <c r="P699" s="2">
        <f t="shared" si="437"/>
        <v>122.15</v>
      </c>
      <c r="Q699" s="2">
        <f t="shared" si="437"/>
        <v>0</v>
      </c>
      <c r="R699" s="2">
        <f t="shared" si="437"/>
        <v>0</v>
      </c>
      <c r="S699" s="2">
        <f t="shared" si="437"/>
        <v>9610.2000000000007</v>
      </c>
      <c r="T699" s="2">
        <f t="shared" si="437"/>
        <v>0</v>
      </c>
      <c r="U699" s="2">
        <f>AH699</f>
        <v>34.349191000000005</v>
      </c>
      <c r="V699" s="2">
        <f>AI699</f>
        <v>0</v>
      </c>
      <c r="W699" s="2">
        <f>ROUND(AJ699,2)</f>
        <v>0</v>
      </c>
      <c r="X699" s="2">
        <f>ROUND(AK699,2)</f>
        <v>6727.14</v>
      </c>
      <c r="Y699" s="2">
        <f>ROUND(AL699,2)</f>
        <v>961.03</v>
      </c>
      <c r="Z699" s="2"/>
      <c r="AA699" s="2"/>
      <c r="AB699" s="2">
        <f>ROUND(SUMIF(AA690:AA697,"=75529128",O690:O697),2)</f>
        <v>9732.35</v>
      </c>
      <c r="AC699" s="2">
        <f>ROUND(SUMIF(AA690:AA697,"=75529128",P690:P697),2)</f>
        <v>122.15</v>
      </c>
      <c r="AD699" s="2">
        <f>ROUND(SUMIF(AA690:AA697,"=75529128",Q690:Q697),2)</f>
        <v>0</v>
      </c>
      <c r="AE699" s="2">
        <f>ROUND(SUMIF(AA690:AA697,"=75529128",R690:R697),2)</f>
        <v>0</v>
      </c>
      <c r="AF699" s="2">
        <f>ROUND(SUMIF(AA690:AA697,"=75529128",S690:S697),2)</f>
        <v>9610.2000000000007</v>
      </c>
      <c r="AG699" s="2">
        <f>ROUND(SUMIF(AA690:AA697,"=75529128",T690:T697),2)</f>
        <v>0</v>
      </c>
      <c r="AH699" s="2">
        <f>SUMIF(AA690:AA697,"=75529128",U690:U697)</f>
        <v>34.349191000000005</v>
      </c>
      <c r="AI699" s="2">
        <f>SUMIF(AA690:AA697,"=75529128",V690:V697)</f>
        <v>0</v>
      </c>
      <c r="AJ699" s="2">
        <f>ROUND(SUMIF(AA690:AA697,"=75529128",W690:W697),2)</f>
        <v>0</v>
      </c>
      <c r="AK699" s="2">
        <f>ROUND(SUMIF(AA690:AA697,"=75529128",X690:X697),2)</f>
        <v>6727.14</v>
      </c>
      <c r="AL699" s="2">
        <f>ROUND(SUMIF(AA690:AA697,"=75529128",Y690:Y697),2)</f>
        <v>961.03</v>
      </c>
      <c r="AM699" s="2"/>
      <c r="AN699" s="2"/>
      <c r="AO699" s="2">
        <f t="shared" ref="AO699:BD699" si="438">ROUND(BX699,2)</f>
        <v>0</v>
      </c>
      <c r="AP699" s="2">
        <f t="shared" si="438"/>
        <v>0</v>
      </c>
      <c r="AQ699" s="2">
        <f t="shared" si="438"/>
        <v>0</v>
      </c>
      <c r="AR699" s="2">
        <f t="shared" si="438"/>
        <v>17420.52</v>
      </c>
      <c r="AS699" s="2">
        <f t="shared" si="438"/>
        <v>0</v>
      </c>
      <c r="AT699" s="2">
        <f t="shared" si="438"/>
        <v>0</v>
      </c>
      <c r="AU699" s="2">
        <f t="shared" si="438"/>
        <v>17420.52</v>
      </c>
      <c r="AV699" s="2">
        <f t="shared" si="438"/>
        <v>122.15</v>
      </c>
      <c r="AW699" s="2">
        <f t="shared" si="438"/>
        <v>122.15</v>
      </c>
      <c r="AX699" s="2">
        <f t="shared" si="438"/>
        <v>0</v>
      </c>
      <c r="AY699" s="2">
        <f t="shared" si="438"/>
        <v>122.15</v>
      </c>
      <c r="AZ699" s="2">
        <f t="shared" si="438"/>
        <v>0</v>
      </c>
      <c r="BA699" s="2">
        <f t="shared" si="438"/>
        <v>0</v>
      </c>
      <c r="BB699" s="2">
        <f t="shared" si="438"/>
        <v>0</v>
      </c>
      <c r="BC699" s="2">
        <f t="shared" si="438"/>
        <v>0</v>
      </c>
      <c r="BD699" s="2">
        <f t="shared" si="438"/>
        <v>0</v>
      </c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>
        <f>ROUND(SUMIF(AA690:AA697,"=75529128",FQ690:FQ697),2)</f>
        <v>0</v>
      </c>
      <c r="BY699" s="2">
        <f>ROUND(SUMIF(AA690:AA697,"=75529128",FR690:FR697),2)</f>
        <v>0</v>
      </c>
      <c r="BZ699" s="2">
        <f>ROUND(SUMIF(AA690:AA697,"=75529128",GL690:GL697),2)</f>
        <v>0</v>
      </c>
      <c r="CA699" s="2">
        <f>ROUND(SUMIF(AA690:AA697,"=75529128",GM690:GM697),2)</f>
        <v>17420.52</v>
      </c>
      <c r="CB699" s="2">
        <f>ROUND(SUMIF(AA690:AA697,"=75529128",GN690:GN697),2)</f>
        <v>0</v>
      </c>
      <c r="CC699" s="2">
        <f>ROUND(SUMIF(AA690:AA697,"=75529128",GO690:GO697),2)</f>
        <v>0</v>
      </c>
      <c r="CD699" s="2">
        <f>ROUND(SUMIF(AA690:AA697,"=75529128",GP690:GP697),2)</f>
        <v>17420.52</v>
      </c>
      <c r="CE699" s="2">
        <f>AC699-BX699</f>
        <v>122.15</v>
      </c>
      <c r="CF699" s="2">
        <f>AC699-BY699</f>
        <v>122.15</v>
      </c>
      <c r="CG699" s="2">
        <f>BX699-BZ699</f>
        <v>0</v>
      </c>
      <c r="CH699" s="2">
        <f>AC699-BX699-BY699+BZ699</f>
        <v>122.15</v>
      </c>
      <c r="CI699" s="2">
        <f>BY699-BZ699</f>
        <v>0</v>
      </c>
      <c r="CJ699" s="2">
        <f>ROUND(SUMIF(AA690:AA697,"=75529128",GX690:GX697),2)</f>
        <v>0</v>
      </c>
      <c r="CK699" s="2">
        <f>ROUND(SUMIF(AA690:AA697,"=75529128",GY690:GY697),2)</f>
        <v>0</v>
      </c>
      <c r="CL699" s="2">
        <f>ROUND(SUMIF(AA690:AA697,"=75529128",GZ690:GZ697),2)</f>
        <v>0</v>
      </c>
      <c r="CM699" s="2">
        <f>ROUND(SUMIF(AA690:AA697,"=75529128",HD690:HD697),2)</f>
        <v>0</v>
      </c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>
        <v>0</v>
      </c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201</v>
      </c>
      <c r="F701" s="4">
        <f>ROUND(Source!O699,O701)</f>
        <v>9732.35</v>
      </c>
      <c r="G701" s="4" t="s">
        <v>34</v>
      </c>
      <c r="H701" s="4" t="s">
        <v>35</v>
      </c>
      <c r="I701" s="4"/>
      <c r="J701" s="4"/>
      <c r="K701" s="4">
        <v>201</v>
      </c>
      <c r="L701" s="4">
        <v>1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9732.35</v>
      </c>
      <c r="X701" s="4">
        <v>1</v>
      </c>
      <c r="Y701" s="4">
        <v>9732.35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202</v>
      </c>
      <c r="F702" s="4">
        <f>ROUND(Source!P699,O702)</f>
        <v>122.15</v>
      </c>
      <c r="G702" s="4" t="s">
        <v>36</v>
      </c>
      <c r="H702" s="4" t="s">
        <v>37</v>
      </c>
      <c r="I702" s="4"/>
      <c r="J702" s="4"/>
      <c r="K702" s="4">
        <v>202</v>
      </c>
      <c r="L702" s="4">
        <v>2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122.15</v>
      </c>
      <c r="X702" s="4">
        <v>1</v>
      </c>
      <c r="Y702" s="4">
        <v>122.15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222</v>
      </c>
      <c r="F703" s="4">
        <f>ROUND(Source!AO699,O703)</f>
        <v>0</v>
      </c>
      <c r="G703" s="4" t="s">
        <v>38</v>
      </c>
      <c r="H703" s="4" t="s">
        <v>39</v>
      </c>
      <c r="I703" s="4"/>
      <c r="J703" s="4"/>
      <c r="K703" s="4">
        <v>222</v>
      </c>
      <c r="L703" s="4">
        <v>3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225</v>
      </c>
      <c r="F704" s="4">
        <f>ROUND(Source!AV699,O704)</f>
        <v>122.15</v>
      </c>
      <c r="G704" s="4" t="s">
        <v>40</v>
      </c>
      <c r="H704" s="4" t="s">
        <v>41</v>
      </c>
      <c r="I704" s="4"/>
      <c r="J704" s="4"/>
      <c r="K704" s="4">
        <v>225</v>
      </c>
      <c r="L704" s="4">
        <v>4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122.15</v>
      </c>
      <c r="X704" s="4">
        <v>1</v>
      </c>
      <c r="Y704" s="4">
        <v>122.15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226</v>
      </c>
      <c r="F705" s="4">
        <f>ROUND(Source!AW699,O705)</f>
        <v>122.15</v>
      </c>
      <c r="G705" s="4" t="s">
        <v>42</v>
      </c>
      <c r="H705" s="4" t="s">
        <v>43</v>
      </c>
      <c r="I705" s="4"/>
      <c r="J705" s="4"/>
      <c r="K705" s="4">
        <v>226</v>
      </c>
      <c r="L705" s="4">
        <v>5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122.15</v>
      </c>
      <c r="X705" s="4">
        <v>1</v>
      </c>
      <c r="Y705" s="4">
        <v>122.15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227</v>
      </c>
      <c r="F706" s="4">
        <f>ROUND(Source!AX699,O706)</f>
        <v>0</v>
      </c>
      <c r="G706" s="4" t="s">
        <v>44</v>
      </c>
      <c r="H706" s="4" t="s">
        <v>45</v>
      </c>
      <c r="I706" s="4"/>
      <c r="J706" s="4"/>
      <c r="K706" s="4">
        <v>227</v>
      </c>
      <c r="L706" s="4">
        <v>6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228</v>
      </c>
      <c r="F707" s="4">
        <f>ROUND(Source!AY699,O707)</f>
        <v>122.15</v>
      </c>
      <c r="G707" s="4" t="s">
        <v>46</v>
      </c>
      <c r="H707" s="4" t="s">
        <v>47</v>
      </c>
      <c r="I707" s="4"/>
      <c r="J707" s="4"/>
      <c r="K707" s="4">
        <v>228</v>
      </c>
      <c r="L707" s="4">
        <v>7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122.15</v>
      </c>
      <c r="X707" s="4">
        <v>1</v>
      </c>
      <c r="Y707" s="4">
        <v>122.15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216</v>
      </c>
      <c r="F708" s="4">
        <f>ROUND(Source!AP699,O708)</f>
        <v>0</v>
      </c>
      <c r="G708" s="4" t="s">
        <v>48</v>
      </c>
      <c r="H708" s="4" t="s">
        <v>49</v>
      </c>
      <c r="I708" s="4"/>
      <c r="J708" s="4"/>
      <c r="K708" s="4">
        <v>216</v>
      </c>
      <c r="L708" s="4">
        <v>8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223</v>
      </c>
      <c r="F709" s="4">
        <f>ROUND(Source!AQ699,O709)</f>
        <v>0</v>
      </c>
      <c r="G709" s="4" t="s">
        <v>50</v>
      </c>
      <c r="H709" s="4" t="s">
        <v>51</v>
      </c>
      <c r="I709" s="4"/>
      <c r="J709" s="4"/>
      <c r="K709" s="4">
        <v>223</v>
      </c>
      <c r="L709" s="4">
        <v>9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229</v>
      </c>
      <c r="F710" s="4">
        <f>ROUND(Source!AZ699,O710)</f>
        <v>0</v>
      </c>
      <c r="G710" s="4" t="s">
        <v>52</v>
      </c>
      <c r="H710" s="4" t="s">
        <v>53</v>
      </c>
      <c r="I710" s="4"/>
      <c r="J710" s="4"/>
      <c r="K710" s="4">
        <v>229</v>
      </c>
      <c r="L710" s="4">
        <v>10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203</v>
      </c>
      <c r="F711" s="4">
        <f>ROUND(Source!Q699,O711)</f>
        <v>0</v>
      </c>
      <c r="G711" s="4" t="s">
        <v>54</v>
      </c>
      <c r="H711" s="4" t="s">
        <v>55</v>
      </c>
      <c r="I711" s="4"/>
      <c r="J711" s="4"/>
      <c r="K711" s="4">
        <v>203</v>
      </c>
      <c r="L711" s="4">
        <v>11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231</v>
      </c>
      <c r="F712" s="4">
        <f>ROUND(Source!BB699,O712)</f>
        <v>0</v>
      </c>
      <c r="G712" s="4" t="s">
        <v>56</v>
      </c>
      <c r="H712" s="4" t="s">
        <v>57</v>
      </c>
      <c r="I712" s="4"/>
      <c r="J712" s="4"/>
      <c r="K712" s="4">
        <v>231</v>
      </c>
      <c r="L712" s="4">
        <v>12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204</v>
      </c>
      <c r="F713" s="4">
        <f>ROUND(Source!R699,O713)</f>
        <v>0</v>
      </c>
      <c r="G713" s="4" t="s">
        <v>58</v>
      </c>
      <c r="H713" s="4" t="s">
        <v>59</v>
      </c>
      <c r="I713" s="4"/>
      <c r="J713" s="4"/>
      <c r="K713" s="4">
        <v>204</v>
      </c>
      <c r="L713" s="4">
        <v>13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205</v>
      </c>
      <c r="F714" s="4">
        <f>ROUND(Source!S699,O714)</f>
        <v>9610.2000000000007</v>
      </c>
      <c r="G714" s="4" t="s">
        <v>60</v>
      </c>
      <c r="H714" s="4" t="s">
        <v>61</v>
      </c>
      <c r="I714" s="4"/>
      <c r="J714" s="4"/>
      <c r="K714" s="4">
        <v>205</v>
      </c>
      <c r="L714" s="4">
        <v>14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9610.2000000000007</v>
      </c>
      <c r="X714" s="4">
        <v>1</v>
      </c>
      <c r="Y714" s="4">
        <v>9610.2000000000007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232</v>
      </c>
      <c r="F715" s="4">
        <f>ROUND(Source!BC699,O715)</f>
        <v>0</v>
      </c>
      <c r="G715" s="4" t="s">
        <v>62</v>
      </c>
      <c r="H715" s="4" t="s">
        <v>63</v>
      </c>
      <c r="I715" s="4"/>
      <c r="J715" s="4"/>
      <c r="K715" s="4">
        <v>232</v>
      </c>
      <c r="L715" s="4">
        <v>15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214</v>
      </c>
      <c r="F716" s="4">
        <f>ROUND(Source!AS699,O716)</f>
        <v>0</v>
      </c>
      <c r="G716" s="4" t="s">
        <v>64</v>
      </c>
      <c r="H716" s="4" t="s">
        <v>65</v>
      </c>
      <c r="I716" s="4"/>
      <c r="J716" s="4"/>
      <c r="K716" s="4">
        <v>214</v>
      </c>
      <c r="L716" s="4">
        <v>16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215</v>
      </c>
      <c r="F717" s="4">
        <f>ROUND(Source!AT699,O717)</f>
        <v>0</v>
      </c>
      <c r="G717" s="4" t="s">
        <v>66</v>
      </c>
      <c r="H717" s="4" t="s">
        <v>67</v>
      </c>
      <c r="I717" s="4"/>
      <c r="J717" s="4"/>
      <c r="K717" s="4">
        <v>215</v>
      </c>
      <c r="L717" s="4">
        <v>17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217</v>
      </c>
      <c r="F718" s="4">
        <f>ROUND(Source!AU699,O718)</f>
        <v>17420.52</v>
      </c>
      <c r="G718" s="4" t="s">
        <v>68</v>
      </c>
      <c r="H718" s="4" t="s">
        <v>69</v>
      </c>
      <c r="I718" s="4"/>
      <c r="J718" s="4"/>
      <c r="K718" s="4">
        <v>217</v>
      </c>
      <c r="L718" s="4">
        <v>18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17420.52</v>
      </c>
      <c r="X718" s="4">
        <v>1</v>
      </c>
      <c r="Y718" s="4">
        <v>17420.52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230</v>
      </c>
      <c r="F719" s="4">
        <f>ROUND(Source!BA699,O719)</f>
        <v>0</v>
      </c>
      <c r="G719" s="4" t="s">
        <v>70</v>
      </c>
      <c r="H719" s="4" t="s">
        <v>71</v>
      </c>
      <c r="I719" s="4"/>
      <c r="J719" s="4"/>
      <c r="K719" s="4">
        <v>230</v>
      </c>
      <c r="L719" s="4">
        <v>19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206</v>
      </c>
      <c r="F720" s="4">
        <f>ROUND(Source!T699,O720)</f>
        <v>0</v>
      </c>
      <c r="G720" s="4" t="s">
        <v>72</v>
      </c>
      <c r="H720" s="4" t="s">
        <v>73</v>
      </c>
      <c r="I720" s="4"/>
      <c r="J720" s="4"/>
      <c r="K720" s="4">
        <v>206</v>
      </c>
      <c r="L720" s="4">
        <v>20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45" x14ac:dyDescent="0.2">
      <c r="A721" s="4">
        <v>50</v>
      </c>
      <c r="B721" s="4">
        <v>0</v>
      </c>
      <c r="C721" s="4">
        <v>0</v>
      </c>
      <c r="D721" s="4">
        <v>1</v>
      </c>
      <c r="E721" s="4">
        <v>207</v>
      </c>
      <c r="F721" s="4">
        <f>Source!U699</f>
        <v>34.349191000000005</v>
      </c>
      <c r="G721" s="4" t="s">
        <v>74</v>
      </c>
      <c r="H721" s="4" t="s">
        <v>75</v>
      </c>
      <c r="I721" s="4"/>
      <c r="J721" s="4"/>
      <c r="K721" s="4">
        <v>207</v>
      </c>
      <c r="L721" s="4">
        <v>21</v>
      </c>
      <c r="M721" s="4">
        <v>3</v>
      </c>
      <c r="N721" s="4" t="s">
        <v>3</v>
      </c>
      <c r="O721" s="4">
        <v>-1</v>
      </c>
      <c r="P721" s="4"/>
      <c r="Q721" s="4"/>
      <c r="R721" s="4"/>
      <c r="S721" s="4"/>
      <c r="T721" s="4"/>
      <c r="U721" s="4"/>
      <c r="V721" s="4"/>
      <c r="W721" s="4">
        <v>34.349191000000005</v>
      </c>
      <c r="X721" s="4">
        <v>1</v>
      </c>
      <c r="Y721" s="4">
        <v>34.349191000000005</v>
      </c>
      <c r="Z721" s="4"/>
      <c r="AA721" s="4"/>
      <c r="AB721" s="4"/>
    </row>
    <row r="722" spans="1:245" x14ac:dyDescent="0.2">
      <c r="A722" s="4">
        <v>50</v>
      </c>
      <c r="B722" s="4">
        <v>0</v>
      </c>
      <c r="C722" s="4">
        <v>0</v>
      </c>
      <c r="D722" s="4">
        <v>1</v>
      </c>
      <c r="E722" s="4">
        <v>208</v>
      </c>
      <c r="F722" s="4">
        <f>Source!V699</f>
        <v>0</v>
      </c>
      <c r="G722" s="4" t="s">
        <v>76</v>
      </c>
      <c r="H722" s="4" t="s">
        <v>77</v>
      </c>
      <c r="I722" s="4"/>
      <c r="J722" s="4"/>
      <c r="K722" s="4">
        <v>208</v>
      </c>
      <c r="L722" s="4">
        <v>22</v>
      </c>
      <c r="M722" s="4">
        <v>3</v>
      </c>
      <c r="N722" s="4" t="s">
        <v>3</v>
      </c>
      <c r="O722" s="4">
        <v>-1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45" x14ac:dyDescent="0.2">
      <c r="A723" s="4">
        <v>50</v>
      </c>
      <c r="B723" s="4">
        <v>0</v>
      </c>
      <c r="C723" s="4">
        <v>0</v>
      </c>
      <c r="D723" s="4">
        <v>1</v>
      </c>
      <c r="E723" s="4">
        <v>209</v>
      </c>
      <c r="F723" s="4">
        <f>ROUND(Source!W699,O723)</f>
        <v>0</v>
      </c>
      <c r="G723" s="4" t="s">
        <v>78</v>
      </c>
      <c r="H723" s="4" t="s">
        <v>79</v>
      </c>
      <c r="I723" s="4"/>
      <c r="J723" s="4"/>
      <c r="K723" s="4">
        <v>209</v>
      </c>
      <c r="L723" s="4">
        <v>23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45" x14ac:dyDescent="0.2">
      <c r="A724" s="4">
        <v>50</v>
      </c>
      <c r="B724" s="4">
        <v>0</v>
      </c>
      <c r="C724" s="4">
        <v>0</v>
      </c>
      <c r="D724" s="4">
        <v>1</v>
      </c>
      <c r="E724" s="4">
        <v>233</v>
      </c>
      <c r="F724" s="4">
        <f>ROUND(Source!BD699,O724)</f>
        <v>0</v>
      </c>
      <c r="G724" s="4" t="s">
        <v>80</v>
      </c>
      <c r="H724" s="4" t="s">
        <v>81</v>
      </c>
      <c r="I724" s="4"/>
      <c r="J724" s="4"/>
      <c r="K724" s="4">
        <v>233</v>
      </c>
      <c r="L724" s="4">
        <v>24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45" x14ac:dyDescent="0.2">
      <c r="A725" s="4">
        <v>50</v>
      </c>
      <c r="B725" s="4">
        <v>0</v>
      </c>
      <c r="C725" s="4">
        <v>0</v>
      </c>
      <c r="D725" s="4">
        <v>1</v>
      </c>
      <c r="E725" s="4">
        <v>210</v>
      </c>
      <c r="F725" s="4">
        <f>ROUND(Source!X699,O725)</f>
        <v>6727.14</v>
      </c>
      <c r="G725" s="4" t="s">
        <v>82</v>
      </c>
      <c r="H725" s="4" t="s">
        <v>83</v>
      </c>
      <c r="I725" s="4"/>
      <c r="J725" s="4"/>
      <c r="K725" s="4">
        <v>210</v>
      </c>
      <c r="L725" s="4">
        <v>25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6727.14</v>
      </c>
      <c r="X725" s="4">
        <v>1</v>
      </c>
      <c r="Y725" s="4">
        <v>6727.14</v>
      </c>
      <c r="Z725" s="4"/>
      <c r="AA725" s="4"/>
      <c r="AB725" s="4"/>
    </row>
    <row r="726" spans="1:245" x14ac:dyDescent="0.2">
      <c r="A726" s="4">
        <v>50</v>
      </c>
      <c r="B726" s="4">
        <v>0</v>
      </c>
      <c r="C726" s="4">
        <v>0</v>
      </c>
      <c r="D726" s="4">
        <v>1</v>
      </c>
      <c r="E726" s="4">
        <v>211</v>
      </c>
      <c r="F726" s="4">
        <f>ROUND(Source!Y699,O726)</f>
        <v>961.03</v>
      </c>
      <c r="G726" s="4" t="s">
        <v>84</v>
      </c>
      <c r="H726" s="4" t="s">
        <v>85</v>
      </c>
      <c r="I726" s="4"/>
      <c r="J726" s="4"/>
      <c r="K726" s="4">
        <v>211</v>
      </c>
      <c r="L726" s="4">
        <v>26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961.03</v>
      </c>
      <c r="X726" s="4">
        <v>1</v>
      </c>
      <c r="Y726" s="4">
        <v>961.03</v>
      </c>
      <c r="Z726" s="4"/>
      <c r="AA726" s="4"/>
      <c r="AB726" s="4"/>
    </row>
    <row r="727" spans="1:245" x14ac:dyDescent="0.2">
      <c r="A727" s="4">
        <v>50</v>
      </c>
      <c r="B727" s="4">
        <v>0</v>
      </c>
      <c r="C727" s="4">
        <v>0</v>
      </c>
      <c r="D727" s="4">
        <v>1</v>
      </c>
      <c r="E727" s="4">
        <v>224</v>
      </c>
      <c r="F727" s="4">
        <f>ROUND(Source!AR699,O727)</f>
        <v>17420.52</v>
      </c>
      <c r="G727" s="4" t="s">
        <v>86</v>
      </c>
      <c r="H727" s="4" t="s">
        <v>87</v>
      </c>
      <c r="I727" s="4"/>
      <c r="J727" s="4"/>
      <c r="K727" s="4">
        <v>224</v>
      </c>
      <c r="L727" s="4">
        <v>27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17420.52</v>
      </c>
      <c r="X727" s="4">
        <v>1</v>
      </c>
      <c r="Y727" s="4">
        <v>17420.52</v>
      </c>
      <c r="Z727" s="4"/>
      <c r="AA727" s="4"/>
      <c r="AB727" s="4"/>
    </row>
    <row r="729" spans="1:245" x14ac:dyDescent="0.2">
      <c r="A729" s="1">
        <v>5</v>
      </c>
      <c r="B729" s="1">
        <v>1</v>
      </c>
      <c r="C729" s="1"/>
      <c r="D729" s="1">
        <f>ROW(A742)</f>
        <v>742</v>
      </c>
      <c r="E729" s="1"/>
      <c r="F729" s="1" t="s">
        <v>3</v>
      </c>
      <c r="G729" s="1" t="s">
        <v>137</v>
      </c>
      <c r="H729" s="1" t="s">
        <v>3</v>
      </c>
      <c r="I729" s="1">
        <v>0</v>
      </c>
      <c r="J729" s="1"/>
      <c r="K729" s="1">
        <v>-1</v>
      </c>
      <c r="L729" s="1"/>
      <c r="M729" s="1" t="s">
        <v>3</v>
      </c>
      <c r="N729" s="1"/>
      <c r="O729" s="1"/>
      <c r="P729" s="1"/>
      <c r="Q729" s="1"/>
      <c r="R729" s="1"/>
      <c r="S729" s="1">
        <v>0</v>
      </c>
      <c r="T729" s="1"/>
      <c r="U729" s="1" t="s">
        <v>3</v>
      </c>
      <c r="V729" s="1">
        <v>0</v>
      </c>
      <c r="W729" s="1"/>
      <c r="X729" s="1"/>
      <c r="Y729" s="1"/>
      <c r="Z729" s="1"/>
      <c r="AA729" s="1"/>
      <c r="AB729" s="1" t="s">
        <v>3</v>
      </c>
      <c r="AC729" s="1" t="s">
        <v>3</v>
      </c>
      <c r="AD729" s="1" t="s">
        <v>3</v>
      </c>
      <c r="AE729" s="1" t="s">
        <v>3</v>
      </c>
      <c r="AF729" s="1" t="s">
        <v>3</v>
      </c>
      <c r="AG729" s="1" t="s">
        <v>3</v>
      </c>
      <c r="AH729" s="1"/>
      <c r="AI729" s="1"/>
      <c r="AJ729" s="1"/>
      <c r="AK729" s="1"/>
      <c r="AL729" s="1"/>
      <c r="AM729" s="1"/>
      <c r="AN729" s="1"/>
      <c r="AO729" s="1"/>
      <c r="AP729" s="1" t="s">
        <v>3</v>
      </c>
      <c r="AQ729" s="1" t="s">
        <v>3</v>
      </c>
      <c r="AR729" s="1" t="s">
        <v>3</v>
      </c>
      <c r="AS729" s="1"/>
      <c r="AT729" s="1"/>
      <c r="AU729" s="1"/>
      <c r="AV729" s="1"/>
      <c r="AW729" s="1"/>
      <c r="AX729" s="1"/>
      <c r="AY729" s="1"/>
      <c r="AZ729" s="1" t="s">
        <v>3</v>
      </c>
      <c r="BA729" s="1"/>
      <c r="BB729" s="1" t="s">
        <v>3</v>
      </c>
      <c r="BC729" s="1" t="s">
        <v>3</v>
      </c>
      <c r="BD729" s="1" t="s">
        <v>3</v>
      </c>
      <c r="BE729" s="1" t="s">
        <v>3</v>
      </c>
      <c r="BF729" s="1" t="s">
        <v>3</v>
      </c>
      <c r="BG729" s="1" t="s">
        <v>3</v>
      </c>
      <c r="BH729" s="1" t="s">
        <v>3</v>
      </c>
      <c r="BI729" s="1" t="s">
        <v>3</v>
      </c>
      <c r="BJ729" s="1" t="s">
        <v>3</v>
      </c>
      <c r="BK729" s="1" t="s">
        <v>3</v>
      </c>
      <c r="BL729" s="1" t="s">
        <v>3</v>
      </c>
      <c r="BM729" s="1" t="s">
        <v>3</v>
      </c>
      <c r="BN729" s="1" t="s">
        <v>3</v>
      </c>
      <c r="BO729" s="1" t="s">
        <v>3</v>
      </c>
      <c r="BP729" s="1" t="s">
        <v>3</v>
      </c>
      <c r="BQ729" s="1"/>
      <c r="BR729" s="1"/>
      <c r="BS729" s="1"/>
      <c r="BT729" s="1"/>
      <c r="BU729" s="1"/>
      <c r="BV729" s="1"/>
      <c r="BW729" s="1"/>
      <c r="BX729" s="1">
        <v>0</v>
      </c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>
        <v>0</v>
      </c>
    </row>
    <row r="731" spans="1:245" x14ac:dyDescent="0.2">
      <c r="A731" s="2">
        <v>52</v>
      </c>
      <c r="B731" s="2">
        <f t="shared" ref="B731:G731" si="439">B742</f>
        <v>1</v>
      </c>
      <c r="C731" s="2">
        <f t="shared" si="439"/>
        <v>5</v>
      </c>
      <c r="D731" s="2">
        <f t="shared" si="439"/>
        <v>729</v>
      </c>
      <c r="E731" s="2">
        <f t="shared" si="439"/>
        <v>0</v>
      </c>
      <c r="F731" s="2" t="str">
        <f t="shared" si="439"/>
        <v/>
      </c>
      <c r="G731" s="2" t="str">
        <f t="shared" si="439"/>
        <v>Мытье сантехнических приборов</v>
      </c>
      <c r="H731" s="2"/>
      <c r="I731" s="2"/>
      <c r="J731" s="2"/>
      <c r="K731" s="2"/>
      <c r="L731" s="2"/>
      <c r="M731" s="2"/>
      <c r="N731" s="2"/>
      <c r="O731" s="2">
        <f t="shared" ref="O731:AT731" si="440">O742</f>
        <v>2982.04</v>
      </c>
      <c r="P731" s="2">
        <f t="shared" si="440"/>
        <v>221.29</v>
      </c>
      <c r="Q731" s="2">
        <f t="shared" si="440"/>
        <v>0</v>
      </c>
      <c r="R731" s="2">
        <f t="shared" si="440"/>
        <v>0</v>
      </c>
      <c r="S731" s="2">
        <f t="shared" si="440"/>
        <v>2760.75</v>
      </c>
      <c r="T731" s="2">
        <f t="shared" si="440"/>
        <v>0</v>
      </c>
      <c r="U731" s="2">
        <f t="shared" si="440"/>
        <v>9.8676000000000013</v>
      </c>
      <c r="V731" s="2">
        <f t="shared" si="440"/>
        <v>0</v>
      </c>
      <c r="W731" s="2">
        <f t="shared" si="440"/>
        <v>0</v>
      </c>
      <c r="X731" s="2">
        <f t="shared" si="440"/>
        <v>1932.53</v>
      </c>
      <c r="Y731" s="2">
        <f t="shared" si="440"/>
        <v>276.08</v>
      </c>
      <c r="Z731" s="2">
        <f t="shared" si="440"/>
        <v>0</v>
      </c>
      <c r="AA731" s="2">
        <f t="shared" si="440"/>
        <v>0</v>
      </c>
      <c r="AB731" s="2">
        <f t="shared" si="440"/>
        <v>2982.04</v>
      </c>
      <c r="AC731" s="2">
        <f t="shared" si="440"/>
        <v>221.29</v>
      </c>
      <c r="AD731" s="2">
        <f t="shared" si="440"/>
        <v>0</v>
      </c>
      <c r="AE731" s="2">
        <f t="shared" si="440"/>
        <v>0</v>
      </c>
      <c r="AF731" s="2">
        <f t="shared" si="440"/>
        <v>2760.75</v>
      </c>
      <c r="AG731" s="2">
        <f t="shared" si="440"/>
        <v>0</v>
      </c>
      <c r="AH731" s="2">
        <f t="shared" si="440"/>
        <v>9.8676000000000013</v>
      </c>
      <c r="AI731" s="2">
        <f t="shared" si="440"/>
        <v>0</v>
      </c>
      <c r="AJ731" s="2">
        <f t="shared" si="440"/>
        <v>0</v>
      </c>
      <c r="AK731" s="2">
        <f t="shared" si="440"/>
        <v>1932.53</v>
      </c>
      <c r="AL731" s="2">
        <f t="shared" si="440"/>
        <v>276.08</v>
      </c>
      <c r="AM731" s="2">
        <f t="shared" si="440"/>
        <v>0</v>
      </c>
      <c r="AN731" s="2">
        <f t="shared" si="440"/>
        <v>0</v>
      </c>
      <c r="AO731" s="2">
        <f t="shared" si="440"/>
        <v>0</v>
      </c>
      <c r="AP731" s="2">
        <f t="shared" si="440"/>
        <v>0</v>
      </c>
      <c r="AQ731" s="2">
        <f t="shared" si="440"/>
        <v>0</v>
      </c>
      <c r="AR731" s="2">
        <f t="shared" si="440"/>
        <v>5190.6499999999996</v>
      </c>
      <c r="AS731" s="2">
        <f t="shared" si="440"/>
        <v>0</v>
      </c>
      <c r="AT731" s="2">
        <f t="shared" si="440"/>
        <v>0</v>
      </c>
      <c r="AU731" s="2">
        <f t="shared" ref="AU731:BZ731" si="441">AU742</f>
        <v>5190.6499999999996</v>
      </c>
      <c r="AV731" s="2">
        <f t="shared" si="441"/>
        <v>221.29</v>
      </c>
      <c r="AW731" s="2">
        <f t="shared" si="441"/>
        <v>221.29</v>
      </c>
      <c r="AX731" s="2">
        <f t="shared" si="441"/>
        <v>0</v>
      </c>
      <c r="AY731" s="2">
        <f t="shared" si="441"/>
        <v>221.29</v>
      </c>
      <c r="AZ731" s="2">
        <f t="shared" si="441"/>
        <v>0</v>
      </c>
      <c r="BA731" s="2">
        <f t="shared" si="441"/>
        <v>0</v>
      </c>
      <c r="BB731" s="2">
        <f t="shared" si="441"/>
        <v>0</v>
      </c>
      <c r="BC731" s="2">
        <f t="shared" si="441"/>
        <v>0</v>
      </c>
      <c r="BD731" s="2">
        <f t="shared" si="441"/>
        <v>0</v>
      </c>
      <c r="BE731" s="2">
        <f t="shared" si="441"/>
        <v>0</v>
      </c>
      <c r="BF731" s="2">
        <f t="shared" si="441"/>
        <v>0</v>
      </c>
      <c r="BG731" s="2">
        <f t="shared" si="441"/>
        <v>0</v>
      </c>
      <c r="BH731" s="2">
        <f t="shared" si="441"/>
        <v>0</v>
      </c>
      <c r="BI731" s="2">
        <f t="shared" si="441"/>
        <v>0</v>
      </c>
      <c r="BJ731" s="2">
        <f t="shared" si="441"/>
        <v>0</v>
      </c>
      <c r="BK731" s="2">
        <f t="shared" si="441"/>
        <v>0</v>
      </c>
      <c r="BL731" s="2">
        <f t="shared" si="441"/>
        <v>0</v>
      </c>
      <c r="BM731" s="2">
        <f t="shared" si="441"/>
        <v>0</v>
      </c>
      <c r="BN731" s="2">
        <f t="shared" si="441"/>
        <v>0</v>
      </c>
      <c r="BO731" s="2">
        <f t="shared" si="441"/>
        <v>0</v>
      </c>
      <c r="BP731" s="2">
        <f t="shared" si="441"/>
        <v>0</v>
      </c>
      <c r="BQ731" s="2">
        <f t="shared" si="441"/>
        <v>0</v>
      </c>
      <c r="BR731" s="2">
        <f t="shared" si="441"/>
        <v>0</v>
      </c>
      <c r="BS731" s="2">
        <f t="shared" si="441"/>
        <v>0</v>
      </c>
      <c r="BT731" s="2">
        <f t="shared" si="441"/>
        <v>0</v>
      </c>
      <c r="BU731" s="2">
        <f t="shared" si="441"/>
        <v>0</v>
      </c>
      <c r="BV731" s="2">
        <f t="shared" si="441"/>
        <v>0</v>
      </c>
      <c r="BW731" s="2">
        <f t="shared" si="441"/>
        <v>0</v>
      </c>
      <c r="BX731" s="2">
        <f t="shared" si="441"/>
        <v>0</v>
      </c>
      <c r="BY731" s="2">
        <f t="shared" si="441"/>
        <v>0</v>
      </c>
      <c r="BZ731" s="2">
        <f t="shared" si="441"/>
        <v>0</v>
      </c>
      <c r="CA731" s="2">
        <f t="shared" ref="CA731:DF731" si="442">CA742</f>
        <v>5190.6499999999996</v>
      </c>
      <c r="CB731" s="2">
        <f t="shared" si="442"/>
        <v>0</v>
      </c>
      <c r="CC731" s="2">
        <f t="shared" si="442"/>
        <v>0</v>
      </c>
      <c r="CD731" s="2">
        <f t="shared" si="442"/>
        <v>5190.6499999999996</v>
      </c>
      <c r="CE731" s="2">
        <f t="shared" si="442"/>
        <v>221.29</v>
      </c>
      <c r="CF731" s="2">
        <f t="shared" si="442"/>
        <v>221.29</v>
      </c>
      <c r="CG731" s="2">
        <f t="shared" si="442"/>
        <v>0</v>
      </c>
      <c r="CH731" s="2">
        <f t="shared" si="442"/>
        <v>221.29</v>
      </c>
      <c r="CI731" s="2">
        <f t="shared" si="442"/>
        <v>0</v>
      </c>
      <c r="CJ731" s="2">
        <f t="shared" si="442"/>
        <v>0</v>
      </c>
      <c r="CK731" s="2">
        <f t="shared" si="442"/>
        <v>0</v>
      </c>
      <c r="CL731" s="2">
        <f t="shared" si="442"/>
        <v>0</v>
      </c>
      <c r="CM731" s="2">
        <f t="shared" si="442"/>
        <v>0</v>
      </c>
      <c r="CN731" s="2">
        <f t="shared" si="442"/>
        <v>0</v>
      </c>
      <c r="CO731" s="2">
        <f t="shared" si="442"/>
        <v>0</v>
      </c>
      <c r="CP731" s="2">
        <f t="shared" si="442"/>
        <v>0</v>
      </c>
      <c r="CQ731" s="2">
        <f t="shared" si="442"/>
        <v>0</v>
      </c>
      <c r="CR731" s="2">
        <f t="shared" si="442"/>
        <v>0</v>
      </c>
      <c r="CS731" s="2">
        <f t="shared" si="442"/>
        <v>0</v>
      </c>
      <c r="CT731" s="2">
        <f t="shared" si="442"/>
        <v>0</v>
      </c>
      <c r="CU731" s="2">
        <f t="shared" si="442"/>
        <v>0</v>
      </c>
      <c r="CV731" s="2">
        <f t="shared" si="442"/>
        <v>0</v>
      </c>
      <c r="CW731" s="2">
        <f t="shared" si="442"/>
        <v>0</v>
      </c>
      <c r="CX731" s="2">
        <f t="shared" si="442"/>
        <v>0</v>
      </c>
      <c r="CY731" s="2">
        <f t="shared" si="442"/>
        <v>0</v>
      </c>
      <c r="CZ731" s="2">
        <f t="shared" si="442"/>
        <v>0</v>
      </c>
      <c r="DA731" s="2">
        <f t="shared" si="442"/>
        <v>0</v>
      </c>
      <c r="DB731" s="2">
        <f t="shared" si="442"/>
        <v>0</v>
      </c>
      <c r="DC731" s="2">
        <f t="shared" si="442"/>
        <v>0</v>
      </c>
      <c r="DD731" s="2">
        <f t="shared" si="442"/>
        <v>0</v>
      </c>
      <c r="DE731" s="2">
        <f t="shared" si="442"/>
        <v>0</v>
      </c>
      <c r="DF731" s="2">
        <f t="shared" si="442"/>
        <v>0</v>
      </c>
      <c r="DG731" s="3">
        <f t="shared" ref="DG731:EL731" si="443">DG742</f>
        <v>0</v>
      </c>
      <c r="DH731" s="3">
        <f t="shared" si="443"/>
        <v>0</v>
      </c>
      <c r="DI731" s="3">
        <f t="shared" si="443"/>
        <v>0</v>
      </c>
      <c r="DJ731" s="3">
        <f t="shared" si="443"/>
        <v>0</v>
      </c>
      <c r="DK731" s="3">
        <f t="shared" si="443"/>
        <v>0</v>
      </c>
      <c r="DL731" s="3">
        <f t="shared" si="443"/>
        <v>0</v>
      </c>
      <c r="DM731" s="3">
        <f t="shared" si="443"/>
        <v>0</v>
      </c>
      <c r="DN731" s="3">
        <f t="shared" si="443"/>
        <v>0</v>
      </c>
      <c r="DO731" s="3">
        <f t="shared" si="443"/>
        <v>0</v>
      </c>
      <c r="DP731" s="3">
        <f t="shared" si="443"/>
        <v>0</v>
      </c>
      <c r="DQ731" s="3">
        <f t="shared" si="443"/>
        <v>0</v>
      </c>
      <c r="DR731" s="3">
        <f t="shared" si="443"/>
        <v>0</v>
      </c>
      <c r="DS731" s="3">
        <f t="shared" si="443"/>
        <v>0</v>
      </c>
      <c r="DT731" s="3">
        <f t="shared" si="443"/>
        <v>0</v>
      </c>
      <c r="DU731" s="3">
        <f t="shared" si="443"/>
        <v>0</v>
      </c>
      <c r="DV731" s="3">
        <f t="shared" si="443"/>
        <v>0</v>
      </c>
      <c r="DW731" s="3">
        <f t="shared" si="443"/>
        <v>0</v>
      </c>
      <c r="DX731" s="3">
        <f t="shared" si="443"/>
        <v>0</v>
      </c>
      <c r="DY731" s="3">
        <f t="shared" si="443"/>
        <v>0</v>
      </c>
      <c r="DZ731" s="3">
        <f t="shared" si="443"/>
        <v>0</v>
      </c>
      <c r="EA731" s="3">
        <f t="shared" si="443"/>
        <v>0</v>
      </c>
      <c r="EB731" s="3">
        <f t="shared" si="443"/>
        <v>0</v>
      </c>
      <c r="EC731" s="3">
        <f t="shared" si="443"/>
        <v>0</v>
      </c>
      <c r="ED731" s="3">
        <f t="shared" si="443"/>
        <v>0</v>
      </c>
      <c r="EE731" s="3">
        <f t="shared" si="443"/>
        <v>0</v>
      </c>
      <c r="EF731" s="3">
        <f t="shared" si="443"/>
        <v>0</v>
      </c>
      <c r="EG731" s="3">
        <f t="shared" si="443"/>
        <v>0</v>
      </c>
      <c r="EH731" s="3">
        <f t="shared" si="443"/>
        <v>0</v>
      </c>
      <c r="EI731" s="3">
        <f t="shared" si="443"/>
        <v>0</v>
      </c>
      <c r="EJ731" s="3">
        <f t="shared" si="443"/>
        <v>0</v>
      </c>
      <c r="EK731" s="3">
        <f t="shared" si="443"/>
        <v>0</v>
      </c>
      <c r="EL731" s="3">
        <f t="shared" si="443"/>
        <v>0</v>
      </c>
      <c r="EM731" s="3">
        <f t="shared" ref="EM731:FR731" si="444">EM742</f>
        <v>0</v>
      </c>
      <c r="EN731" s="3">
        <f t="shared" si="444"/>
        <v>0</v>
      </c>
      <c r="EO731" s="3">
        <f t="shared" si="444"/>
        <v>0</v>
      </c>
      <c r="EP731" s="3">
        <f t="shared" si="444"/>
        <v>0</v>
      </c>
      <c r="EQ731" s="3">
        <f t="shared" si="444"/>
        <v>0</v>
      </c>
      <c r="ER731" s="3">
        <f t="shared" si="444"/>
        <v>0</v>
      </c>
      <c r="ES731" s="3">
        <f t="shared" si="444"/>
        <v>0</v>
      </c>
      <c r="ET731" s="3">
        <f t="shared" si="444"/>
        <v>0</v>
      </c>
      <c r="EU731" s="3">
        <f t="shared" si="444"/>
        <v>0</v>
      </c>
      <c r="EV731" s="3">
        <f t="shared" si="444"/>
        <v>0</v>
      </c>
      <c r="EW731" s="3">
        <f t="shared" si="444"/>
        <v>0</v>
      </c>
      <c r="EX731" s="3">
        <f t="shared" si="444"/>
        <v>0</v>
      </c>
      <c r="EY731" s="3">
        <f t="shared" si="444"/>
        <v>0</v>
      </c>
      <c r="EZ731" s="3">
        <f t="shared" si="444"/>
        <v>0</v>
      </c>
      <c r="FA731" s="3">
        <f t="shared" si="444"/>
        <v>0</v>
      </c>
      <c r="FB731" s="3">
        <f t="shared" si="444"/>
        <v>0</v>
      </c>
      <c r="FC731" s="3">
        <f t="shared" si="444"/>
        <v>0</v>
      </c>
      <c r="FD731" s="3">
        <f t="shared" si="444"/>
        <v>0</v>
      </c>
      <c r="FE731" s="3">
        <f t="shared" si="444"/>
        <v>0</v>
      </c>
      <c r="FF731" s="3">
        <f t="shared" si="444"/>
        <v>0</v>
      </c>
      <c r="FG731" s="3">
        <f t="shared" si="444"/>
        <v>0</v>
      </c>
      <c r="FH731" s="3">
        <f t="shared" si="444"/>
        <v>0</v>
      </c>
      <c r="FI731" s="3">
        <f t="shared" si="444"/>
        <v>0</v>
      </c>
      <c r="FJ731" s="3">
        <f t="shared" si="444"/>
        <v>0</v>
      </c>
      <c r="FK731" s="3">
        <f t="shared" si="444"/>
        <v>0</v>
      </c>
      <c r="FL731" s="3">
        <f t="shared" si="444"/>
        <v>0</v>
      </c>
      <c r="FM731" s="3">
        <f t="shared" si="444"/>
        <v>0</v>
      </c>
      <c r="FN731" s="3">
        <f t="shared" si="444"/>
        <v>0</v>
      </c>
      <c r="FO731" s="3">
        <f t="shared" si="444"/>
        <v>0</v>
      </c>
      <c r="FP731" s="3">
        <f t="shared" si="444"/>
        <v>0</v>
      </c>
      <c r="FQ731" s="3">
        <f t="shared" si="444"/>
        <v>0</v>
      </c>
      <c r="FR731" s="3">
        <f t="shared" si="444"/>
        <v>0</v>
      </c>
      <c r="FS731" s="3">
        <f t="shared" ref="FS731:GX731" si="445">FS742</f>
        <v>0</v>
      </c>
      <c r="FT731" s="3">
        <f t="shared" si="445"/>
        <v>0</v>
      </c>
      <c r="FU731" s="3">
        <f t="shared" si="445"/>
        <v>0</v>
      </c>
      <c r="FV731" s="3">
        <f t="shared" si="445"/>
        <v>0</v>
      </c>
      <c r="FW731" s="3">
        <f t="shared" si="445"/>
        <v>0</v>
      </c>
      <c r="FX731" s="3">
        <f t="shared" si="445"/>
        <v>0</v>
      </c>
      <c r="FY731" s="3">
        <f t="shared" si="445"/>
        <v>0</v>
      </c>
      <c r="FZ731" s="3">
        <f t="shared" si="445"/>
        <v>0</v>
      </c>
      <c r="GA731" s="3">
        <f t="shared" si="445"/>
        <v>0</v>
      </c>
      <c r="GB731" s="3">
        <f t="shared" si="445"/>
        <v>0</v>
      </c>
      <c r="GC731" s="3">
        <f t="shared" si="445"/>
        <v>0</v>
      </c>
      <c r="GD731" s="3">
        <f t="shared" si="445"/>
        <v>0</v>
      </c>
      <c r="GE731" s="3">
        <f t="shared" si="445"/>
        <v>0</v>
      </c>
      <c r="GF731" s="3">
        <f t="shared" si="445"/>
        <v>0</v>
      </c>
      <c r="GG731" s="3">
        <f t="shared" si="445"/>
        <v>0</v>
      </c>
      <c r="GH731" s="3">
        <f t="shared" si="445"/>
        <v>0</v>
      </c>
      <c r="GI731" s="3">
        <f t="shared" si="445"/>
        <v>0</v>
      </c>
      <c r="GJ731" s="3">
        <f t="shared" si="445"/>
        <v>0</v>
      </c>
      <c r="GK731" s="3">
        <f t="shared" si="445"/>
        <v>0</v>
      </c>
      <c r="GL731" s="3">
        <f t="shared" si="445"/>
        <v>0</v>
      </c>
      <c r="GM731" s="3">
        <f t="shared" si="445"/>
        <v>0</v>
      </c>
      <c r="GN731" s="3">
        <f t="shared" si="445"/>
        <v>0</v>
      </c>
      <c r="GO731" s="3">
        <f t="shared" si="445"/>
        <v>0</v>
      </c>
      <c r="GP731" s="3">
        <f t="shared" si="445"/>
        <v>0</v>
      </c>
      <c r="GQ731" s="3">
        <f t="shared" si="445"/>
        <v>0</v>
      </c>
      <c r="GR731" s="3">
        <f t="shared" si="445"/>
        <v>0</v>
      </c>
      <c r="GS731" s="3">
        <f t="shared" si="445"/>
        <v>0</v>
      </c>
      <c r="GT731" s="3">
        <f t="shared" si="445"/>
        <v>0</v>
      </c>
      <c r="GU731" s="3">
        <f t="shared" si="445"/>
        <v>0</v>
      </c>
      <c r="GV731" s="3">
        <f t="shared" si="445"/>
        <v>0</v>
      </c>
      <c r="GW731" s="3">
        <f t="shared" si="445"/>
        <v>0</v>
      </c>
      <c r="GX731" s="3">
        <f t="shared" si="445"/>
        <v>0</v>
      </c>
    </row>
    <row r="733" spans="1:245" x14ac:dyDescent="0.2">
      <c r="A733">
        <v>17</v>
      </c>
      <c r="B733">
        <v>1</v>
      </c>
      <c r="C733">
        <f>ROW(SmtRes!A160)</f>
        <v>160</v>
      </c>
      <c r="D733">
        <f>ROW(EtalonRes!A160)</f>
        <v>160</v>
      </c>
      <c r="E733" t="s">
        <v>270</v>
      </c>
      <c r="F733" t="s">
        <v>139</v>
      </c>
      <c r="G733" t="s">
        <v>140</v>
      </c>
      <c r="H733" t="s">
        <v>141</v>
      </c>
      <c r="I733">
        <f>ROUND(15/100,9)</f>
        <v>0.15</v>
      </c>
      <c r="J733">
        <v>0</v>
      </c>
      <c r="K733">
        <f>ROUND(15/100,9)</f>
        <v>0.15</v>
      </c>
      <c r="O733">
        <f t="shared" ref="O733:O740" si="446">ROUND(CP733,2)</f>
        <v>1600.06</v>
      </c>
      <c r="P733">
        <f t="shared" ref="P733:P740" si="447">ROUND(CQ733*I733,2)</f>
        <v>95.96</v>
      </c>
      <c r="Q733">
        <f t="shared" ref="Q733:Q740" si="448">ROUND(CR733*I733,2)</f>
        <v>0</v>
      </c>
      <c r="R733">
        <f t="shared" ref="R733:R740" si="449">ROUND(CS733*I733,2)</f>
        <v>0</v>
      </c>
      <c r="S733">
        <f t="shared" ref="S733:S740" si="450">ROUND(CT733*I733,2)</f>
        <v>1504.1</v>
      </c>
      <c r="T733">
        <f t="shared" ref="T733:T740" si="451">ROUND(CU733*I733,2)</f>
        <v>0</v>
      </c>
      <c r="U733">
        <f t="shared" ref="U733:U740" si="452">CV733*I733</f>
        <v>5.3760000000000003</v>
      </c>
      <c r="V733">
        <f t="shared" ref="V733:V740" si="453">CW733*I733</f>
        <v>0</v>
      </c>
      <c r="W733">
        <f t="shared" ref="W733:W740" si="454">ROUND(CX733*I733,2)</f>
        <v>0</v>
      </c>
      <c r="X733">
        <f t="shared" ref="X733:Y740" si="455">ROUND(CY733,2)</f>
        <v>1052.8699999999999</v>
      </c>
      <c r="Y733">
        <f t="shared" si="455"/>
        <v>150.41</v>
      </c>
      <c r="AA733">
        <v>75529128</v>
      </c>
      <c r="AB733">
        <f t="shared" ref="AB733:AB740" si="456">ROUND((AC733+AD733+AF733),6)</f>
        <v>10667.04</v>
      </c>
      <c r="AC733">
        <f>ROUND(((ES733*4)),6)</f>
        <v>639.72</v>
      </c>
      <c r="AD733">
        <f>ROUND(((((ET733*4))-((EU733*4)))+AE733),6)</f>
        <v>0</v>
      </c>
      <c r="AE733">
        <f>ROUND(((EU733*4)),6)</f>
        <v>0</v>
      </c>
      <c r="AF733">
        <f>ROUND(((EV733*4)),6)</f>
        <v>10027.32</v>
      </c>
      <c r="AG733">
        <f t="shared" ref="AG733:AG740" si="457">ROUND((AP733),6)</f>
        <v>0</v>
      </c>
      <c r="AH733">
        <f>((EW733*4))</f>
        <v>35.840000000000003</v>
      </c>
      <c r="AI733">
        <f>((EX733*4))</f>
        <v>0</v>
      </c>
      <c r="AJ733">
        <f t="shared" ref="AJ733:AJ740" si="458">(AS733)</f>
        <v>0</v>
      </c>
      <c r="AK733">
        <v>2666.76</v>
      </c>
      <c r="AL733">
        <v>159.93</v>
      </c>
      <c r="AM733">
        <v>0</v>
      </c>
      <c r="AN733">
        <v>0</v>
      </c>
      <c r="AO733">
        <v>2506.83</v>
      </c>
      <c r="AP733">
        <v>0</v>
      </c>
      <c r="AQ733">
        <v>8.9600000000000009</v>
      </c>
      <c r="AR733">
        <v>0</v>
      </c>
      <c r="AS733">
        <v>0</v>
      </c>
      <c r="AT733">
        <v>70</v>
      </c>
      <c r="AU733">
        <v>10</v>
      </c>
      <c r="AV733">
        <v>1</v>
      </c>
      <c r="AW733">
        <v>1</v>
      </c>
      <c r="AZ733">
        <v>1</v>
      </c>
      <c r="BA733">
        <v>1</v>
      </c>
      <c r="BB733">
        <v>1</v>
      </c>
      <c r="BC733">
        <v>1</v>
      </c>
      <c r="BD733" t="s">
        <v>3</v>
      </c>
      <c r="BE733" t="s">
        <v>3</v>
      </c>
      <c r="BF733" t="s">
        <v>3</v>
      </c>
      <c r="BG733" t="s">
        <v>3</v>
      </c>
      <c r="BH733">
        <v>0</v>
      </c>
      <c r="BI733">
        <v>4</v>
      </c>
      <c r="BJ733" t="s">
        <v>142</v>
      </c>
      <c r="BM733">
        <v>0</v>
      </c>
      <c r="BN733">
        <v>0</v>
      </c>
      <c r="BO733" t="s">
        <v>3</v>
      </c>
      <c r="BP733">
        <v>0</v>
      </c>
      <c r="BQ733">
        <v>1</v>
      </c>
      <c r="BR733">
        <v>0</v>
      </c>
      <c r="BS733">
        <v>1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70</v>
      </c>
      <c r="CA733">
        <v>10</v>
      </c>
      <c r="CB733" t="s">
        <v>3</v>
      </c>
      <c r="CE733">
        <v>0</v>
      </c>
      <c r="CF733">
        <v>0</v>
      </c>
      <c r="CG733">
        <v>0</v>
      </c>
      <c r="CM733">
        <v>0</v>
      </c>
      <c r="CN733" t="s">
        <v>3</v>
      </c>
      <c r="CO733">
        <v>0</v>
      </c>
      <c r="CP733">
        <f t="shared" ref="CP733:CP740" si="459">(P733+Q733+S733)</f>
        <v>1600.06</v>
      </c>
      <c r="CQ733">
        <f t="shared" ref="CQ733:CQ740" si="460">(AC733*BC733*AW733)</f>
        <v>639.72</v>
      </c>
      <c r="CR733">
        <f>(((((ET733*4))*BB733-((EU733*4))*BS733)+AE733*BS733)*AV733)</f>
        <v>0</v>
      </c>
      <c r="CS733">
        <f t="shared" ref="CS733:CS740" si="461">(AE733*BS733*AV733)</f>
        <v>0</v>
      </c>
      <c r="CT733">
        <f t="shared" ref="CT733:CT740" si="462">(AF733*BA733*AV733)</f>
        <v>10027.32</v>
      </c>
      <c r="CU733">
        <f t="shared" ref="CU733:CU740" si="463">AG733</f>
        <v>0</v>
      </c>
      <c r="CV733">
        <f t="shared" ref="CV733:CV740" si="464">(AH733*AV733)</f>
        <v>35.840000000000003</v>
      </c>
      <c r="CW733">
        <f t="shared" ref="CW733:CX740" si="465">AI733</f>
        <v>0</v>
      </c>
      <c r="CX733">
        <f t="shared" si="465"/>
        <v>0</v>
      </c>
      <c r="CY733">
        <f t="shared" ref="CY733:CY740" si="466">((S733*BZ733)/100)</f>
        <v>1052.8699999999999</v>
      </c>
      <c r="CZ733">
        <f t="shared" ref="CZ733:CZ740" si="467">((S733*CA733)/100)</f>
        <v>150.41</v>
      </c>
      <c r="DC733" t="s">
        <v>3</v>
      </c>
      <c r="DD733" t="s">
        <v>236</v>
      </c>
      <c r="DE733" t="s">
        <v>236</v>
      </c>
      <c r="DF733" t="s">
        <v>236</v>
      </c>
      <c r="DG733" t="s">
        <v>236</v>
      </c>
      <c r="DH733" t="s">
        <v>3</v>
      </c>
      <c r="DI733" t="s">
        <v>236</v>
      </c>
      <c r="DJ733" t="s">
        <v>236</v>
      </c>
      <c r="DK733" t="s">
        <v>3</v>
      </c>
      <c r="DL733" t="s">
        <v>3</v>
      </c>
      <c r="DM733" t="s">
        <v>3</v>
      </c>
      <c r="DN733">
        <v>0</v>
      </c>
      <c r="DO733">
        <v>0</v>
      </c>
      <c r="DP733">
        <v>1</v>
      </c>
      <c r="DQ733">
        <v>1</v>
      </c>
      <c r="DU733">
        <v>1010</v>
      </c>
      <c r="DV733" t="s">
        <v>141</v>
      </c>
      <c r="DW733" t="s">
        <v>141</v>
      </c>
      <c r="DX733">
        <v>100</v>
      </c>
      <c r="DZ733" t="s">
        <v>3</v>
      </c>
      <c r="EA733" t="s">
        <v>3</v>
      </c>
      <c r="EB733" t="s">
        <v>3</v>
      </c>
      <c r="EC733" t="s">
        <v>3</v>
      </c>
      <c r="EE733">
        <v>75226705</v>
      </c>
      <c r="EF733">
        <v>1</v>
      </c>
      <c r="EG733" t="s">
        <v>21</v>
      </c>
      <c r="EH733">
        <v>0</v>
      </c>
      <c r="EI733" t="s">
        <v>3</v>
      </c>
      <c r="EJ733">
        <v>4</v>
      </c>
      <c r="EK733">
        <v>0</v>
      </c>
      <c r="EL733" t="s">
        <v>22</v>
      </c>
      <c r="EM733" t="s">
        <v>23</v>
      </c>
      <c r="EO733" t="s">
        <v>3</v>
      </c>
      <c r="EQ733">
        <v>0</v>
      </c>
      <c r="ER733">
        <v>2666.76</v>
      </c>
      <c r="ES733">
        <v>159.93</v>
      </c>
      <c r="ET733">
        <v>0</v>
      </c>
      <c r="EU733">
        <v>0</v>
      </c>
      <c r="EV733">
        <v>2506.83</v>
      </c>
      <c r="EW733">
        <v>8.9600000000000009</v>
      </c>
      <c r="EX733">
        <v>0</v>
      </c>
      <c r="EY733">
        <v>0</v>
      </c>
      <c r="FQ733">
        <v>0</v>
      </c>
      <c r="FR733">
        <f t="shared" ref="FR733:FR740" si="468">ROUND(IF(BI733=3,GM733,0),2)</f>
        <v>0</v>
      </c>
      <c r="FS733">
        <v>0</v>
      </c>
      <c r="FX733">
        <v>70</v>
      </c>
      <c r="FY733">
        <v>10</v>
      </c>
      <c r="GA733" t="s">
        <v>3</v>
      </c>
      <c r="GD733">
        <v>0</v>
      </c>
      <c r="GF733">
        <v>-2063491238</v>
      </c>
      <c r="GG733">
        <v>2</v>
      </c>
      <c r="GH733">
        <v>1</v>
      </c>
      <c r="GI733">
        <v>-2</v>
      </c>
      <c r="GJ733">
        <v>0</v>
      </c>
      <c r="GK733">
        <f>ROUND(R733*(R12)/100,2)</f>
        <v>0</v>
      </c>
      <c r="GL733">
        <f t="shared" ref="GL733:GL740" si="469">ROUND(IF(AND(BH733=3,BI733=3,FS733&lt;&gt;0),P733,0),2)</f>
        <v>0</v>
      </c>
      <c r="GM733">
        <f t="shared" ref="GM733:GM740" si="470">ROUND(O733+X733+Y733+GK733,2)+GX733</f>
        <v>2803.34</v>
      </c>
      <c r="GN733">
        <f t="shared" ref="GN733:GN740" si="471">IF(OR(BI733=0,BI733=1),GM733-GX733,0)</f>
        <v>0</v>
      </c>
      <c r="GO733">
        <f t="shared" ref="GO733:GO740" si="472">IF(BI733=2,GM733-GX733,0)</f>
        <v>0</v>
      </c>
      <c r="GP733">
        <f t="shared" ref="GP733:GP740" si="473">IF(BI733=4,GM733-GX733,0)</f>
        <v>2803.34</v>
      </c>
      <c r="GR733">
        <v>0</v>
      </c>
      <c r="GS733">
        <v>3</v>
      </c>
      <c r="GT733">
        <v>0</v>
      </c>
      <c r="GU733" t="s">
        <v>3</v>
      </c>
      <c r="GV733">
        <f t="shared" ref="GV733:GV740" si="474">ROUND((GT733),6)</f>
        <v>0</v>
      </c>
      <c r="GW733">
        <v>1</v>
      </c>
      <c r="GX733">
        <f t="shared" ref="GX733:GX740" si="475">ROUND(HC733*I733,2)</f>
        <v>0</v>
      </c>
      <c r="HA733">
        <v>0</v>
      </c>
      <c r="HB733">
        <v>0</v>
      </c>
      <c r="HC733">
        <f t="shared" ref="HC733:HC740" si="476">GV733*GW733</f>
        <v>0</v>
      </c>
      <c r="HE733" t="s">
        <v>3</v>
      </c>
      <c r="HF733" t="s">
        <v>3</v>
      </c>
      <c r="HM733" t="s">
        <v>3</v>
      </c>
      <c r="HN733" t="s">
        <v>3</v>
      </c>
      <c r="HO733" t="s">
        <v>3</v>
      </c>
      <c r="HP733" t="s">
        <v>3</v>
      </c>
      <c r="HQ733" t="s">
        <v>3</v>
      </c>
      <c r="IK733">
        <v>0</v>
      </c>
    </row>
    <row r="734" spans="1:245" x14ac:dyDescent="0.2">
      <c r="A734">
        <v>18</v>
      </c>
      <c r="B734">
        <v>1</v>
      </c>
      <c r="C734">
        <v>160</v>
      </c>
      <c r="E734" t="s">
        <v>271</v>
      </c>
      <c r="F734" t="s">
        <v>25</v>
      </c>
      <c r="G734" t="s">
        <v>26</v>
      </c>
      <c r="H734" t="s">
        <v>27</v>
      </c>
      <c r="I734">
        <f>I733*J734</f>
        <v>-0.21</v>
      </c>
      <c r="J734">
        <v>-1.4</v>
      </c>
      <c r="K734">
        <v>-0.35</v>
      </c>
      <c r="O734">
        <f t="shared" si="446"/>
        <v>-10.46</v>
      </c>
      <c r="P734">
        <f t="shared" si="447"/>
        <v>-10.46</v>
      </c>
      <c r="Q734">
        <f t="shared" si="448"/>
        <v>0</v>
      </c>
      <c r="R734">
        <f t="shared" si="449"/>
        <v>0</v>
      </c>
      <c r="S734">
        <f t="shared" si="450"/>
        <v>0</v>
      </c>
      <c r="T734">
        <f t="shared" si="451"/>
        <v>0</v>
      </c>
      <c r="U734">
        <f t="shared" si="452"/>
        <v>0</v>
      </c>
      <c r="V734">
        <f t="shared" si="453"/>
        <v>0</v>
      </c>
      <c r="W734">
        <f t="shared" si="454"/>
        <v>0</v>
      </c>
      <c r="X734">
        <f t="shared" si="455"/>
        <v>0</v>
      </c>
      <c r="Y734">
        <f t="shared" si="455"/>
        <v>0</v>
      </c>
      <c r="AA734">
        <v>75529128</v>
      </c>
      <c r="AB734">
        <f t="shared" si="456"/>
        <v>49.83</v>
      </c>
      <c r="AC734">
        <f>ROUND((ES734),6)</f>
        <v>49.83</v>
      </c>
      <c r="AD734">
        <f>ROUND((((ET734)-(EU734))+AE734),6)</f>
        <v>0</v>
      </c>
      <c r="AE734">
        <f>ROUND((EU734),6)</f>
        <v>0</v>
      </c>
      <c r="AF734">
        <f>ROUND((EV734),6)</f>
        <v>0</v>
      </c>
      <c r="AG734">
        <f t="shared" si="457"/>
        <v>0</v>
      </c>
      <c r="AH734">
        <f>(EW734)</f>
        <v>0</v>
      </c>
      <c r="AI734">
        <f>(EX734)</f>
        <v>0</v>
      </c>
      <c r="AJ734">
        <f t="shared" si="458"/>
        <v>0</v>
      </c>
      <c r="AK734">
        <v>49.83</v>
      </c>
      <c r="AL734">
        <v>49.83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70</v>
      </c>
      <c r="AU734">
        <v>10</v>
      </c>
      <c r="AV734">
        <v>1</v>
      </c>
      <c r="AW734">
        <v>1</v>
      </c>
      <c r="AZ734">
        <v>1</v>
      </c>
      <c r="BA734">
        <v>1</v>
      </c>
      <c r="BB734">
        <v>1</v>
      </c>
      <c r="BC734">
        <v>1</v>
      </c>
      <c r="BD734" t="s">
        <v>3</v>
      </c>
      <c r="BE734" t="s">
        <v>3</v>
      </c>
      <c r="BF734" t="s">
        <v>3</v>
      </c>
      <c r="BG734" t="s">
        <v>3</v>
      </c>
      <c r="BH734">
        <v>3</v>
      </c>
      <c r="BI734">
        <v>4</v>
      </c>
      <c r="BJ734" t="s">
        <v>28</v>
      </c>
      <c r="BM734">
        <v>0</v>
      </c>
      <c r="BN734">
        <v>0</v>
      </c>
      <c r="BO734" t="s">
        <v>3</v>
      </c>
      <c r="BP734">
        <v>0</v>
      </c>
      <c r="BQ734">
        <v>1</v>
      </c>
      <c r="BR734">
        <v>1</v>
      </c>
      <c r="BS734">
        <v>1</v>
      </c>
      <c r="BT734">
        <v>1</v>
      </c>
      <c r="BU734">
        <v>1</v>
      </c>
      <c r="BV734">
        <v>1</v>
      </c>
      <c r="BW734">
        <v>1</v>
      </c>
      <c r="BX734">
        <v>1</v>
      </c>
      <c r="BY734" t="s">
        <v>3</v>
      </c>
      <c r="BZ734">
        <v>70</v>
      </c>
      <c r="CA734">
        <v>10</v>
      </c>
      <c r="CB734" t="s">
        <v>3</v>
      </c>
      <c r="CE734">
        <v>0</v>
      </c>
      <c r="CF734">
        <v>0</v>
      </c>
      <c r="CG734">
        <v>0</v>
      </c>
      <c r="CM734">
        <v>0</v>
      </c>
      <c r="CN734" t="s">
        <v>3</v>
      </c>
      <c r="CO734">
        <v>0</v>
      </c>
      <c r="CP734">
        <f t="shared" si="459"/>
        <v>-10.46</v>
      </c>
      <c r="CQ734">
        <f t="shared" si="460"/>
        <v>49.83</v>
      </c>
      <c r="CR734">
        <f>((((ET734)*BB734-(EU734)*BS734)+AE734*BS734)*AV734)</f>
        <v>0</v>
      </c>
      <c r="CS734">
        <f t="shared" si="461"/>
        <v>0</v>
      </c>
      <c r="CT734">
        <f t="shared" si="462"/>
        <v>0</v>
      </c>
      <c r="CU734">
        <f t="shared" si="463"/>
        <v>0</v>
      </c>
      <c r="CV734">
        <f t="shared" si="464"/>
        <v>0</v>
      </c>
      <c r="CW734">
        <f t="shared" si="465"/>
        <v>0</v>
      </c>
      <c r="CX734">
        <f t="shared" si="465"/>
        <v>0</v>
      </c>
      <c r="CY734">
        <f t="shared" si="466"/>
        <v>0</v>
      </c>
      <c r="CZ734">
        <f t="shared" si="467"/>
        <v>0</v>
      </c>
      <c r="DC734" t="s">
        <v>3</v>
      </c>
      <c r="DD734" t="s">
        <v>3</v>
      </c>
      <c r="DE734" t="s">
        <v>3</v>
      </c>
      <c r="DF734" t="s">
        <v>3</v>
      </c>
      <c r="DG734" t="s">
        <v>3</v>
      </c>
      <c r="DH734" t="s">
        <v>3</v>
      </c>
      <c r="DI734" t="s">
        <v>3</v>
      </c>
      <c r="DJ734" t="s">
        <v>3</v>
      </c>
      <c r="DK734" t="s">
        <v>3</v>
      </c>
      <c r="DL734" t="s">
        <v>3</v>
      </c>
      <c r="DM734" t="s">
        <v>3</v>
      </c>
      <c r="DN734">
        <v>0</v>
      </c>
      <c r="DO734">
        <v>0</v>
      </c>
      <c r="DP734">
        <v>1</v>
      </c>
      <c r="DQ734">
        <v>1</v>
      </c>
      <c r="DU734">
        <v>1007</v>
      </c>
      <c r="DV734" t="s">
        <v>27</v>
      </c>
      <c r="DW734" t="s">
        <v>27</v>
      </c>
      <c r="DX734">
        <v>1</v>
      </c>
      <c r="DZ734" t="s">
        <v>3</v>
      </c>
      <c r="EA734" t="s">
        <v>3</v>
      </c>
      <c r="EB734" t="s">
        <v>3</v>
      </c>
      <c r="EC734" t="s">
        <v>3</v>
      </c>
      <c r="EE734">
        <v>75226705</v>
      </c>
      <c r="EF734">
        <v>1</v>
      </c>
      <c r="EG734" t="s">
        <v>21</v>
      </c>
      <c r="EH734">
        <v>0</v>
      </c>
      <c r="EI734" t="s">
        <v>3</v>
      </c>
      <c r="EJ734">
        <v>4</v>
      </c>
      <c r="EK734">
        <v>0</v>
      </c>
      <c r="EL734" t="s">
        <v>22</v>
      </c>
      <c r="EM734" t="s">
        <v>23</v>
      </c>
      <c r="EO734" t="s">
        <v>3</v>
      </c>
      <c r="EQ734">
        <v>0</v>
      </c>
      <c r="ER734">
        <v>49.83</v>
      </c>
      <c r="ES734">
        <v>49.83</v>
      </c>
      <c r="ET734">
        <v>0</v>
      </c>
      <c r="EU734">
        <v>0</v>
      </c>
      <c r="EV734">
        <v>0</v>
      </c>
      <c r="EW734">
        <v>0</v>
      </c>
      <c r="EX734">
        <v>0</v>
      </c>
      <c r="FQ734">
        <v>0</v>
      </c>
      <c r="FR734">
        <f t="shared" si="468"/>
        <v>0</v>
      </c>
      <c r="FS734">
        <v>0</v>
      </c>
      <c r="FX734">
        <v>70</v>
      </c>
      <c r="FY734">
        <v>10</v>
      </c>
      <c r="GA734" t="s">
        <v>3</v>
      </c>
      <c r="GD734">
        <v>0</v>
      </c>
      <c r="GF734">
        <v>973433911</v>
      </c>
      <c r="GG734">
        <v>2</v>
      </c>
      <c r="GH734">
        <v>1</v>
      </c>
      <c r="GI734">
        <v>-2</v>
      </c>
      <c r="GJ734">
        <v>0</v>
      </c>
      <c r="GK734">
        <f>ROUND(R734*(R12)/100,2)</f>
        <v>0</v>
      </c>
      <c r="GL734">
        <f t="shared" si="469"/>
        <v>0</v>
      </c>
      <c r="GM734">
        <f t="shared" si="470"/>
        <v>-10.46</v>
      </c>
      <c r="GN734">
        <f t="shared" si="471"/>
        <v>0</v>
      </c>
      <c r="GO734">
        <f t="shared" si="472"/>
        <v>0</v>
      </c>
      <c r="GP734">
        <f t="shared" si="473"/>
        <v>-10.46</v>
      </c>
      <c r="GR734">
        <v>0</v>
      </c>
      <c r="GS734">
        <v>3</v>
      </c>
      <c r="GT734">
        <v>0</v>
      </c>
      <c r="GU734" t="s">
        <v>3</v>
      </c>
      <c r="GV734">
        <f t="shared" si="474"/>
        <v>0</v>
      </c>
      <c r="GW734">
        <v>1</v>
      </c>
      <c r="GX734">
        <f t="shared" si="475"/>
        <v>0</v>
      </c>
      <c r="HA734">
        <v>0</v>
      </c>
      <c r="HB734">
        <v>0</v>
      </c>
      <c r="HC734">
        <f t="shared" si="476"/>
        <v>0</v>
      </c>
      <c r="HE734" t="s">
        <v>3</v>
      </c>
      <c r="HF734" t="s">
        <v>3</v>
      </c>
      <c r="HM734" t="s">
        <v>236</v>
      </c>
      <c r="HN734" t="s">
        <v>3</v>
      </c>
      <c r="HO734" t="s">
        <v>3</v>
      </c>
      <c r="HP734" t="s">
        <v>3</v>
      </c>
      <c r="HQ734" t="s">
        <v>3</v>
      </c>
      <c r="IK734">
        <v>0</v>
      </c>
    </row>
    <row r="735" spans="1:245" x14ac:dyDescent="0.2">
      <c r="A735">
        <v>17</v>
      </c>
      <c r="B735">
        <v>1</v>
      </c>
      <c r="C735">
        <f>ROW(SmtRes!A164)</f>
        <v>164</v>
      </c>
      <c r="D735">
        <f>ROW(EtalonRes!A164)</f>
        <v>164</v>
      </c>
      <c r="E735" t="s">
        <v>272</v>
      </c>
      <c r="F735" t="s">
        <v>146</v>
      </c>
      <c r="G735" t="s">
        <v>147</v>
      </c>
      <c r="H735" t="s">
        <v>141</v>
      </c>
      <c r="I735">
        <f>ROUND(16/100,9)</f>
        <v>0.16</v>
      </c>
      <c r="J735">
        <v>0</v>
      </c>
      <c r="K735">
        <f>ROUND(16/100,9)</f>
        <v>0.16</v>
      </c>
      <c r="O735">
        <f t="shared" si="446"/>
        <v>975.39</v>
      </c>
      <c r="P735">
        <f t="shared" si="447"/>
        <v>90.84</v>
      </c>
      <c r="Q735">
        <f t="shared" si="448"/>
        <v>0</v>
      </c>
      <c r="R735">
        <f t="shared" si="449"/>
        <v>0</v>
      </c>
      <c r="S735">
        <f t="shared" si="450"/>
        <v>884.55</v>
      </c>
      <c r="T735">
        <f t="shared" si="451"/>
        <v>0</v>
      </c>
      <c r="U735">
        <f t="shared" si="452"/>
        <v>3.1616000000000004</v>
      </c>
      <c r="V735">
        <f t="shared" si="453"/>
        <v>0</v>
      </c>
      <c r="W735">
        <f t="shared" si="454"/>
        <v>0</v>
      </c>
      <c r="X735">
        <f t="shared" si="455"/>
        <v>619.19000000000005</v>
      </c>
      <c r="Y735">
        <f t="shared" si="455"/>
        <v>88.46</v>
      </c>
      <c r="AA735">
        <v>75529128</v>
      </c>
      <c r="AB735">
        <f t="shared" si="456"/>
        <v>6096.2</v>
      </c>
      <c r="AC735">
        <f>ROUND(((ES735*4)),6)</f>
        <v>567.76</v>
      </c>
      <c r="AD735">
        <f>ROUND(((((ET735*4))-((EU735*4)))+AE735),6)</f>
        <v>0</v>
      </c>
      <c r="AE735">
        <f>ROUND(((EU735*4)),6)</f>
        <v>0</v>
      </c>
      <c r="AF735">
        <f>ROUND(((EV735*4)),6)</f>
        <v>5528.44</v>
      </c>
      <c r="AG735">
        <f t="shared" si="457"/>
        <v>0</v>
      </c>
      <c r="AH735">
        <f>((EW735*4))</f>
        <v>19.760000000000002</v>
      </c>
      <c r="AI735">
        <f>((EX735*4))</f>
        <v>0</v>
      </c>
      <c r="AJ735">
        <f t="shared" si="458"/>
        <v>0</v>
      </c>
      <c r="AK735">
        <v>1524.05</v>
      </c>
      <c r="AL735">
        <v>141.94</v>
      </c>
      <c r="AM735">
        <v>0</v>
      </c>
      <c r="AN735">
        <v>0</v>
      </c>
      <c r="AO735">
        <v>1382.11</v>
      </c>
      <c r="AP735">
        <v>0</v>
      </c>
      <c r="AQ735">
        <v>4.9400000000000004</v>
      </c>
      <c r="AR735">
        <v>0</v>
      </c>
      <c r="AS735">
        <v>0</v>
      </c>
      <c r="AT735">
        <v>70</v>
      </c>
      <c r="AU735">
        <v>10</v>
      </c>
      <c r="AV735">
        <v>1</v>
      </c>
      <c r="AW735">
        <v>1</v>
      </c>
      <c r="AZ735">
        <v>1</v>
      </c>
      <c r="BA735">
        <v>1</v>
      </c>
      <c r="BB735">
        <v>1</v>
      </c>
      <c r="BC735">
        <v>1</v>
      </c>
      <c r="BD735" t="s">
        <v>3</v>
      </c>
      <c r="BE735" t="s">
        <v>3</v>
      </c>
      <c r="BF735" t="s">
        <v>3</v>
      </c>
      <c r="BG735" t="s">
        <v>3</v>
      </c>
      <c r="BH735">
        <v>0</v>
      </c>
      <c r="BI735">
        <v>4</v>
      </c>
      <c r="BJ735" t="s">
        <v>148</v>
      </c>
      <c r="BM735">
        <v>0</v>
      </c>
      <c r="BN735">
        <v>0</v>
      </c>
      <c r="BO735" t="s">
        <v>3</v>
      </c>
      <c r="BP735">
        <v>0</v>
      </c>
      <c r="BQ735">
        <v>1</v>
      </c>
      <c r="BR735">
        <v>0</v>
      </c>
      <c r="BS735">
        <v>1</v>
      </c>
      <c r="BT735">
        <v>1</v>
      </c>
      <c r="BU735">
        <v>1</v>
      </c>
      <c r="BV735">
        <v>1</v>
      </c>
      <c r="BW735">
        <v>1</v>
      </c>
      <c r="BX735">
        <v>1</v>
      </c>
      <c r="BY735" t="s">
        <v>3</v>
      </c>
      <c r="BZ735">
        <v>70</v>
      </c>
      <c r="CA735">
        <v>10</v>
      </c>
      <c r="CB735" t="s">
        <v>3</v>
      </c>
      <c r="CE735">
        <v>0</v>
      </c>
      <c r="CF735">
        <v>0</v>
      </c>
      <c r="CG735">
        <v>0</v>
      </c>
      <c r="CM735">
        <v>0</v>
      </c>
      <c r="CN735" t="s">
        <v>3</v>
      </c>
      <c r="CO735">
        <v>0</v>
      </c>
      <c r="CP735">
        <f t="shared" si="459"/>
        <v>975.39</v>
      </c>
      <c r="CQ735">
        <f t="shared" si="460"/>
        <v>567.76</v>
      </c>
      <c r="CR735">
        <f>(((((ET735*4))*BB735-((EU735*4))*BS735)+AE735*BS735)*AV735)</f>
        <v>0</v>
      </c>
      <c r="CS735">
        <f t="shared" si="461"/>
        <v>0</v>
      </c>
      <c r="CT735">
        <f t="shared" si="462"/>
        <v>5528.44</v>
      </c>
      <c r="CU735">
        <f t="shared" si="463"/>
        <v>0</v>
      </c>
      <c r="CV735">
        <f t="shared" si="464"/>
        <v>19.760000000000002</v>
      </c>
      <c r="CW735">
        <f t="shared" si="465"/>
        <v>0</v>
      </c>
      <c r="CX735">
        <f t="shared" si="465"/>
        <v>0</v>
      </c>
      <c r="CY735">
        <f t="shared" si="466"/>
        <v>619.18499999999995</v>
      </c>
      <c r="CZ735">
        <f t="shared" si="467"/>
        <v>88.454999999999998</v>
      </c>
      <c r="DC735" t="s">
        <v>3</v>
      </c>
      <c r="DD735" t="s">
        <v>236</v>
      </c>
      <c r="DE735" t="s">
        <v>236</v>
      </c>
      <c r="DF735" t="s">
        <v>236</v>
      </c>
      <c r="DG735" t="s">
        <v>236</v>
      </c>
      <c r="DH735" t="s">
        <v>3</v>
      </c>
      <c r="DI735" t="s">
        <v>236</v>
      </c>
      <c r="DJ735" t="s">
        <v>236</v>
      </c>
      <c r="DK735" t="s">
        <v>3</v>
      </c>
      <c r="DL735" t="s">
        <v>3</v>
      </c>
      <c r="DM735" t="s">
        <v>3</v>
      </c>
      <c r="DN735">
        <v>0</v>
      </c>
      <c r="DO735">
        <v>0</v>
      </c>
      <c r="DP735">
        <v>1</v>
      </c>
      <c r="DQ735">
        <v>1</v>
      </c>
      <c r="DU735">
        <v>1010</v>
      </c>
      <c r="DV735" t="s">
        <v>141</v>
      </c>
      <c r="DW735" t="s">
        <v>141</v>
      </c>
      <c r="DX735">
        <v>100</v>
      </c>
      <c r="DZ735" t="s">
        <v>3</v>
      </c>
      <c r="EA735" t="s">
        <v>3</v>
      </c>
      <c r="EB735" t="s">
        <v>3</v>
      </c>
      <c r="EC735" t="s">
        <v>3</v>
      </c>
      <c r="EE735">
        <v>75226705</v>
      </c>
      <c r="EF735">
        <v>1</v>
      </c>
      <c r="EG735" t="s">
        <v>21</v>
      </c>
      <c r="EH735">
        <v>0</v>
      </c>
      <c r="EI735" t="s">
        <v>3</v>
      </c>
      <c r="EJ735">
        <v>4</v>
      </c>
      <c r="EK735">
        <v>0</v>
      </c>
      <c r="EL735" t="s">
        <v>22</v>
      </c>
      <c r="EM735" t="s">
        <v>23</v>
      </c>
      <c r="EO735" t="s">
        <v>3</v>
      </c>
      <c r="EQ735">
        <v>0</v>
      </c>
      <c r="ER735">
        <v>1524.05</v>
      </c>
      <c r="ES735">
        <v>141.94</v>
      </c>
      <c r="ET735">
        <v>0</v>
      </c>
      <c r="EU735">
        <v>0</v>
      </c>
      <c r="EV735">
        <v>1382.11</v>
      </c>
      <c r="EW735">
        <v>4.9400000000000004</v>
      </c>
      <c r="EX735">
        <v>0</v>
      </c>
      <c r="EY735">
        <v>0</v>
      </c>
      <c r="FQ735">
        <v>0</v>
      </c>
      <c r="FR735">
        <f t="shared" si="468"/>
        <v>0</v>
      </c>
      <c r="FS735">
        <v>0</v>
      </c>
      <c r="FX735">
        <v>70</v>
      </c>
      <c r="FY735">
        <v>10</v>
      </c>
      <c r="GA735" t="s">
        <v>3</v>
      </c>
      <c r="GD735">
        <v>0</v>
      </c>
      <c r="GF735">
        <v>-662962953</v>
      </c>
      <c r="GG735">
        <v>2</v>
      </c>
      <c r="GH735">
        <v>1</v>
      </c>
      <c r="GI735">
        <v>-2</v>
      </c>
      <c r="GJ735">
        <v>0</v>
      </c>
      <c r="GK735">
        <f>ROUND(R735*(R12)/100,2)</f>
        <v>0</v>
      </c>
      <c r="GL735">
        <f t="shared" si="469"/>
        <v>0</v>
      </c>
      <c r="GM735">
        <f t="shared" si="470"/>
        <v>1683.04</v>
      </c>
      <c r="GN735">
        <f t="shared" si="471"/>
        <v>0</v>
      </c>
      <c r="GO735">
        <f t="shared" si="472"/>
        <v>0</v>
      </c>
      <c r="GP735">
        <f t="shared" si="473"/>
        <v>1683.04</v>
      </c>
      <c r="GR735">
        <v>0</v>
      </c>
      <c r="GS735">
        <v>3</v>
      </c>
      <c r="GT735">
        <v>0</v>
      </c>
      <c r="GU735" t="s">
        <v>3</v>
      </c>
      <c r="GV735">
        <f t="shared" si="474"/>
        <v>0</v>
      </c>
      <c r="GW735">
        <v>1</v>
      </c>
      <c r="GX735">
        <f t="shared" si="475"/>
        <v>0</v>
      </c>
      <c r="HA735">
        <v>0</v>
      </c>
      <c r="HB735">
        <v>0</v>
      </c>
      <c r="HC735">
        <f t="shared" si="476"/>
        <v>0</v>
      </c>
      <c r="HE735" t="s">
        <v>3</v>
      </c>
      <c r="HF735" t="s">
        <v>3</v>
      </c>
      <c r="HM735" t="s">
        <v>3</v>
      </c>
      <c r="HN735" t="s">
        <v>3</v>
      </c>
      <c r="HO735" t="s">
        <v>3</v>
      </c>
      <c r="HP735" t="s">
        <v>3</v>
      </c>
      <c r="HQ735" t="s">
        <v>3</v>
      </c>
      <c r="IK735">
        <v>0</v>
      </c>
    </row>
    <row r="736" spans="1:245" x14ac:dyDescent="0.2">
      <c r="A736">
        <v>18</v>
      </c>
      <c r="B736">
        <v>1</v>
      </c>
      <c r="C736">
        <v>164</v>
      </c>
      <c r="E736" t="s">
        <v>273</v>
      </c>
      <c r="F736" t="s">
        <v>25</v>
      </c>
      <c r="G736" t="s">
        <v>26</v>
      </c>
      <c r="H736" t="s">
        <v>27</v>
      </c>
      <c r="I736">
        <f>I735*J736</f>
        <v>-0.192</v>
      </c>
      <c r="J736">
        <v>-1.2</v>
      </c>
      <c r="K736">
        <v>-0.3</v>
      </c>
      <c r="O736">
        <f t="shared" si="446"/>
        <v>-9.57</v>
      </c>
      <c r="P736">
        <f t="shared" si="447"/>
        <v>-9.57</v>
      </c>
      <c r="Q736">
        <f t="shared" si="448"/>
        <v>0</v>
      </c>
      <c r="R736">
        <f t="shared" si="449"/>
        <v>0</v>
      </c>
      <c r="S736">
        <f t="shared" si="450"/>
        <v>0</v>
      </c>
      <c r="T736">
        <f t="shared" si="451"/>
        <v>0</v>
      </c>
      <c r="U736">
        <f t="shared" si="452"/>
        <v>0</v>
      </c>
      <c r="V736">
        <f t="shared" si="453"/>
        <v>0</v>
      </c>
      <c r="W736">
        <f t="shared" si="454"/>
        <v>0</v>
      </c>
      <c r="X736">
        <f t="shared" si="455"/>
        <v>0</v>
      </c>
      <c r="Y736">
        <f t="shared" si="455"/>
        <v>0</v>
      </c>
      <c r="AA736">
        <v>75529128</v>
      </c>
      <c r="AB736">
        <f t="shared" si="456"/>
        <v>49.83</v>
      </c>
      <c r="AC736">
        <f>ROUND((ES736),6)</f>
        <v>49.83</v>
      </c>
      <c r="AD736">
        <f>ROUND((((ET736)-(EU736))+AE736),6)</f>
        <v>0</v>
      </c>
      <c r="AE736">
        <f>ROUND((EU736),6)</f>
        <v>0</v>
      </c>
      <c r="AF736">
        <f>ROUND((EV736),6)</f>
        <v>0</v>
      </c>
      <c r="AG736">
        <f t="shared" si="457"/>
        <v>0</v>
      </c>
      <c r="AH736">
        <f>(EW736)</f>
        <v>0</v>
      </c>
      <c r="AI736">
        <f>(EX736)</f>
        <v>0</v>
      </c>
      <c r="AJ736">
        <f t="shared" si="458"/>
        <v>0</v>
      </c>
      <c r="AK736">
        <v>49.83</v>
      </c>
      <c r="AL736">
        <v>49.83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70</v>
      </c>
      <c r="AU736">
        <v>10</v>
      </c>
      <c r="AV736">
        <v>1</v>
      </c>
      <c r="AW736">
        <v>1</v>
      </c>
      <c r="AZ736">
        <v>1</v>
      </c>
      <c r="BA736">
        <v>1</v>
      </c>
      <c r="BB736">
        <v>1</v>
      </c>
      <c r="BC736">
        <v>1</v>
      </c>
      <c r="BD736" t="s">
        <v>3</v>
      </c>
      <c r="BE736" t="s">
        <v>3</v>
      </c>
      <c r="BF736" t="s">
        <v>3</v>
      </c>
      <c r="BG736" t="s">
        <v>3</v>
      </c>
      <c r="BH736">
        <v>3</v>
      </c>
      <c r="BI736">
        <v>4</v>
      </c>
      <c r="BJ736" t="s">
        <v>28</v>
      </c>
      <c r="BM736">
        <v>0</v>
      </c>
      <c r="BN736">
        <v>0</v>
      </c>
      <c r="BO736" t="s">
        <v>3</v>
      </c>
      <c r="BP736">
        <v>0</v>
      </c>
      <c r="BQ736">
        <v>1</v>
      </c>
      <c r="BR736">
        <v>1</v>
      </c>
      <c r="BS736">
        <v>1</v>
      </c>
      <c r="BT736">
        <v>1</v>
      </c>
      <c r="BU736">
        <v>1</v>
      </c>
      <c r="BV736">
        <v>1</v>
      </c>
      <c r="BW736">
        <v>1</v>
      </c>
      <c r="BX736">
        <v>1</v>
      </c>
      <c r="BY736" t="s">
        <v>3</v>
      </c>
      <c r="BZ736">
        <v>70</v>
      </c>
      <c r="CA736">
        <v>10</v>
      </c>
      <c r="CB736" t="s">
        <v>3</v>
      </c>
      <c r="CE736">
        <v>0</v>
      </c>
      <c r="CF736">
        <v>0</v>
      </c>
      <c r="CG736">
        <v>0</v>
      </c>
      <c r="CM736">
        <v>0</v>
      </c>
      <c r="CN736" t="s">
        <v>3</v>
      </c>
      <c r="CO736">
        <v>0</v>
      </c>
      <c r="CP736">
        <f t="shared" si="459"/>
        <v>-9.57</v>
      </c>
      <c r="CQ736">
        <f t="shared" si="460"/>
        <v>49.83</v>
      </c>
      <c r="CR736">
        <f>((((ET736)*BB736-(EU736)*BS736)+AE736*BS736)*AV736)</f>
        <v>0</v>
      </c>
      <c r="CS736">
        <f t="shared" si="461"/>
        <v>0</v>
      </c>
      <c r="CT736">
        <f t="shared" si="462"/>
        <v>0</v>
      </c>
      <c r="CU736">
        <f t="shared" si="463"/>
        <v>0</v>
      </c>
      <c r="CV736">
        <f t="shared" si="464"/>
        <v>0</v>
      </c>
      <c r="CW736">
        <f t="shared" si="465"/>
        <v>0</v>
      </c>
      <c r="CX736">
        <f t="shared" si="465"/>
        <v>0</v>
      </c>
      <c r="CY736">
        <f t="shared" si="466"/>
        <v>0</v>
      </c>
      <c r="CZ736">
        <f t="shared" si="467"/>
        <v>0</v>
      </c>
      <c r="DC736" t="s">
        <v>3</v>
      </c>
      <c r="DD736" t="s">
        <v>3</v>
      </c>
      <c r="DE736" t="s">
        <v>3</v>
      </c>
      <c r="DF736" t="s">
        <v>3</v>
      </c>
      <c r="DG736" t="s">
        <v>3</v>
      </c>
      <c r="DH736" t="s">
        <v>3</v>
      </c>
      <c r="DI736" t="s">
        <v>3</v>
      </c>
      <c r="DJ736" t="s">
        <v>3</v>
      </c>
      <c r="DK736" t="s">
        <v>3</v>
      </c>
      <c r="DL736" t="s">
        <v>3</v>
      </c>
      <c r="DM736" t="s">
        <v>3</v>
      </c>
      <c r="DN736">
        <v>0</v>
      </c>
      <c r="DO736">
        <v>0</v>
      </c>
      <c r="DP736">
        <v>1</v>
      </c>
      <c r="DQ736">
        <v>1</v>
      </c>
      <c r="DU736">
        <v>1007</v>
      </c>
      <c r="DV736" t="s">
        <v>27</v>
      </c>
      <c r="DW736" t="s">
        <v>27</v>
      </c>
      <c r="DX736">
        <v>1</v>
      </c>
      <c r="DZ736" t="s">
        <v>3</v>
      </c>
      <c r="EA736" t="s">
        <v>3</v>
      </c>
      <c r="EB736" t="s">
        <v>3</v>
      </c>
      <c r="EC736" t="s">
        <v>3</v>
      </c>
      <c r="EE736">
        <v>75226705</v>
      </c>
      <c r="EF736">
        <v>1</v>
      </c>
      <c r="EG736" t="s">
        <v>21</v>
      </c>
      <c r="EH736">
        <v>0</v>
      </c>
      <c r="EI736" t="s">
        <v>3</v>
      </c>
      <c r="EJ736">
        <v>4</v>
      </c>
      <c r="EK736">
        <v>0</v>
      </c>
      <c r="EL736" t="s">
        <v>22</v>
      </c>
      <c r="EM736" t="s">
        <v>23</v>
      </c>
      <c r="EO736" t="s">
        <v>3</v>
      </c>
      <c r="EQ736">
        <v>0</v>
      </c>
      <c r="ER736">
        <v>49.83</v>
      </c>
      <c r="ES736">
        <v>49.83</v>
      </c>
      <c r="ET736">
        <v>0</v>
      </c>
      <c r="EU736">
        <v>0</v>
      </c>
      <c r="EV736">
        <v>0</v>
      </c>
      <c r="EW736">
        <v>0</v>
      </c>
      <c r="EX736">
        <v>0</v>
      </c>
      <c r="FQ736">
        <v>0</v>
      </c>
      <c r="FR736">
        <f t="shared" si="468"/>
        <v>0</v>
      </c>
      <c r="FS736">
        <v>0</v>
      </c>
      <c r="FX736">
        <v>70</v>
      </c>
      <c r="FY736">
        <v>10</v>
      </c>
      <c r="GA736" t="s">
        <v>3</v>
      </c>
      <c r="GD736">
        <v>0</v>
      </c>
      <c r="GF736">
        <v>973433911</v>
      </c>
      <c r="GG736">
        <v>2</v>
      </c>
      <c r="GH736">
        <v>1</v>
      </c>
      <c r="GI736">
        <v>-2</v>
      </c>
      <c r="GJ736">
        <v>0</v>
      </c>
      <c r="GK736">
        <f>ROUND(R736*(R12)/100,2)</f>
        <v>0</v>
      </c>
      <c r="GL736">
        <f t="shared" si="469"/>
        <v>0</v>
      </c>
      <c r="GM736">
        <f t="shared" si="470"/>
        <v>-9.57</v>
      </c>
      <c r="GN736">
        <f t="shared" si="471"/>
        <v>0</v>
      </c>
      <c r="GO736">
        <f t="shared" si="472"/>
        <v>0</v>
      </c>
      <c r="GP736">
        <f t="shared" si="473"/>
        <v>-9.57</v>
      </c>
      <c r="GR736">
        <v>0</v>
      </c>
      <c r="GS736">
        <v>3</v>
      </c>
      <c r="GT736">
        <v>0</v>
      </c>
      <c r="GU736" t="s">
        <v>3</v>
      </c>
      <c r="GV736">
        <f t="shared" si="474"/>
        <v>0</v>
      </c>
      <c r="GW736">
        <v>1</v>
      </c>
      <c r="GX736">
        <f t="shared" si="475"/>
        <v>0</v>
      </c>
      <c r="HA736">
        <v>0</v>
      </c>
      <c r="HB736">
        <v>0</v>
      </c>
      <c r="HC736">
        <f t="shared" si="476"/>
        <v>0</v>
      </c>
      <c r="HE736" t="s">
        <v>3</v>
      </c>
      <c r="HF736" t="s">
        <v>3</v>
      </c>
      <c r="HM736" t="s">
        <v>236</v>
      </c>
      <c r="HN736" t="s">
        <v>3</v>
      </c>
      <c r="HO736" t="s">
        <v>3</v>
      </c>
      <c r="HP736" t="s">
        <v>3</v>
      </c>
      <c r="HQ736" t="s">
        <v>3</v>
      </c>
      <c r="IK736">
        <v>0</v>
      </c>
    </row>
    <row r="737" spans="1:245" x14ac:dyDescent="0.2">
      <c r="A737">
        <v>17</v>
      </c>
      <c r="B737">
        <v>1</v>
      </c>
      <c r="C737">
        <f>ROW(SmtRes!A168)</f>
        <v>168</v>
      </c>
      <c r="D737">
        <f>ROW(EtalonRes!A168)</f>
        <v>168</v>
      </c>
      <c r="E737" t="s">
        <v>274</v>
      </c>
      <c r="F737" t="s">
        <v>146</v>
      </c>
      <c r="G737" t="s">
        <v>151</v>
      </c>
      <c r="H737" t="s">
        <v>141</v>
      </c>
      <c r="I737">
        <f>ROUND(5/100,9)</f>
        <v>0.05</v>
      </c>
      <c r="J737">
        <v>0</v>
      </c>
      <c r="K737">
        <f>ROUND(5/100,9)</f>
        <v>0.05</v>
      </c>
      <c r="O737">
        <f t="shared" si="446"/>
        <v>304.81</v>
      </c>
      <c r="P737">
        <f t="shared" si="447"/>
        <v>28.39</v>
      </c>
      <c r="Q737">
        <f t="shared" si="448"/>
        <v>0</v>
      </c>
      <c r="R737">
        <f t="shared" si="449"/>
        <v>0</v>
      </c>
      <c r="S737">
        <f t="shared" si="450"/>
        <v>276.42</v>
      </c>
      <c r="T737">
        <f t="shared" si="451"/>
        <v>0</v>
      </c>
      <c r="U737">
        <f t="shared" si="452"/>
        <v>0.9880000000000001</v>
      </c>
      <c r="V737">
        <f t="shared" si="453"/>
        <v>0</v>
      </c>
      <c r="W737">
        <f t="shared" si="454"/>
        <v>0</v>
      </c>
      <c r="X737">
        <f t="shared" si="455"/>
        <v>193.49</v>
      </c>
      <c r="Y737">
        <f t="shared" si="455"/>
        <v>27.64</v>
      </c>
      <c r="AA737">
        <v>75529128</v>
      </c>
      <c r="AB737">
        <f t="shared" si="456"/>
        <v>6096.2</v>
      </c>
      <c r="AC737">
        <f>ROUND(((ES737*4)),6)</f>
        <v>567.76</v>
      </c>
      <c r="AD737">
        <f>ROUND(((((ET737*4))-((EU737*4)))+AE737),6)</f>
        <v>0</v>
      </c>
      <c r="AE737">
        <f>ROUND(((EU737*4)),6)</f>
        <v>0</v>
      </c>
      <c r="AF737">
        <f>ROUND(((EV737*4)),6)</f>
        <v>5528.44</v>
      </c>
      <c r="AG737">
        <f t="shared" si="457"/>
        <v>0</v>
      </c>
      <c r="AH737">
        <f>((EW737*4))</f>
        <v>19.760000000000002</v>
      </c>
      <c r="AI737">
        <f>((EX737*4))</f>
        <v>0</v>
      </c>
      <c r="AJ737">
        <f t="shared" si="458"/>
        <v>0</v>
      </c>
      <c r="AK737">
        <v>1524.05</v>
      </c>
      <c r="AL737">
        <v>141.94</v>
      </c>
      <c r="AM737">
        <v>0</v>
      </c>
      <c r="AN737">
        <v>0</v>
      </c>
      <c r="AO737">
        <v>1382.11</v>
      </c>
      <c r="AP737">
        <v>0</v>
      </c>
      <c r="AQ737">
        <v>4.9400000000000004</v>
      </c>
      <c r="AR737">
        <v>0</v>
      </c>
      <c r="AS737">
        <v>0</v>
      </c>
      <c r="AT737">
        <v>70</v>
      </c>
      <c r="AU737">
        <v>10</v>
      </c>
      <c r="AV737">
        <v>1</v>
      </c>
      <c r="AW737">
        <v>1</v>
      </c>
      <c r="AZ737">
        <v>1</v>
      </c>
      <c r="BA737">
        <v>1</v>
      </c>
      <c r="BB737">
        <v>1</v>
      </c>
      <c r="BC737">
        <v>1</v>
      </c>
      <c r="BD737" t="s">
        <v>3</v>
      </c>
      <c r="BE737" t="s">
        <v>3</v>
      </c>
      <c r="BF737" t="s">
        <v>3</v>
      </c>
      <c r="BG737" t="s">
        <v>3</v>
      </c>
      <c r="BH737">
        <v>0</v>
      </c>
      <c r="BI737">
        <v>4</v>
      </c>
      <c r="BJ737" t="s">
        <v>148</v>
      </c>
      <c r="BM737">
        <v>0</v>
      </c>
      <c r="BN737">
        <v>0</v>
      </c>
      <c r="BO737" t="s">
        <v>3</v>
      </c>
      <c r="BP737">
        <v>0</v>
      </c>
      <c r="BQ737">
        <v>1</v>
      </c>
      <c r="BR737">
        <v>0</v>
      </c>
      <c r="BS737">
        <v>1</v>
      </c>
      <c r="BT737">
        <v>1</v>
      </c>
      <c r="BU737">
        <v>1</v>
      </c>
      <c r="BV737">
        <v>1</v>
      </c>
      <c r="BW737">
        <v>1</v>
      </c>
      <c r="BX737">
        <v>1</v>
      </c>
      <c r="BY737" t="s">
        <v>3</v>
      </c>
      <c r="BZ737">
        <v>70</v>
      </c>
      <c r="CA737">
        <v>10</v>
      </c>
      <c r="CB737" t="s">
        <v>3</v>
      </c>
      <c r="CE737">
        <v>0</v>
      </c>
      <c r="CF737">
        <v>0</v>
      </c>
      <c r="CG737">
        <v>0</v>
      </c>
      <c r="CM737">
        <v>0</v>
      </c>
      <c r="CN737" t="s">
        <v>3</v>
      </c>
      <c r="CO737">
        <v>0</v>
      </c>
      <c r="CP737">
        <f t="shared" si="459"/>
        <v>304.81</v>
      </c>
      <c r="CQ737">
        <f t="shared" si="460"/>
        <v>567.76</v>
      </c>
      <c r="CR737">
        <f>(((((ET737*4))*BB737-((EU737*4))*BS737)+AE737*BS737)*AV737)</f>
        <v>0</v>
      </c>
      <c r="CS737">
        <f t="shared" si="461"/>
        <v>0</v>
      </c>
      <c r="CT737">
        <f t="shared" si="462"/>
        <v>5528.44</v>
      </c>
      <c r="CU737">
        <f t="shared" si="463"/>
        <v>0</v>
      </c>
      <c r="CV737">
        <f t="shared" si="464"/>
        <v>19.760000000000002</v>
      </c>
      <c r="CW737">
        <f t="shared" si="465"/>
        <v>0</v>
      </c>
      <c r="CX737">
        <f t="shared" si="465"/>
        <v>0</v>
      </c>
      <c r="CY737">
        <f t="shared" si="466"/>
        <v>193.49400000000003</v>
      </c>
      <c r="CZ737">
        <f t="shared" si="467"/>
        <v>27.642000000000003</v>
      </c>
      <c r="DC737" t="s">
        <v>3</v>
      </c>
      <c r="DD737" t="s">
        <v>236</v>
      </c>
      <c r="DE737" t="s">
        <v>236</v>
      </c>
      <c r="DF737" t="s">
        <v>236</v>
      </c>
      <c r="DG737" t="s">
        <v>236</v>
      </c>
      <c r="DH737" t="s">
        <v>3</v>
      </c>
      <c r="DI737" t="s">
        <v>236</v>
      </c>
      <c r="DJ737" t="s">
        <v>236</v>
      </c>
      <c r="DK737" t="s">
        <v>3</v>
      </c>
      <c r="DL737" t="s">
        <v>3</v>
      </c>
      <c r="DM737" t="s">
        <v>3</v>
      </c>
      <c r="DN737">
        <v>0</v>
      </c>
      <c r="DO737">
        <v>0</v>
      </c>
      <c r="DP737">
        <v>1</v>
      </c>
      <c r="DQ737">
        <v>1</v>
      </c>
      <c r="DU737">
        <v>1010</v>
      </c>
      <c r="DV737" t="s">
        <v>141</v>
      </c>
      <c r="DW737" t="s">
        <v>141</v>
      </c>
      <c r="DX737">
        <v>100</v>
      </c>
      <c r="DZ737" t="s">
        <v>3</v>
      </c>
      <c r="EA737" t="s">
        <v>3</v>
      </c>
      <c r="EB737" t="s">
        <v>3</v>
      </c>
      <c r="EC737" t="s">
        <v>3</v>
      </c>
      <c r="EE737">
        <v>75226705</v>
      </c>
      <c r="EF737">
        <v>1</v>
      </c>
      <c r="EG737" t="s">
        <v>21</v>
      </c>
      <c r="EH737">
        <v>0</v>
      </c>
      <c r="EI737" t="s">
        <v>3</v>
      </c>
      <c r="EJ737">
        <v>4</v>
      </c>
      <c r="EK737">
        <v>0</v>
      </c>
      <c r="EL737" t="s">
        <v>22</v>
      </c>
      <c r="EM737" t="s">
        <v>23</v>
      </c>
      <c r="EO737" t="s">
        <v>3</v>
      </c>
      <c r="EQ737">
        <v>0</v>
      </c>
      <c r="ER737">
        <v>1524.05</v>
      </c>
      <c r="ES737">
        <v>141.94</v>
      </c>
      <c r="ET737">
        <v>0</v>
      </c>
      <c r="EU737">
        <v>0</v>
      </c>
      <c r="EV737">
        <v>1382.11</v>
      </c>
      <c r="EW737">
        <v>4.9400000000000004</v>
      </c>
      <c r="EX737">
        <v>0</v>
      </c>
      <c r="EY737">
        <v>0</v>
      </c>
      <c r="FQ737">
        <v>0</v>
      </c>
      <c r="FR737">
        <f t="shared" si="468"/>
        <v>0</v>
      </c>
      <c r="FS737">
        <v>0</v>
      </c>
      <c r="FX737">
        <v>70</v>
      </c>
      <c r="FY737">
        <v>10</v>
      </c>
      <c r="GA737" t="s">
        <v>3</v>
      </c>
      <c r="GD737">
        <v>0</v>
      </c>
      <c r="GF737">
        <v>991717749</v>
      </c>
      <c r="GG737">
        <v>2</v>
      </c>
      <c r="GH737">
        <v>1</v>
      </c>
      <c r="GI737">
        <v>-2</v>
      </c>
      <c r="GJ737">
        <v>0</v>
      </c>
      <c r="GK737">
        <f>ROUND(R737*(R12)/100,2)</f>
        <v>0</v>
      </c>
      <c r="GL737">
        <f t="shared" si="469"/>
        <v>0</v>
      </c>
      <c r="GM737">
        <f t="shared" si="470"/>
        <v>525.94000000000005</v>
      </c>
      <c r="GN737">
        <f t="shared" si="471"/>
        <v>0</v>
      </c>
      <c r="GO737">
        <f t="shared" si="472"/>
        <v>0</v>
      </c>
      <c r="GP737">
        <f t="shared" si="473"/>
        <v>525.94000000000005</v>
      </c>
      <c r="GR737">
        <v>0</v>
      </c>
      <c r="GS737">
        <v>3</v>
      </c>
      <c r="GT737">
        <v>0</v>
      </c>
      <c r="GU737" t="s">
        <v>3</v>
      </c>
      <c r="GV737">
        <f t="shared" si="474"/>
        <v>0</v>
      </c>
      <c r="GW737">
        <v>1</v>
      </c>
      <c r="GX737">
        <f t="shared" si="475"/>
        <v>0</v>
      </c>
      <c r="HA737">
        <v>0</v>
      </c>
      <c r="HB737">
        <v>0</v>
      </c>
      <c r="HC737">
        <f t="shared" si="476"/>
        <v>0</v>
      </c>
      <c r="HE737" t="s">
        <v>3</v>
      </c>
      <c r="HF737" t="s">
        <v>3</v>
      </c>
      <c r="HM737" t="s">
        <v>3</v>
      </c>
      <c r="HN737" t="s">
        <v>3</v>
      </c>
      <c r="HO737" t="s">
        <v>3</v>
      </c>
      <c r="HP737" t="s">
        <v>3</v>
      </c>
      <c r="HQ737" t="s">
        <v>3</v>
      </c>
      <c r="IK737">
        <v>0</v>
      </c>
    </row>
    <row r="738" spans="1:245" x14ac:dyDescent="0.2">
      <c r="A738">
        <v>18</v>
      </c>
      <c r="B738">
        <v>1</v>
      </c>
      <c r="C738">
        <v>168</v>
      </c>
      <c r="E738" t="s">
        <v>275</v>
      </c>
      <c r="F738" t="s">
        <v>25</v>
      </c>
      <c r="G738" t="s">
        <v>26</v>
      </c>
      <c r="H738" t="s">
        <v>27</v>
      </c>
      <c r="I738">
        <f>I737*J738</f>
        <v>-0.06</v>
      </c>
      <c r="J738">
        <v>-1.2</v>
      </c>
      <c r="K738">
        <v>-0.3</v>
      </c>
      <c r="O738">
        <f t="shared" si="446"/>
        <v>-2.99</v>
      </c>
      <c r="P738">
        <f t="shared" si="447"/>
        <v>-2.99</v>
      </c>
      <c r="Q738">
        <f t="shared" si="448"/>
        <v>0</v>
      </c>
      <c r="R738">
        <f t="shared" si="449"/>
        <v>0</v>
      </c>
      <c r="S738">
        <f t="shared" si="450"/>
        <v>0</v>
      </c>
      <c r="T738">
        <f t="shared" si="451"/>
        <v>0</v>
      </c>
      <c r="U738">
        <f t="shared" si="452"/>
        <v>0</v>
      </c>
      <c r="V738">
        <f t="shared" si="453"/>
        <v>0</v>
      </c>
      <c r="W738">
        <f t="shared" si="454"/>
        <v>0</v>
      </c>
      <c r="X738">
        <f t="shared" si="455"/>
        <v>0</v>
      </c>
      <c r="Y738">
        <f t="shared" si="455"/>
        <v>0</v>
      </c>
      <c r="AA738">
        <v>75529128</v>
      </c>
      <c r="AB738">
        <f t="shared" si="456"/>
        <v>49.83</v>
      </c>
      <c r="AC738">
        <f>ROUND((ES738),6)</f>
        <v>49.83</v>
      </c>
      <c r="AD738">
        <f>ROUND((((ET738)-(EU738))+AE738),6)</f>
        <v>0</v>
      </c>
      <c r="AE738">
        <f>ROUND((EU738),6)</f>
        <v>0</v>
      </c>
      <c r="AF738">
        <f>ROUND((EV738),6)</f>
        <v>0</v>
      </c>
      <c r="AG738">
        <f t="shared" si="457"/>
        <v>0</v>
      </c>
      <c r="AH738">
        <f>(EW738)</f>
        <v>0</v>
      </c>
      <c r="AI738">
        <f>(EX738)</f>
        <v>0</v>
      </c>
      <c r="AJ738">
        <f t="shared" si="458"/>
        <v>0</v>
      </c>
      <c r="AK738">
        <v>49.83</v>
      </c>
      <c r="AL738">
        <v>49.83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70</v>
      </c>
      <c r="AU738">
        <v>10</v>
      </c>
      <c r="AV738">
        <v>1</v>
      </c>
      <c r="AW738">
        <v>1</v>
      </c>
      <c r="AZ738">
        <v>1</v>
      </c>
      <c r="BA738">
        <v>1</v>
      </c>
      <c r="BB738">
        <v>1</v>
      </c>
      <c r="BC738">
        <v>1</v>
      </c>
      <c r="BD738" t="s">
        <v>3</v>
      </c>
      <c r="BE738" t="s">
        <v>3</v>
      </c>
      <c r="BF738" t="s">
        <v>3</v>
      </c>
      <c r="BG738" t="s">
        <v>3</v>
      </c>
      <c r="BH738">
        <v>3</v>
      </c>
      <c r="BI738">
        <v>4</v>
      </c>
      <c r="BJ738" t="s">
        <v>28</v>
      </c>
      <c r="BM738">
        <v>0</v>
      </c>
      <c r="BN738">
        <v>0</v>
      </c>
      <c r="BO738" t="s">
        <v>3</v>
      </c>
      <c r="BP738">
        <v>0</v>
      </c>
      <c r="BQ738">
        <v>1</v>
      </c>
      <c r="BR738">
        <v>1</v>
      </c>
      <c r="BS738">
        <v>1</v>
      </c>
      <c r="BT738">
        <v>1</v>
      </c>
      <c r="BU738">
        <v>1</v>
      </c>
      <c r="BV738">
        <v>1</v>
      </c>
      <c r="BW738">
        <v>1</v>
      </c>
      <c r="BX738">
        <v>1</v>
      </c>
      <c r="BY738" t="s">
        <v>3</v>
      </c>
      <c r="BZ738">
        <v>70</v>
      </c>
      <c r="CA738">
        <v>10</v>
      </c>
      <c r="CB738" t="s">
        <v>3</v>
      </c>
      <c r="CE738">
        <v>0</v>
      </c>
      <c r="CF738">
        <v>0</v>
      </c>
      <c r="CG738">
        <v>0</v>
      </c>
      <c r="CM738">
        <v>0</v>
      </c>
      <c r="CN738" t="s">
        <v>3</v>
      </c>
      <c r="CO738">
        <v>0</v>
      </c>
      <c r="CP738">
        <f t="shared" si="459"/>
        <v>-2.99</v>
      </c>
      <c r="CQ738">
        <f t="shared" si="460"/>
        <v>49.83</v>
      </c>
      <c r="CR738">
        <f>((((ET738)*BB738-(EU738)*BS738)+AE738*BS738)*AV738)</f>
        <v>0</v>
      </c>
      <c r="CS738">
        <f t="shared" si="461"/>
        <v>0</v>
      </c>
      <c r="CT738">
        <f t="shared" si="462"/>
        <v>0</v>
      </c>
      <c r="CU738">
        <f t="shared" si="463"/>
        <v>0</v>
      </c>
      <c r="CV738">
        <f t="shared" si="464"/>
        <v>0</v>
      </c>
      <c r="CW738">
        <f t="shared" si="465"/>
        <v>0</v>
      </c>
      <c r="CX738">
        <f t="shared" si="465"/>
        <v>0</v>
      </c>
      <c r="CY738">
        <f t="shared" si="466"/>
        <v>0</v>
      </c>
      <c r="CZ738">
        <f t="shared" si="467"/>
        <v>0</v>
      </c>
      <c r="DC738" t="s">
        <v>3</v>
      </c>
      <c r="DD738" t="s">
        <v>3</v>
      </c>
      <c r="DE738" t="s">
        <v>3</v>
      </c>
      <c r="DF738" t="s">
        <v>3</v>
      </c>
      <c r="DG738" t="s">
        <v>3</v>
      </c>
      <c r="DH738" t="s">
        <v>3</v>
      </c>
      <c r="DI738" t="s">
        <v>3</v>
      </c>
      <c r="DJ738" t="s">
        <v>3</v>
      </c>
      <c r="DK738" t="s">
        <v>3</v>
      </c>
      <c r="DL738" t="s">
        <v>3</v>
      </c>
      <c r="DM738" t="s">
        <v>3</v>
      </c>
      <c r="DN738">
        <v>0</v>
      </c>
      <c r="DO738">
        <v>0</v>
      </c>
      <c r="DP738">
        <v>1</v>
      </c>
      <c r="DQ738">
        <v>1</v>
      </c>
      <c r="DU738">
        <v>1007</v>
      </c>
      <c r="DV738" t="s">
        <v>27</v>
      </c>
      <c r="DW738" t="s">
        <v>27</v>
      </c>
      <c r="DX738">
        <v>1</v>
      </c>
      <c r="DZ738" t="s">
        <v>3</v>
      </c>
      <c r="EA738" t="s">
        <v>3</v>
      </c>
      <c r="EB738" t="s">
        <v>3</v>
      </c>
      <c r="EC738" t="s">
        <v>3</v>
      </c>
      <c r="EE738">
        <v>75226705</v>
      </c>
      <c r="EF738">
        <v>1</v>
      </c>
      <c r="EG738" t="s">
        <v>21</v>
      </c>
      <c r="EH738">
        <v>0</v>
      </c>
      <c r="EI738" t="s">
        <v>3</v>
      </c>
      <c r="EJ738">
        <v>4</v>
      </c>
      <c r="EK738">
        <v>0</v>
      </c>
      <c r="EL738" t="s">
        <v>22</v>
      </c>
      <c r="EM738" t="s">
        <v>23</v>
      </c>
      <c r="EO738" t="s">
        <v>3</v>
      </c>
      <c r="EQ738">
        <v>0</v>
      </c>
      <c r="ER738">
        <v>49.83</v>
      </c>
      <c r="ES738">
        <v>49.83</v>
      </c>
      <c r="ET738">
        <v>0</v>
      </c>
      <c r="EU738">
        <v>0</v>
      </c>
      <c r="EV738">
        <v>0</v>
      </c>
      <c r="EW738">
        <v>0</v>
      </c>
      <c r="EX738">
        <v>0</v>
      </c>
      <c r="FQ738">
        <v>0</v>
      </c>
      <c r="FR738">
        <f t="shared" si="468"/>
        <v>0</v>
      </c>
      <c r="FS738">
        <v>0</v>
      </c>
      <c r="FX738">
        <v>70</v>
      </c>
      <c r="FY738">
        <v>10</v>
      </c>
      <c r="GA738" t="s">
        <v>3</v>
      </c>
      <c r="GD738">
        <v>0</v>
      </c>
      <c r="GF738">
        <v>973433911</v>
      </c>
      <c r="GG738">
        <v>2</v>
      </c>
      <c r="GH738">
        <v>1</v>
      </c>
      <c r="GI738">
        <v>-2</v>
      </c>
      <c r="GJ738">
        <v>0</v>
      </c>
      <c r="GK738">
        <f>ROUND(R738*(R12)/100,2)</f>
        <v>0</v>
      </c>
      <c r="GL738">
        <f t="shared" si="469"/>
        <v>0</v>
      </c>
      <c r="GM738">
        <f t="shared" si="470"/>
        <v>-2.99</v>
      </c>
      <c r="GN738">
        <f t="shared" si="471"/>
        <v>0</v>
      </c>
      <c r="GO738">
        <f t="shared" si="472"/>
        <v>0</v>
      </c>
      <c r="GP738">
        <f t="shared" si="473"/>
        <v>-2.99</v>
      </c>
      <c r="GR738">
        <v>0</v>
      </c>
      <c r="GS738">
        <v>3</v>
      </c>
      <c r="GT738">
        <v>0</v>
      </c>
      <c r="GU738" t="s">
        <v>3</v>
      </c>
      <c r="GV738">
        <f t="shared" si="474"/>
        <v>0</v>
      </c>
      <c r="GW738">
        <v>1</v>
      </c>
      <c r="GX738">
        <f t="shared" si="475"/>
        <v>0</v>
      </c>
      <c r="HA738">
        <v>0</v>
      </c>
      <c r="HB738">
        <v>0</v>
      </c>
      <c r="HC738">
        <f t="shared" si="476"/>
        <v>0</v>
      </c>
      <c r="HE738" t="s">
        <v>3</v>
      </c>
      <c r="HF738" t="s">
        <v>3</v>
      </c>
      <c r="HM738" t="s">
        <v>236</v>
      </c>
      <c r="HN738" t="s">
        <v>3</v>
      </c>
      <c r="HO738" t="s">
        <v>3</v>
      </c>
      <c r="HP738" t="s">
        <v>3</v>
      </c>
      <c r="HQ738" t="s">
        <v>3</v>
      </c>
      <c r="IK738">
        <v>0</v>
      </c>
    </row>
    <row r="739" spans="1:245" x14ac:dyDescent="0.2">
      <c r="A739">
        <v>17</v>
      </c>
      <c r="B739">
        <v>1</v>
      </c>
      <c r="C739">
        <f>ROW(SmtRes!A171)</f>
        <v>171</v>
      </c>
      <c r="D739">
        <f>ROW(EtalonRes!A171)</f>
        <v>171</v>
      </c>
      <c r="E739" t="s">
        <v>276</v>
      </c>
      <c r="F739" t="s">
        <v>206</v>
      </c>
      <c r="G739" t="s">
        <v>207</v>
      </c>
      <c r="H739" t="s">
        <v>141</v>
      </c>
      <c r="I739">
        <f>ROUND(15/100,9)</f>
        <v>0.15</v>
      </c>
      <c r="J739">
        <v>0</v>
      </c>
      <c r="K739">
        <f>ROUND(15/100,9)</f>
        <v>0.15</v>
      </c>
      <c r="O739">
        <f t="shared" si="446"/>
        <v>125.1</v>
      </c>
      <c r="P739">
        <f t="shared" si="447"/>
        <v>29.42</v>
      </c>
      <c r="Q739">
        <f t="shared" si="448"/>
        <v>0</v>
      </c>
      <c r="R739">
        <f t="shared" si="449"/>
        <v>0</v>
      </c>
      <c r="S739">
        <f t="shared" si="450"/>
        <v>95.68</v>
      </c>
      <c r="T739">
        <f t="shared" si="451"/>
        <v>0</v>
      </c>
      <c r="U739">
        <f t="shared" si="452"/>
        <v>0.34199999999999997</v>
      </c>
      <c r="V739">
        <f t="shared" si="453"/>
        <v>0</v>
      </c>
      <c r="W739">
        <f t="shared" si="454"/>
        <v>0</v>
      </c>
      <c r="X739">
        <f t="shared" si="455"/>
        <v>66.98</v>
      </c>
      <c r="Y739">
        <f t="shared" si="455"/>
        <v>9.57</v>
      </c>
      <c r="AA739">
        <v>75529128</v>
      </c>
      <c r="AB739">
        <f t="shared" si="456"/>
        <v>834.04</v>
      </c>
      <c r="AC739">
        <f>ROUND(((ES739*4)),6)</f>
        <v>196.16</v>
      </c>
      <c r="AD739">
        <f>ROUND(((((ET739*4))-((EU739*4)))+AE739),6)</f>
        <v>0</v>
      </c>
      <c r="AE739">
        <f>ROUND(((EU739*4)),6)</f>
        <v>0</v>
      </c>
      <c r="AF739">
        <f>ROUND(((EV739*4)),6)</f>
        <v>637.88</v>
      </c>
      <c r="AG739">
        <f t="shared" si="457"/>
        <v>0</v>
      </c>
      <c r="AH739">
        <f>((EW739*4))</f>
        <v>2.2799999999999998</v>
      </c>
      <c r="AI739">
        <f>((EX739*4))</f>
        <v>0</v>
      </c>
      <c r="AJ739">
        <f t="shared" si="458"/>
        <v>0</v>
      </c>
      <c r="AK739">
        <v>208.51</v>
      </c>
      <c r="AL739">
        <v>49.04</v>
      </c>
      <c r="AM739">
        <v>0</v>
      </c>
      <c r="AN739">
        <v>0</v>
      </c>
      <c r="AO739">
        <v>159.47</v>
      </c>
      <c r="AP739">
        <v>0</v>
      </c>
      <c r="AQ739">
        <v>0.56999999999999995</v>
      </c>
      <c r="AR739">
        <v>0</v>
      </c>
      <c r="AS739">
        <v>0</v>
      </c>
      <c r="AT739">
        <v>70</v>
      </c>
      <c r="AU739">
        <v>10</v>
      </c>
      <c r="AV739">
        <v>1</v>
      </c>
      <c r="AW739">
        <v>1</v>
      </c>
      <c r="AZ739">
        <v>1</v>
      </c>
      <c r="BA739">
        <v>1</v>
      </c>
      <c r="BB739">
        <v>1</v>
      </c>
      <c r="BC739">
        <v>1</v>
      </c>
      <c r="BD739" t="s">
        <v>3</v>
      </c>
      <c r="BE739" t="s">
        <v>3</v>
      </c>
      <c r="BF739" t="s">
        <v>3</v>
      </c>
      <c r="BG739" t="s">
        <v>3</v>
      </c>
      <c r="BH739">
        <v>0</v>
      </c>
      <c r="BI739">
        <v>4</v>
      </c>
      <c r="BJ739" t="s">
        <v>208</v>
      </c>
      <c r="BM739">
        <v>0</v>
      </c>
      <c r="BN739">
        <v>0</v>
      </c>
      <c r="BO739" t="s">
        <v>3</v>
      </c>
      <c r="BP739">
        <v>0</v>
      </c>
      <c r="BQ739">
        <v>1</v>
      </c>
      <c r="BR739">
        <v>0</v>
      </c>
      <c r="BS739">
        <v>1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70</v>
      </c>
      <c r="CA739">
        <v>10</v>
      </c>
      <c r="CB739" t="s">
        <v>3</v>
      </c>
      <c r="CE739">
        <v>0</v>
      </c>
      <c r="CF739">
        <v>0</v>
      </c>
      <c r="CG739">
        <v>0</v>
      </c>
      <c r="CM739">
        <v>0</v>
      </c>
      <c r="CN739" t="s">
        <v>3</v>
      </c>
      <c r="CO739">
        <v>0</v>
      </c>
      <c r="CP739">
        <f t="shared" si="459"/>
        <v>125.10000000000001</v>
      </c>
      <c r="CQ739">
        <f t="shared" si="460"/>
        <v>196.16</v>
      </c>
      <c r="CR739">
        <f>(((((ET739*4))*BB739-((EU739*4))*BS739)+AE739*BS739)*AV739)</f>
        <v>0</v>
      </c>
      <c r="CS739">
        <f t="shared" si="461"/>
        <v>0</v>
      </c>
      <c r="CT739">
        <f t="shared" si="462"/>
        <v>637.88</v>
      </c>
      <c r="CU739">
        <f t="shared" si="463"/>
        <v>0</v>
      </c>
      <c r="CV739">
        <f t="shared" si="464"/>
        <v>2.2799999999999998</v>
      </c>
      <c r="CW739">
        <f t="shared" si="465"/>
        <v>0</v>
      </c>
      <c r="CX739">
        <f t="shared" si="465"/>
        <v>0</v>
      </c>
      <c r="CY739">
        <f t="shared" si="466"/>
        <v>66.975999999999999</v>
      </c>
      <c r="CZ739">
        <f t="shared" si="467"/>
        <v>9.5680000000000014</v>
      </c>
      <c r="DC739" t="s">
        <v>3</v>
      </c>
      <c r="DD739" t="s">
        <v>236</v>
      </c>
      <c r="DE739" t="s">
        <v>236</v>
      </c>
      <c r="DF739" t="s">
        <v>236</v>
      </c>
      <c r="DG739" t="s">
        <v>236</v>
      </c>
      <c r="DH739" t="s">
        <v>3</v>
      </c>
      <c r="DI739" t="s">
        <v>236</v>
      </c>
      <c r="DJ739" t="s">
        <v>236</v>
      </c>
      <c r="DK739" t="s">
        <v>3</v>
      </c>
      <c r="DL739" t="s">
        <v>3</v>
      </c>
      <c r="DM739" t="s">
        <v>3</v>
      </c>
      <c r="DN739">
        <v>0</v>
      </c>
      <c r="DO739">
        <v>0</v>
      </c>
      <c r="DP739">
        <v>1</v>
      </c>
      <c r="DQ739">
        <v>1</v>
      </c>
      <c r="DU739">
        <v>1010</v>
      </c>
      <c r="DV739" t="s">
        <v>141</v>
      </c>
      <c r="DW739" t="s">
        <v>141</v>
      </c>
      <c r="DX739">
        <v>100</v>
      </c>
      <c r="DZ739" t="s">
        <v>3</v>
      </c>
      <c r="EA739" t="s">
        <v>3</v>
      </c>
      <c r="EB739" t="s">
        <v>3</v>
      </c>
      <c r="EC739" t="s">
        <v>3</v>
      </c>
      <c r="EE739">
        <v>75226705</v>
      </c>
      <c r="EF739">
        <v>1</v>
      </c>
      <c r="EG739" t="s">
        <v>21</v>
      </c>
      <c r="EH739">
        <v>0</v>
      </c>
      <c r="EI739" t="s">
        <v>3</v>
      </c>
      <c r="EJ739">
        <v>4</v>
      </c>
      <c r="EK739">
        <v>0</v>
      </c>
      <c r="EL739" t="s">
        <v>22</v>
      </c>
      <c r="EM739" t="s">
        <v>23</v>
      </c>
      <c r="EO739" t="s">
        <v>3</v>
      </c>
      <c r="EQ739">
        <v>0</v>
      </c>
      <c r="ER739">
        <v>208.51</v>
      </c>
      <c r="ES739">
        <v>49.04</v>
      </c>
      <c r="ET739">
        <v>0</v>
      </c>
      <c r="EU739">
        <v>0</v>
      </c>
      <c r="EV739">
        <v>159.47</v>
      </c>
      <c r="EW739">
        <v>0.56999999999999995</v>
      </c>
      <c r="EX739">
        <v>0</v>
      </c>
      <c r="EY739">
        <v>0</v>
      </c>
      <c r="FQ739">
        <v>0</v>
      </c>
      <c r="FR739">
        <f t="shared" si="468"/>
        <v>0</v>
      </c>
      <c r="FS739">
        <v>0</v>
      </c>
      <c r="FX739">
        <v>70</v>
      </c>
      <c r="FY739">
        <v>10</v>
      </c>
      <c r="GA739" t="s">
        <v>3</v>
      </c>
      <c r="GD739">
        <v>0</v>
      </c>
      <c r="GF739">
        <v>217983277</v>
      </c>
      <c r="GG739">
        <v>2</v>
      </c>
      <c r="GH739">
        <v>1</v>
      </c>
      <c r="GI739">
        <v>-2</v>
      </c>
      <c r="GJ739">
        <v>0</v>
      </c>
      <c r="GK739">
        <f>ROUND(R739*(R12)/100,2)</f>
        <v>0</v>
      </c>
      <c r="GL739">
        <f t="shared" si="469"/>
        <v>0</v>
      </c>
      <c r="GM739">
        <f t="shared" si="470"/>
        <v>201.65</v>
      </c>
      <c r="GN739">
        <f t="shared" si="471"/>
        <v>0</v>
      </c>
      <c r="GO739">
        <f t="shared" si="472"/>
        <v>0</v>
      </c>
      <c r="GP739">
        <f t="shared" si="473"/>
        <v>201.65</v>
      </c>
      <c r="GR739">
        <v>0</v>
      </c>
      <c r="GS739">
        <v>3</v>
      </c>
      <c r="GT739">
        <v>0</v>
      </c>
      <c r="GU739" t="s">
        <v>3</v>
      </c>
      <c r="GV739">
        <f t="shared" si="474"/>
        <v>0</v>
      </c>
      <c r="GW739">
        <v>1</v>
      </c>
      <c r="GX739">
        <f t="shared" si="475"/>
        <v>0</v>
      </c>
      <c r="HA739">
        <v>0</v>
      </c>
      <c r="HB739">
        <v>0</v>
      </c>
      <c r="HC739">
        <f t="shared" si="476"/>
        <v>0</v>
      </c>
      <c r="HE739" t="s">
        <v>3</v>
      </c>
      <c r="HF739" t="s">
        <v>3</v>
      </c>
      <c r="HM739" t="s">
        <v>3</v>
      </c>
      <c r="HN739" t="s">
        <v>3</v>
      </c>
      <c r="HO739" t="s">
        <v>3</v>
      </c>
      <c r="HP739" t="s">
        <v>3</v>
      </c>
      <c r="HQ739" t="s">
        <v>3</v>
      </c>
      <c r="IK739">
        <v>0</v>
      </c>
    </row>
    <row r="740" spans="1:245" x14ac:dyDescent="0.2">
      <c r="A740">
        <v>18</v>
      </c>
      <c r="B740">
        <v>1</v>
      </c>
      <c r="C740">
        <v>171</v>
      </c>
      <c r="E740" t="s">
        <v>277</v>
      </c>
      <c r="F740" t="s">
        <v>25</v>
      </c>
      <c r="G740" t="s">
        <v>26</v>
      </c>
      <c r="H740" t="s">
        <v>27</v>
      </c>
      <c r="I740">
        <f>I739*J740</f>
        <v>-6.0000000000000001E-3</v>
      </c>
      <c r="J740">
        <v>-0.04</v>
      </c>
      <c r="K740">
        <v>-0.01</v>
      </c>
      <c r="O740">
        <f t="shared" si="446"/>
        <v>-0.3</v>
      </c>
      <c r="P740">
        <f t="shared" si="447"/>
        <v>-0.3</v>
      </c>
      <c r="Q740">
        <f t="shared" si="448"/>
        <v>0</v>
      </c>
      <c r="R740">
        <f t="shared" si="449"/>
        <v>0</v>
      </c>
      <c r="S740">
        <f t="shared" si="450"/>
        <v>0</v>
      </c>
      <c r="T740">
        <f t="shared" si="451"/>
        <v>0</v>
      </c>
      <c r="U740">
        <f t="shared" si="452"/>
        <v>0</v>
      </c>
      <c r="V740">
        <f t="shared" si="453"/>
        <v>0</v>
      </c>
      <c r="W740">
        <f t="shared" si="454"/>
        <v>0</v>
      </c>
      <c r="X740">
        <f t="shared" si="455"/>
        <v>0</v>
      </c>
      <c r="Y740">
        <f t="shared" si="455"/>
        <v>0</v>
      </c>
      <c r="AA740">
        <v>75529128</v>
      </c>
      <c r="AB740">
        <f t="shared" si="456"/>
        <v>49.83</v>
      </c>
      <c r="AC740">
        <f>ROUND((ES740),6)</f>
        <v>49.83</v>
      </c>
      <c r="AD740">
        <f>ROUND((((ET740)-(EU740))+AE740),6)</f>
        <v>0</v>
      </c>
      <c r="AE740">
        <f>ROUND((EU740),6)</f>
        <v>0</v>
      </c>
      <c r="AF740">
        <f>ROUND((EV740),6)</f>
        <v>0</v>
      </c>
      <c r="AG740">
        <f t="shared" si="457"/>
        <v>0</v>
      </c>
      <c r="AH740">
        <f>(EW740)</f>
        <v>0</v>
      </c>
      <c r="AI740">
        <f>(EX740)</f>
        <v>0</v>
      </c>
      <c r="AJ740">
        <f t="shared" si="458"/>
        <v>0</v>
      </c>
      <c r="AK740">
        <v>49.83</v>
      </c>
      <c r="AL740">
        <v>49.83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70</v>
      </c>
      <c r="AU740">
        <v>10</v>
      </c>
      <c r="AV740">
        <v>1</v>
      </c>
      <c r="AW740">
        <v>1</v>
      </c>
      <c r="AZ740">
        <v>1</v>
      </c>
      <c r="BA740">
        <v>1</v>
      </c>
      <c r="BB740">
        <v>1</v>
      </c>
      <c r="BC740">
        <v>1</v>
      </c>
      <c r="BD740" t="s">
        <v>3</v>
      </c>
      <c r="BE740" t="s">
        <v>3</v>
      </c>
      <c r="BF740" t="s">
        <v>3</v>
      </c>
      <c r="BG740" t="s">
        <v>3</v>
      </c>
      <c r="BH740">
        <v>3</v>
      </c>
      <c r="BI740">
        <v>4</v>
      </c>
      <c r="BJ740" t="s">
        <v>28</v>
      </c>
      <c r="BM740">
        <v>0</v>
      </c>
      <c r="BN740">
        <v>0</v>
      </c>
      <c r="BO740" t="s">
        <v>3</v>
      </c>
      <c r="BP740">
        <v>0</v>
      </c>
      <c r="BQ740">
        <v>1</v>
      </c>
      <c r="BR740">
        <v>1</v>
      </c>
      <c r="BS740">
        <v>1</v>
      </c>
      <c r="BT740">
        <v>1</v>
      </c>
      <c r="BU740">
        <v>1</v>
      </c>
      <c r="BV740">
        <v>1</v>
      </c>
      <c r="BW740">
        <v>1</v>
      </c>
      <c r="BX740">
        <v>1</v>
      </c>
      <c r="BY740" t="s">
        <v>3</v>
      </c>
      <c r="BZ740">
        <v>70</v>
      </c>
      <c r="CA740">
        <v>10</v>
      </c>
      <c r="CB740" t="s">
        <v>3</v>
      </c>
      <c r="CE740">
        <v>0</v>
      </c>
      <c r="CF740">
        <v>0</v>
      </c>
      <c r="CG740">
        <v>0</v>
      </c>
      <c r="CM740">
        <v>0</v>
      </c>
      <c r="CN740" t="s">
        <v>3</v>
      </c>
      <c r="CO740">
        <v>0</v>
      </c>
      <c r="CP740">
        <f t="shared" si="459"/>
        <v>-0.3</v>
      </c>
      <c r="CQ740">
        <f t="shared" si="460"/>
        <v>49.83</v>
      </c>
      <c r="CR740">
        <f>((((ET740)*BB740-(EU740)*BS740)+AE740*BS740)*AV740)</f>
        <v>0</v>
      </c>
      <c r="CS740">
        <f t="shared" si="461"/>
        <v>0</v>
      </c>
      <c r="CT740">
        <f t="shared" si="462"/>
        <v>0</v>
      </c>
      <c r="CU740">
        <f t="shared" si="463"/>
        <v>0</v>
      </c>
      <c r="CV740">
        <f t="shared" si="464"/>
        <v>0</v>
      </c>
      <c r="CW740">
        <f t="shared" si="465"/>
        <v>0</v>
      </c>
      <c r="CX740">
        <f t="shared" si="465"/>
        <v>0</v>
      </c>
      <c r="CY740">
        <f t="shared" si="466"/>
        <v>0</v>
      </c>
      <c r="CZ740">
        <f t="shared" si="467"/>
        <v>0</v>
      </c>
      <c r="DC740" t="s">
        <v>3</v>
      </c>
      <c r="DD740" t="s">
        <v>3</v>
      </c>
      <c r="DE740" t="s">
        <v>3</v>
      </c>
      <c r="DF740" t="s">
        <v>3</v>
      </c>
      <c r="DG740" t="s">
        <v>3</v>
      </c>
      <c r="DH740" t="s">
        <v>3</v>
      </c>
      <c r="DI740" t="s">
        <v>3</v>
      </c>
      <c r="DJ740" t="s">
        <v>3</v>
      </c>
      <c r="DK740" t="s">
        <v>3</v>
      </c>
      <c r="DL740" t="s">
        <v>3</v>
      </c>
      <c r="DM740" t="s">
        <v>3</v>
      </c>
      <c r="DN740">
        <v>0</v>
      </c>
      <c r="DO740">
        <v>0</v>
      </c>
      <c r="DP740">
        <v>1</v>
      </c>
      <c r="DQ740">
        <v>1</v>
      </c>
      <c r="DU740">
        <v>1007</v>
      </c>
      <c r="DV740" t="s">
        <v>27</v>
      </c>
      <c r="DW740" t="s">
        <v>27</v>
      </c>
      <c r="DX740">
        <v>1</v>
      </c>
      <c r="DZ740" t="s">
        <v>3</v>
      </c>
      <c r="EA740" t="s">
        <v>3</v>
      </c>
      <c r="EB740" t="s">
        <v>3</v>
      </c>
      <c r="EC740" t="s">
        <v>3</v>
      </c>
      <c r="EE740">
        <v>75226705</v>
      </c>
      <c r="EF740">
        <v>1</v>
      </c>
      <c r="EG740" t="s">
        <v>21</v>
      </c>
      <c r="EH740">
        <v>0</v>
      </c>
      <c r="EI740" t="s">
        <v>3</v>
      </c>
      <c r="EJ740">
        <v>4</v>
      </c>
      <c r="EK740">
        <v>0</v>
      </c>
      <c r="EL740" t="s">
        <v>22</v>
      </c>
      <c r="EM740" t="s">
        <v>23</v>
      </c>
      <c r="EO740" t="s">
        <v>3</v>
      </c>
      <c r="EQ740">
        <v>0</v>
      </c>
      <c r="ER740">
        <v>49.83</v>
      </c>
      <c r="ES740">
        <v>49.83</v>
      </c>
      <c r="ET740">
        <v>0</v>
      </c>
      <c r="EU740">
        <v>0</v>
      </c>
      <c r="EV740">
        <v>0</v>
      </c>
      <c r="EW740">
        <v>0</v>
      </c>
      <c r="EX740">
        <v>0</v>
      </c>
      <c r="FQ740">
        <v>0</v>
      </c>
      <c r="FR740">
        <f t="shared" si="468"/>
        <v>0</v>
      </c>
      <c r="FS740">
        <v>0</v>
      </c>
      <c r="FX740">
        <v>70</v>
      </c>
      <c r="FY740">
        <v>10</v>
      </c>
      <c r="GA740" t="s">
        <v>3</v>
      </c>
      <c r="GD740">
        <v>0</v>
      </c>
      <c r="GF740">
        <v>973433911</v>
      </c>
      <c r="GG740">
        <v>2</v>
      </c>
      <c r="GH740">
        <v>1</v>
      </c>
      <c r="GI740">
        <v>-2</v>
      </c>
      <c r="GJ740">
        <v>0</v>
      </c>
      <c r="GK740">
        <f>ROUND(R740*(R12)/100,2)</f>
        <v>0</v>
      </c>
      <c r="GL740">
        <f t="shared" si="469"/>
        <v>0</v>
      </c>
      <c r="GM740">
        <f t="shared" si="470"/>
        <v>-0.3</v>
      </c>
      <c r="GN740">
        <f t="shared" si="471"/>
        <v>0</v>
      </c>
      <c r="GO740">
        <f t="shared" si="472"/>
        <v>0</v>
      </c>
      <c r="GP740">
        <f t="shared" si="473"/>
        <v>-0.3</v>
      </c>
      <c r="GR740">
        <v>0</v>
      </c>
      <c r="GS740">
        <v>3</v>
      </c>
      <c r="GT740">
        <v>0</v>
      </c>
      <c r="GU740" t="s">
        <v>3</v>
      </c>
      <c r="GV740">
        <f t="shared" si="474"/>
        <v>0</v>
      </c>
      <c r="GW740">
        <v>1</v>
      </c>
      <c r="GX740">
        <f t="shared" si="475"/>
        <v>0</v>
      </c>
      <c r="HA740">
        <v>0</v>
      </c>
      <c r="HB740">
        <v>0</v>
      </c>
      <c r="HC740">
        <f t="shared" si="476"/>
        <v>0</v>
      </c>
      <c r="HE740" t="s">
        <v>3</v>
      </c>
      <c r="HF740" t="s">
        <v>3</v>
      </c>
      <c r="HM740" t="s">
        <v>236</v>
      </c>
      <c r="HN740" t="s">
        <v>3</v>
      </c>
      <c r="HO740" t="s">
        <v>3</v>
      </c>
      <c r="HP740" t="s">
        <v>3</v>
      </c>
      <c r="HQ740" t="s">
        <v>3</v>
      </c>
      <c r="IK740">
        <v>0</v>
      </c>
    </row>
    <row r="742" spans="1:245" x14ac:dyDescent="0.2">
      <c r="A742" s="2">
        <v>51</v>
      </c>
      <c r="B742" s="2">
        <f>B729</f>
        <v>1</v>
      </c>
      <c r="C742" s="2">
        <f>A729</f>
        <v>5</v>
      </c>
      <c r="D742" s="2">
        <f>ROW(A729)</f>
        <v>729</v>
      </c>
      <c r="E742" s="2"/>
      <c r="F742" s="2" t="str">
        <f>IF(F729&lt;&gt;"",F729,"")</f>
        <v/>
      </c>
      <c r="G742" s="2" t="str">
        <f>IF(G729&lt;&gt;"",G729,"")</f>
        <v>Мытье сантехнических приборов</v>
      </c>
      <c r="H742" s="2">
        <v>0</v>
      </c>
      <c r="I742" s="2"/>
      <c r="J742" s="2"/>
      <c r="K742" s="2"/>
      <c r="L742" s="2"/>
      <c r="M742" s="2"/>
      <c r="N742" s="2"/>
      <c r="O742" s="2">
        <f t="shared" ref="O742:T742" si="477">ROUND(AB742,2)</f>
        <v>2982.04</v>
      </c>
      <c r="P742" s="2">
        <f t="shared" si="477"/>
        <v>221.29</v>
      </c>
      <c r="Q742" s="2">
        <f t="shared" si="477"/>
        <v>0</v>
      </c>
      <c r="R742" s="2">
        <f t="shared" si="477"/>
        <v>0</v>
      </c>
      <c r="S742" s="2">
        <f t="shared" si="477"/>
        <v>2760.75</v>
      </c>
      <c r="T742" s="2">
        <f t="shared" si="477"/>
        <v>0</v>
      </c>
      <c r="U742" s="2">
        <f>AH742</f>
        <v>9.8676000000000013</v>
      </c>
      <c r="V742" s="2">
        <f>AI742</f>
        <v>0</v>
      </c>
      <c r="W742" s="2">
        <f>ROUND(AJ742,2)</f>
        <v>0</v>
      </c>
      <c r="X742" s="2">
        <f>ROUND(AK742,2)</f>
        <v>1932.53</v>
      </c>
      <c r="Y742" s="2">
        <f>ROUND(AL742,2)</f>
        <v>276.08</v>
      </c>
      <c r="Z742" s="2"/>
      <c r="AA742" s="2"/>
      <c r="AB742" s="2">
        <f>ROUND(SUMIF(AA733:AA740,"=75529128",O733:O740),2)</f>
        <v>2982.04</v>
      </c>
      <c r="AC742" s="2">
        <f>ROUND(SUMIF(AA733:AA740,"=75529128",P733:P740),2)</f>
        <v>221.29</v>
      </c>
      <c r="AD742" s="2">
        <f>ROUND(SUMIF(AA733:AA740,"=75529128",Q733:Q740),2)</f>
        <v>0</v>
      </c>
      <c r="AE742" s="2">
        <f>ROUND(SUMIF(AA733:AA740,"=75529128",R733:R740),2)</f>
        <v>0</v>
      </c>
      <c r="AF742" s="2">
        <f>ROUND(SUMIF(AA733:AA740,"=75529128",S733:S740),2)</f>
        <v>2760.75</v>
      </c>
      <c r="AG742" s="2">
        <f>ROUND(SUMIF(AA733:AA740,"=75529128",T733:T740),2)</f>
        <v>0</v>
      </c>
      <c r="AH742" s="2">
        <f>SUMIF(AA733:AA740,"=75529128",U733:U740)</f>
        <v>9.8676000000000013</v>
      </c>
      <c r="AI742" s="2">
        <f>SUMIF(AA733:AA740,"=75529128",V733:V740)</f>
        <v>0</v>
      </c>
      <c r="AJ742" s="2">
        <f>ROUND(SUMIF(AA733:AA740,"=75529128",W733:W740),2)</f>
        <v>0</v>
      </c>
      <c r="AK742" s="2">
        <f>ROUND(SUMIF(AA733:AA740,"=75529128",X733:X740),2)</f>
        <v>1932.53</v>
      </c>
      <c r="AL742" s="2">
        <f>ROUND(SUMIF(AA733:AA740,"=75529128",Y733:Y740),2)</f>
        <v>276.08</v>
      </c>
      <c r="AM742" s="2"/>
      <c r="AN742" s="2"/>
      <c r="AO742" s="2">
        <f t="shared" ref="AO742:BD742" si="478">ROUND(BX742,2)</f>
        <v>0</v>
      </c>
      <c r="AP742" s="2">
        <f t="shared" si="478"/>
        <v>0</v>
      </c>
      <c r="AQ742" s="2">
        <f t="shared" si="478"/>
        <v>0</v>
      </c>
      <c r="AR742" s="2">
        <f t="shared" si="478"/>
        <v>5190.6499999999996</v>
      </c>
      <c r="AS742" s="2">
        <f t="shared" si="478"/>
        <v>0</v>
      </c>
      <c r="AT742" s="2">
        <f t="shared" si="478"/>
        <v>0</v>
      </c>
      <c r="AU742" s="2">
        <f t="shared" si="478"/>
        <v>5190.6499999999996</v>
      </c>
      <c r="AV742" s="2">
        <f t="shared" si="478"/>
        <v>221.29</v>
      </c>
      <c r="AW742" s="2">
        <f t="shared" si="478"/>
        <v>221.29</v>
      </c>
      <c r="AX742" s="2">
        <f t="shared" si="478"/>
        <v>0</v>
      </c>
      <c r="AY742" s="2">
        <f t="shared" si="478"/>
        <v>221.29</v>
      </c>
      <c r="AZ742" s="2">
        <f t="shared" si="478"/>
        <v>0</v>
      </c>
      <c r="BA742" s="2">
        <f t="shared" si="478"/>
        <v>0</v>
      </c>
      <c r="BB742" s="2">
        <f t="shared" si="478"/>
        <v>0</v>
      </c>
      <c r="BC742" s="2">
        <f t="shared" si="478"/>
        <v>0</v>
      </c>
      <c r="BD742" s="2">
        <f t="shared" si="478"/>
        <v>0</v>
      </c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>
        <f>ROUND(SUMIF(AA733:AA740,"=75529128",FQ733:FQ740),2)</f>
        <v>0</v>
      </c>
      <c r="BY742" s="2">
        <f>ROUND(SUMIF(AA733:AA740,"=75529128",FR733:FR740),2)</f>
        <v>0</v>
      </c>
      <c r="BZ742" s="2">
        <f>ROUND(SUMIF(AA733:AA740,"=75529128",GL733:GL740),2)</f>
        <v>0</v>
      </c>
      <c r="CA742" s="2">
        <f>ROUND(SUMIF(AA733:AA740,"=75529128",GM733:GM740),2)</f>
        <v>5190.6499999999996</v>
      </c>
      <c r="CB742" s="2">
        <f>ROUND(SUMIF(AA733:AA740,"=75529128",GN733:GN740),2)</f>
        <v>0</v>
      </c>
      <c r="CC742" s="2">
        <f>ROUND(SUMIF(AA733:AA740,"=75529128",GO733:GO740),2)</f>
        <v>0</v>
      </c>
      <c r="CD742" s="2">
        <f>ROUND(SUMIF(AA733:AA740,"=75529128",GP733:GP740),2)</f>
        <v>5190.6499999999996</v>
      </c>
      <c r="CE742" s="2">
        <f>AC742-BX742</f>
        <v>221.29</v>
      </c>
      <c r="CF742" s="2">
        <f>AC742-BY742</f>
        <v>221.29</v>
      </c>
      <c r="CG742" s="2">
        <f>BX742-BZ742</f>
        <v>0</v>
      </c>
      <c r="CH742" s="2">
        <f>AC742-BX742-BY742+BZ742</f>
        <v>221.29</v>
      </c>
      <c r="CI742" s="2">
        <f>BY742-BZ742</f>
        <v>0</v>
      </c>
      <c r="CJ742" s="2">
        <f>ROUND(SUMIF(AA733:AA740,"=75529128",GX733:GX740),2)</f>
        <v>0</v>
      </c>
      <c r="CK742" s="2">
        <f>ROUND(SUMIF(AA733:AA740,"=75529128",GY733:GY740),2)</f>
        <v>0</v>
      </c>
      <c r="CL742" s="2">
        <f>ROUND(SUMIF(AA733:AA740,"=75529128",GZ733:GZ740),2)</f>
        <v>0</v>
      </c>
      <c r="CM742" s="2">
        <f>ROUND(SUMIF(AA733:AA740,"=75529128",HD733:HD740),2)</f>
        <v>0</v>
      </c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>
        <v>0</v>
      </c>
    </row>
    <row r="744" spans="1:245" x14ac:dyDescent="0.2">
      <c r="A744" s="4">
        <v>50</v>
      </c>
      <c r="B744" s="4">
        <v>0</v>
      </c>
      <c r="C744" s="4">
        <v>0</v>
      </c>
      <c r="D744" s="4">
        <v>1</v>
      </c>
      <c r="E744" s="4">
        <v>201</v>
      </c>
      <c r="F744" s="4">
        <f>ROUND(Source!O742,O744)</f>
        <v>2982.04</v>
      </c>
      <c r="G744" s="4" t="s">
        <v>34</v>
      </c>
      <c r="H744" s="4" t="s">
        <v>35</v>
      </c>
      <c r="I744" s="4"/>
      <c r="J744" s="4"/>
      <c r="K744" s="4">
        <v>201</v>
      </c>
      <c r="L744" s="4">
        <v>1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2982.04</v>
      </c>
      <c r="X744" s="4">
        <v>1</v>
      </c>
      <c r="Y744" s="4">
        <v>2982.04</v>
      </c>
      <c r="Z744" s="4"/>
      <c r="AA744" s="4"/>
      <c r="AB744" s="4"/>
    </row>
    <row r="745" spans="1:245" x14ac:dyDescent="0.2">
      <c r="A745" s="4">
        <v>50</v>
      </c>
      <c r="B745" s="4">
        <v>0</v>
      </c>
      <c r="C745" s="4">
        <v>0</v>
      </c>
      <c r="D745" s="4">
        <v>1</v>
      </c>
      <c r="E745" s="4">
        <v>202</v>
      </c>
      <c r="F745" s="4">
        <f>ROUND(Source!P742,O745)</f>
        <v>221.29</v>
      </c>
      <c r="G745" s="4" t="s">
        <v>36</v>
      </c>
      <c r="H745" s="4" t="s">
        <v>37</v>
      </c>
      <c r="I745" s="4"/>
      <c r="J745" s="4"/>
      <c r="K745" s="4">
        <v>202</v>
      </c>
      <c r="L745" s="4">
        <v>2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221.29</v>
      </c>
      <c r="X745" s="4">
        <v>1</v>
      </c>
      <c r="Y745" s="4">
        <v>221.29</v>
      </c>
      <c r="Z745" s="4"/>
      <c r="AA745" s="4"/>
      <c r="AB745" s="4"/>
    </row>
    <row r="746" spans="1:245" x14ac:dyDescent="0.2">
      <c r="A746" s="4">
        <v>50</v>
      </c>
      <c r="B746" s="4">
        <v>0</v>
      </c>
      <c r="C746" s="4">
        <v>0</v>
      </c>
      <c r="D746" s="4">
        <v>1</v>
      </c>
      <c r="E746" s="4">
        <v>222</v>
      </c>
      <c r="F746" s="4">
        <f>ROUND(Source!AO742,O746)</f>
        <v>0</v>
      </c>
      <c r="G746" s="4" t="s">
        <v>38</v>
      </c>
      <c r="H746" s="4" t="s">
        <v>39</v>
      </c>
      <c r="I746" s="4"/>
      <c r="J746" s="4"/>
      <c r="K746" s="4">
        <v>222</v>
      </c>
      <c r="L746" s="4">
        <v>3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45" x14ac:dyDescent="0.2">
      <c r="A747" s="4">
        <v>50</v>
      </c>
      <c r="B747" s="4">
        <v>0</v>
      </c>
      <c r="C747" s="4">
        <v>0</v>
      </c>
      <c r="D747" s="4">
        <v>1</v>
      </c>
      <c r="E747" s="4">
        <v>225</v>
      </c>
      <c r="F747" s="4">
        <f>ROUND(Source!AV742,O747)</f>
        <v>221.29</v>
      </c>
      <c r="G747" s="4" t="s">
        <v>40</v>
      </c>
      <c r="H747" s="4" t="s">
        <v>41</v>
      </c>
      <c r="I747" s="4"/>
      <c r="J747" s="4"/>
      <c r="K747" s="4">
        <v>225</v>
      </c>
      <c r="L747" s="4">
        <v>4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221.29</v>
      </c>
      <c r="X747" s="4">
        <v>1</v>
      </c>
      <c r="Y747" s="4">
        <v>221.29</v>
      </c>
      <c r="Z747" s="4"/>
      <c r="AA747" s="4"/>
      <c r="AB747" s="4"/>
    </row>
    <row r="748" spans="1:245" x14ac:dyDescent="0.2">
      <c r="A748" s="4">
        <v>50</v>
      </c>
      <c r="B748" s="4">
        <v>0</v>
      </c>
      <c r="C748" s="4">
        <v>0</v>
      </c>
      <c r="D748" s="4">
        <v>1</v>
      </c>
      <c r="E748" s="4">
        <v>226</v>
      </c>
      <c r="F748" s="4">
        <f>ROUND(Source!AW742,O748)</f>
        <v>221.29</v>
      </c>
      <c r="G748" s="4" t="s">
        <v>42</v>
      </c>
      <c r="H748" s="4" t="s">
        <v>43</v>
      </c>
      <c r="I748" s="4"/>
      <c r="J748" s="4"/>
      <c r="K748" s="4">
        <v>226</v>
      </c>
      <c r="L748" s="4">
        <v>5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221.29</v>
      </c>
      <c r="X748" s="4">
        <v>1</v>
      </c>
      <c r="Y748" s="4">
        <v>221.29</v>
      </c>
      <c r="Z748" s="4"/>
      <c r="AA748" s="4"/>
      <c r="AB748" s="4"/>
    </row>
    <row r="749" spans="1:245" x14ac:dyDescent="0.2">
      <c r="A749" s="4">
        <v>50</v>
      </c>
      <c r="B749" s="4">
        <v>0</v>
      </c>
      <c r="C749" s="4">
        <v>0</v>
      </c>
      <c r="D749" s="4">
        <v>1</v>
      </c>
      <c r="E749" s="4">
        <v>227</v>
      </c>
      <c r="F749" s="4">
        <f>ROUND(Source!AX742,O749)</f>
        <v>0</v>
      </c>
      <c r="G749" s="4" t="s">
        <v>44</v>
      </c>
      <c r="H749" s="4" t="s">
        <v>45</v>
      </c>
      <c r="I749" s="4"/>
      <c r="J749" s="4"/>
      <c r="K749" s="4">
        <v>227</v>
      </c>
      <c r="L749" s="4">
        <v>6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45" x14ac:dyDescent="0.2">
      <c r="A750" s="4">
        <v>50</v>
      </c>
      <c r="B750" s="4">
        <v>0</v>
      </c>
      <c r="C750" s="4">
        <v>0</v>
      </c>
      <c r="D750" s="4">
        <v>1</v>
      </c>
      <c r="E750" s="4">
        <v>228</v>
      </c>
      <c r="F750" s="4">
        <f>ROUND(Source!AY742,O750)</f>
        <v>221.29</v>
      </c>
      <c r="G750" s="4" t="s">
        <v>46</v>
      </c>
      <c r="H750" s="4" t="s">
        <v>47</v>
      </c>
      <c r="I750" s="4"/>
      <c r="J750" s="4"/>
      <c r="K750" s="4">
        <v>228</v>
      </c>
      <c r="L750" s="4">
        <v>7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221.29</v>
      </c>
      <c r="X750" s="4">
        <v>1</v>
      </c>
      <c r="Y750" s="4">
        <v>221.29</v>
      </c>
      <c r="Z750" s="4"/>
      <c r="AA750" s="4"/>
      <c r="AB750" s="4"/>
    </row>
    <row r="751" spans="1:245" x14ac:dyDescent="0.2">
      <c r="A751" s="4">
        <v>50</v>
      </c>
      <c r="B751" s="4">
        <v>0</v>
      </c>
      <c r="C751" s="4">
        <v>0</v>
      </c>
      <c r="D751" s="4">
        <v>1</v>
      </c>
      <c r="E751" s="4">
        <v>216</v>
      </c>
      <c r="F751" s="4">
        <f>ROUND(Source!AP742,O751)</f>
        <v>0</v>
      </c>
      <c r="G751" s="4" t="s">
        <v>48</v>
      </c>
      <c r="H751" s="4" t="s">
        <v>49</v>
      </c>
      <c r="I751" s="4"/>
      <c r="J751" s="4"/>
      <c r="K751" s="4">
        <v>216</v>
      </c>
      <c r="L751" s="4">
        <v>8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45" x14ac:dyDescent="0.2">
      <c r="A752" s="4">
        <v>50</v>
      </c>
      <c r="B752" s="4">
        <v>0</v>
      </c>
      <c r="C752" s="4">
        <v>0</v>
      </c>
      <c r="D752" s="4">
        <v>1</v>
      </c>
      <c r="E752" s="4">
        <v>223</v>
      </c>
      <c r="F752" s="4">
        <f>ROUND(Source!AQ742,O752)</f>
        <v>0</v>
      </c>
      <c r="G752" s="4" t="s">
        <v>50</v>
      </c>
      <c r="H752" s="4" t="s">
        <v>51</v>
      </c>
      <c r="I752" s="4"/>
      <c r="J752" s="4"/>
      <c r="K752" s="4">
        <v>223</v>
      </c>
      <c r="L752" s="4">
        <v>9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229</v>
      </c>
      <c r="F753" s="4">
        <f>ROUND(Source!AZ742,O753)</f>
        <v>0</v>
      </c>
      <c r="G753" s="4" t="s">
        <v>52</v>
      </c>
      <c r="H753" s="4" t="s">
        <v>53</v>
      </c>
      <c r="I753" s="4"/>
      <c r="J753" s="4"/>
      <c r="K753" s="4">
        <v>229</v>
      </c>
      <c r="L753" s="4">
        <v>10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203</v>
      </c>
      <c r="F754" s="4">
        <f>ROUND(Source!Q742,O754)</f>
        <v>0</v>
      </c>
      <c r="G754" s="4" t="s">
        <v>54</v>
      </c>
      <c r="H754" s="4" t="s">
        <v>55</v>
      </c>
      <c r="I754" s="4"/>
      <c r="J754" s="4"/>
      <c r="K754" s="4">
        <v>203</v>
      </c>
      <c r="L754" s="4">
        <v>11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231</v>
      </c>
      <c r="F755" s="4">
        <f>ROUND(Source!BB742,O755)</f>
        <v>0</v>
      </c>
      <c r="G755" s="4" t="s">
        <v>56</v>
      </c>
      <c r="H755" s="4" t="s">
        <v>57</v>
      </c>
      <c r="I755" s="4"/>
      <c r="J755" s="4"/>
      <c r="K755" s="4">
        <v>231</v>
      </c>
      <c r="L755" s="4">
        <v>12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204</v>
      </c>
      <c r="F756" s="4">
        <f>ROUND(Source!R742,O756)</f>
        <v>0</v>
      </c>
      <c r="G756" s="4" t="s">
        <v>58</v>
      </c>
      <c r="H756" s="4" t="s">
        <v>59</v>
      </c>
      <c r="I756" s="4"/>
      <c r="J756" s="4"/>
      <c r="K756" s="4">
        <v>204</v>
      </c>
      <c r="L756" s="4">
        <v>13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205</v>
      </c>
      <c r="F757" s="4">
        <f>ROUND(Source!S742,O757)</f>
        <v>2760.75</v>
      </c>
      <c r="G757" s="4" t="s">
        <v>60</v>
      </c>
      <c r="H757" s="4" t="s">
        <v>61</v>
      </c>
      <c r="I757" s="4"/>
      <c r="J757" s="4"/>
      <c r="K757" s="4">
        <v>205</v>
      </c>
      <c r="L757" s="4">
        <v>14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2760.75</v>
      </c>
      <c r="X757" s="4">
        <v>1</v>
      </c>
      <c r="Y757" s="4">
        <v>2760.75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232</v>
      </c>
      <c r="F758" s="4">
        <f>ROUND(Source!BC742,O758)</f>
        <v>0</v>
      </c>
      <c r="G758" s="4" t="s">
        <v>62</v>
      </c>
      <c r="H758" s="4" t="s">
        <v>63</v>
      </c>
      <c r="I758" s="4"/>
      <c r="J758" s="4"/>
      <c r="K758" s="4">
        <v>232</v>
      </c>
      <c r="L758" s="4">
        <v>15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214</v>
      </c>
      <c r="F759" s="4">
        <f>ROUND(Source!AS742,O759)</f>
        <v>0</v>
      </c>
      <c r="G759" s="4" t="s">
        <v>64</v>
      </c>
      <c r="H759" s="4" t="s">
        <v>65</v>
      </c>
      <c r="I759" s="4"/>
      <c r="J759" s="4"/>
      <c r="K759" s="4">
        <v>214</v>
      </c>
      <c r="L759" s="4">
        <v>16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215</v>
      </c>
      <c r="F760" s="4">
        <f>ROUND(Source!AT742,O760)</f>
        <v>0</v>
      </c>
      <c r="G760" s="4" t="s">
        <v>66</v>
      </c>
      <c r="H760" s="4" t="s">
        <v>67</v>
      </c>
      <c r="I760" s="4"/>
      <c r="J760" s="4"/>
      <c r="K760" s="4">
        <v>215</v>
      </c>
      <c r="L760" s="4">
        <v>17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217</v>
      </c>
      <c r="F761" s="4">
        <f>ROUND(Source!AU742,O761)</f>
        <v>5190.6499999999996</v>
      </c>
      <c r="G761" s="4" t="s">
        <v>68</v>
      </c>
      <c r="H761" s="4" t="s">
        <v>69</v>
      </c>
      <c r="I761" s="4"/>
      <c r="J761" s="4"/>
      <c r="K761" s="4">
        <v>217</v>
      </c>
      <c r="L761" s="4">
        <v>18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5190.6499999999996</v>
      </c>
      <c r="X761" s="4">
        <v>1</v>
      </c>
      <c r="Y761" s="4">
        <v>5190.6499999999996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230</v>
      </c>
      <c r="F762" s="4">
        <f>ROUND(Source!BA742,O762)</f>
        <v>0</v>
      </c>
      <c r="G762" s="4" t="s">
        <v>70</v>
      </c>
      <c r="H762" s="4" t="s">
        <v>71</v>
      </c>
      <c r="I762" s="4"/>
      <c r="J762" s="4"/>
      <c r="K762" s="4">
        <v>230</v>
      </c>
      <c r="L762" s="4">
        <v>19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8" x14ac:dyDescent="0.2">
      <c r="A763" s="4">
        <v>50</v>
      </c>
      <c r="B763" s="4">
        <v>0</v>
      </c>
      <c r="C763" s="4">
        <v>0</v>
      </c>
      <c r="D763" s="4">
        <v>1</v>
      </c>
      <c r="E763" s="4">
        <v>206</v>
      </c>
      <c r="F763" s="4">
        <f>ROUND(Source!T742,O763)</f>
        <v>0</v>
      </c>
      <c r="G763" s="4" t="s">
        <v>72</v>
      </c>
      <c r="H763" s="4" t="s">
        <v>73</v>
      </c>
      <c r="I763" s="4"/>
      <c r="J763" s="4"/>
      <c r="K763" s="4">
        <v>206</v>
      </c>
      <c r="L763" s="4">
        <v>20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8" x14ac:dyDescent="0.2">
      <c r="A764" s="4">
        <v>50</v>
      </c>
      <c r="B764" s="4">
        <v>0</v>
      </c>
      <c r="C764" s="4">
        <v>0</v>
      </c>
      <c r="D764" s="4">
        <v>1</v>
      </c>
      <c r="E764" s="4">
        <v>207</v>
      </c>
      <c r="F764" s="4">
        <f>Source!U742</f>
        <v>9.8676000000000013</v>
      </c>
      <c r="G764" s="4" t="s">
        <v>74</v>
      </c>
      <c r="H764" s="4" t="s">
        <v>75</v>
      </c>
      <c r="I764" s="4"/>
      <c r="J764" s="4"/>
      <c r="K764" s="4">
        <v>207</v>
      </c>
      <c r="L764" s="4">
        <v>21</v>
      </c>
      <c r="M764" s="4">
        <v>3</v>
      </c>
      <c r="N764" s="4" t="s">
        <v>3</v>
      </c>
      <c r="O764" s="4">
        <v>-1</v>
      </c>
      <c r="P764" s="4"/>
      <c r="Q764" s="4"/>
      <c r="R764" s="4"/>
      <c r="S764" s="4"/>
      <c r="T764" s="4"/>
      <c r="U764" s="4"/>
      <c r="V764" s="4"/>
      <c r="W764" s="4">
        <v>9.8676000000000013</v>
      </c>
      <c r="X764" s="4">
        <v>1</v>
      </c>
      <c r="Y764" s="4">
        <v>9.8676000000000013</v>
      </c>
      <c r="Z764" s="4"/>
      <c r="AA764" s="4"/>
      <c r="AB764" s="4"/>
    </row>
    <row r="765" spans="1:28" x14ac:dyDescent="0.2">
      <c r="A765" s="4">
        <v>50</v>
      </c>
      <c r="B765" s="4">
        <v>0</v>
      </c>
      <c r="C765" s="4">
        <v>0</v>
      </c>
      <c r="D765" s="4">
        <v>1</v>
      </c>
      <c r="E765" s="4">
        <v>208</v>
      </c>
      <c r="F765" s="4">
        <f>Source!V742</f>
        <v>0</v>
      </c>
      <c r="G765" s="4" t="s">
        <v>76</v>
      </c>
      <c r="H765" s="4" t="s">
        <v>77</v>
      </c>
      <c r="I765" s="4"/>
      <c r="J765" s="4"/>
      <c r="K765" s="4">
        <v>208</v>
      </c>
      <c r="L765" s="4">
        <v>22</v>
      </c>
      <c r="M765" s="4">
        <v>3</v>
      </c>
      <c r="N765" s="4" t="s">
        <v>3</v>
      </c>
      <c r="O765" s="4">
        <v>-1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8" x14ac:dyDescent="0.2">
      <c r="A766" s="4">
        <v>50</v>
      </c>
      <c r="B766" s="4">
        <v>0</v>
      </c>
      <c r="C766" s="4">
        <v>0</v>
      </c>
      <c r="D766" s="4">
        <v>1</v>
      </c>
      <c r="E766" s="4">
        <v>209</v>
      </c>
      <c r="F766" s="4">
        <f>ROUND(Source!W742,O766)</f>
        <v>0</v>
      </c>
      <c r="G766" s="4" t="s">
        <v>78</v>
      </c>
      <c r="H766" s="4" t="s">
        <v>79</v>
      </c>
      <c r="I766" s="4"/>
      <c r="J766" s="4"/>
      <c r="K766" s="4">
        <v>209</v>
      </c>
      <c r="L766" s="4">
        <v>23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8" x14ac:dyDescent="0.2">
      <c r="A767" s="4">
        <v>50</v>
      </c>
      <c r="B767" s="4">
        <v>0</v>
      </c>
      <c r="C767" s="4">
        <v>0</v>
      </c>
      <c r="D767" s="4">
        <v>1</v>
      </c>
      <c r="E767" s="4">
        <v>233</v>
      </c>
      <c r="F767" s="4">
        <f>ROUND(Source!BD742,O767)</f>
        <v>0</v>
      </c>
      <c r="G767" s="4" t="s">
        <v>80</v>
      </c>
      <c r="H767" s="4" t="s">
        <v>81</v>
      </c>
      <c r="I767" s="4"/>
      <c r="J767" s="4"/>
      <c r="K767" s="4">
        <v>233</v>
      </c>
      <c r="L767" s="4">
        <v>24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8" x14ac:dyDescent="0.2">
      <c r="A768" s="4">
        <v>50</v>
      </c>
      <c r="B768" s="4">
        <v>0</v>
      </c>
      <c r="C768" s="4">
        <v>0</v>
      </c>
      <c r="D768" s="4">
        <v>1</v>
      </c>
      <c r="E768" s="4">
        <v>210</v>
      </c>
      <c r="F768" s="4">
        <f>ROUND(Source!X742,O768)</f>
        <v>1932.53</v>
      </c>
      <c r="G768" s="4" t="s">
        <v>82</v>
      </c>
      <c r="H768" s="4" t="s">
        <v>83</v>
      </c>
      <c r="I768" s="4"/>
      <c r="J768" s="4"/>
      <c r="K768" s="4">
        <v>210</v>
      </c>
      <c r="L768" s="4">
        <v>25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1932.53</v>
      </c>
      <c r="X768" s="4">
        <v>1</v>
      </c>
      <c r="Y768" s="4">
        <v>1932.53</v>
      </c>
      <c r="Z768" s="4"/>
      <c r="AA768" s="4"/>
      <c r="AB768" s="4"/>
    </row>
    <row r="769" spans="1:245" x14ac:dyDescent="0.2">
      <c r="A769" s="4">
        <v>50</v>
      </c>
      <c r="B769" s="4">
        <v>0</v>
      </c>
      <c r="C769" s="4">
        <v>0</v>
      </c>
      <c r="D769" s="4">
        <v>1</v>
      </c>
      <c r="E769" s="4">
        <v>211</v>
      </c>
      <c r="F769" s="4">
        <f>ROUND(Source!Y742,O769)</f>
        <v>276.08</v>
      </c>
      <c r="G769" s="4" t="s">
        <v>84</v>
      </c>
      <c r="H769" s="4" t="s">
        <v>85</v>
      </c>
      <c r="I769" s="4"/>
      <c r="J769" s="4"/>
      <c r="K769" s="4">
        <v>211</v>
      </c>
      <c r="L769" s="4">
        <v>26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276.08</v>
      </c>
      <c r="X769" s="4">
        <v>1</v>
      </c>
      <c r="Y769" s="4">
        <v>276.08</v>
      </c>
      <c r="Z769" s="4"/>
      <c r="AA769" s="4"/>
      <c r="AB769" s="4"/>
    </row>
    <row r="770" spans="1:245" x14ac:dyDescent="0.2">
      <c r="A770" s="4">
        <v>50</v>
      </c>
      <c r="B770" s="4">
        <v>0</v>
      </c>
      <c r="C770" s="4">
        <v>0</v>
      </c>
      <c r="D770" s="4">
        <v>1</v>
      </c>
      <c r="E770" s="4">
        <v>224</v>
      </c>
      <c r="F770" s="4">
        <f>ROUND(Source!AR742,O770)</f>
        <v>5190.6499999999996</v>
      </c>
      <c r="G770" s="4" t="s">
        <v>86</v>
      </c>
      <c r="H770" s="4" t="s">
        <v>87</v>
      </c>
      <c r="I770" s="4"/>
      <c r="J770" s="4"/>
      <c r="K770" s="4">
        <v>224</v>
      </c>
      <c r="L770" s="4">
        <v>27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5190.6499999999996</v>
      </c>
      <c r="X770" s="4">
        <v>1</v>
      </c>
      <c r="Y770" s="4">
        <v>5190.6499999999996</v>
      </c>
      <c r="Z770" s="4"/>
      <c r="AA770" s="4"/>
      <c r="AB770" s="4"/>
    </row>
    <row r="772" spans="1:245" x14ac:dyDescent="0.2">
      <c r="A772" s="1">
        <v>5</v>
      </c>
      <c r="B772" s="1">
        <v>1</v>
      </c>
      <c r="C772" s="1"/>
      <c r="D772" s="1">
        <f>ROW(A779)</f>
        <v>779</v>
      </c>
      <c r="E772" s="1"/>
      <c r="F772" s="1" t="s">
        <v>3</v>
      </c>
      <c r="G772" s="1" t="s">
        <v>225</v>
      </c>
      <c r="H772" s="1" t="s">
        <v>3</v>
      </c>
      <c r="I772" s="1">
        <v>0</v>
      </c>
      <c r="J772" s="1"/>
      <c r="K772" s="1">
        <v>-1</v>
      </c>
      <c r="L772" s="1"/>
      <c r="M772" s="1" t="s">
        <v>3</v>
      </c>
      <c r="N772" s="1"/>
      <c r="O772" s="1"/>
      <c r="P772" s="1"/>
      <c r="Q772" s="1"/>
      <c r="R772" s="1"/>
      <c r="S772" s="1">
        <v>0</v>
      </c>
      <c r="T772" s="1"/>
      <c r="U772" s="1" t="s">
        <v>3</v>
      </c>
      <c r="V772" s="1">
        <v>0</v>
      </c>
      <c r="W772" s="1"/>
      <c r="X772" s="1"/>
      <c r="Y772" s="1"/>
      <c r="Z772" s="1"/>
      <c r="AA772" s="1"/>
      <c r="AB772" s="1" t="s">
        <v>3</v>
      </c>
      <c r="AC772" s="1" t="s">
        <v>3</v>
      </c>
      <c r="AD772" s="1" t="s">
        <v>3</v>
      </c>
      <c r="AE772" s="1" t="s">
        <v>3</v>
      </c>
      <c r="AF772" s="1" t="s">
        <v>3</v>
      </c>
      <c r="AG772" s="1" t="s">
        <v>3</v>
      </c>
      <c r="AH772" s="1"/>
      <c r="AI772" s="1"/>
      <c r="AJ772" s="1"/>
      <c r="AK772" s="1"/>
      <c r="AL772" s="1"/>
      <c r="AM772" s="1"/>
      <c r="AN772" s="1"/>
      <c r="AO772" s="1"/>
      <c r="AP772" s="1" t="s">
        <v>3</v>
      </c>
      <c r="AQ772" s="1" t="s">
        <v>3</v>
      </c>
      <c r="AR772" s="1" t="s">
        <v>3</v>
      </c>
      <c r="AS772" s="1"/>
      <c r="AT772" s="1"/>
      <c r="AU772" s="1"/>
      <c r="AV772" s="1"/>
      <c r="AW772" s="1"/>
      <c r="AX772" s="1"/>
      <c r="AY772" s="1"/>
      <c r="AZ772" s="1" t="s">
        <v>3</v>
      </c>
      <c r="BA772" s="1"/>
      <c r="BB772" s="1" t="s">
        <v>3</v>
      </c>
      <c r="BC772" s="1" t="s">
        <v>3</v>
      </c>
      <c r="BD772" s="1" t="s">
        <v>3</v>
      </c>
      <c r="BE772" s="1" t="s">
        <v>3</v>
      </c>
      <c r="BF772" s="1" t="s">
        <v>3</v>
      </c>
      <c r="BG772" s="1" t="s">
        <v>3</v>
      </c>
      <c r="BH772" s="1" t="s">
        <v>3</v>
      </c>
      <c r="BI772" s="1" t="s">
        <v>3</v>
      </c>
      <c r="BJ772" s="1" t="s">
        <v>3</v>
      </c>
      <c r="BK772" s="1" t="s">
        <v>3</v>
      </c>
      <c r="BL772" s="1" t="s">
        <v>3</v>
      </c>
      <c r="BM772" s="1" t="s">
        <v>3</v>
      </c>
      <c r="BN772" s="1" t="s">
        <v>3</v>
      </c>
      <c r="BO772" s="1" t="s">
        <v>3</v>
      </c>
      <c r="BP772" s="1" t="s">
        <v>3</v>
      </c>
      <c r="BQ772" s="1"/>
      <c r="BR772" s="1"/>
      <c r="BS772" s="1"/>
      <c r="BT772" s="1"/>
      <c r="BU772" s="1"/>
      <c r="BV772" s="1"/>
      <c r="BW772" s="1"/>
      <c r="BX772" s="1">
        <v>0</v>
      </c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>
        <v>0</v>
      </c>
    </row>
    <row r="774" spans="1:245" x14ac:dyDescent="0.2">
      <c r="A774" s="2">
        <v>52</v>
      </c>
      <c r="B774" s="2">
        <f t="shared" ref="B774:G774" si="479">B779</f>
        <v>1</v>
      </c>
      <c r="C774" s="2">
        <f t="shared" si="479"/>
        <v>5</v>
      </c>
      <c r="D774" s="2">
        <f t="shared" si="479"/>
        <v>772</v>
      </c>
      <c r="E774" s="2">
        <f t="shared" si="479"/>
        <v>0</v>
      </c>
      <c r="F774" s="2" t="str">
        <f t="shared" si="479"/>
        <v/>
      </c>
      <c r="G774" s="2" t="str">
        <f t="shared" si="479"/>
        <v>Уход за мебелью</v>
      </c>
      <c r="H774" s="2"/>
      <c r="I774" s="2"/>
      <c r="J774" s="2"/>
      <c r="K774" s="2"/>
      <c r="L774" s="2"/>
      <c r="M774" s="2"/>
      <c r="N774" s="2"/>
      <c r="O774" s="2">
        <f t="shared" ref="O774:AT774" si="480">O779</f>
        <v>6321.13</v>
      </c>
      <c r="P774" s="2">
        <f t="shared" si="480"/>
        <v>85.27</v>
      </c>
      <c r="Q774" s="2">
        <f t="shared" si="480"/>
        <v>0</v>
      </c>
      <c r="R774" s="2">
        <f t="shared" si="480"/>
        <v>0</v>
      </c>
      <c r="S774" s="2">
        <f t="shared" si="480"/>
        <v>6235.86</v>
      </c>
      <c r="T774" s="2">
        <f t="shared" si="480"/>
        <v>0</v>
      </c>
      <c r="U774" s="2">
        <f t="shared" si="480"/>
        <v>22.288404</v>
      </c>
      <c r="V774" s="2">
        <f t="shared" si="480"/>
        <v>0</v>
      </c>
      <c r="W774" s="2">
        <f t="shared" si="480"/>
        <v>0</v>
      </c>
      <c r="X774" s="2">
        <f t="shared" si="480"/>
        <v>4365.1000000000004</v>
      </c>
      <c r="Y774" s="2">
        <f t="shared" si="480"/>
        <v>623.59</v>
      </c>
      <c r="Z774" s="2">
        <f t="shared" si="480"/>
        <v>0</v>
      </c>
      <c r="AA774" s="2">
        <f t="shared" si="480"/>
        <v>0</v>
      </c>
      <c r="AB774" s="2">
        <f t="shared" si="480"/>
        <v>6321.13</v>
      </c>
      <c r="AC774" s="2">
        <f t="shared" si="480"/>
        <v>85.27</v>
      </c>
      <c r="AD774" s="2">
        <f t="shared" si="480"/>
        <v>0</v>
      </c>
      <c r="AE774" s="2">
        <f t="shared" si="480"/>
        <v>0</v>
      </c>
      <c r="AF774" s="2">
        <f t="shared" si="480"/>
        <v>6235.86</v>
      </c>
      <c r="AG774" s="2">
        <f t="shared" si="480"/>
        <v>0</v>
      </c>
      <c r="AH774" s="2">
        <f t="shared" si="480"/>
        <v>22.288404</v>
      </c>
      <c r="AI774" s="2">
        <f t="shared" si="480"/>
        <v>0</v>
      </c>
      <c r="AJ774" s="2">
        <f t="shared" si="480"/>
        <v>0</v>
      </c>
      <c r="AK774" s="2">
        <f t="shared" si="480"/>
        <v>4365.1000000000004</v>
      </c>
      <c r="AL774" s="2">
        <f t="shared" si="480"/>
        <v>623.59</v>
      </c>
      <c r="AM774" s="2">
        <f t="shared" si="480"/>
        <v>0</v>
      </c>
      <c r="AN774" s="2">
        <f t="shared" si="480"/>
        <v>0</v>
      </c>
      <c r="AO774" s="2">
        <f t="shared" si="480"/>
        <v>0</v>
      </c>
      <c r="AP774" s="2">
        <f t="shared" si="480"/>
        <v>0</v>
      </c>
      <c r="AQ774" s="2">
        <f t="shared" si="480"/>
        <v>0</v>
      </c>
      <c r="AR774" s="2">
        <f t="shared" si="480"/>
        <v>11309.82</v>
      </c>
      <c r="AS774" s="2">
        <f t="shared" si="480"/>
        <v>0</v>
      </c>
      <c r="AT774" s="2">
        <f t="shared" si="480"/>
        <v>0</v>
      </c>
      <c r="AU774" s="2">
        <f t="shared" ref="AU774:BZ774" si="481">AU779</f>
        <v>11309.82</v>
      </c>
      <c r="AV774" s="2">
        <f t="shared" si="481"/>
        <v>85.27</v>
      </c>
      <c r="AW774" s="2">
        <f t="shared" si="481"/>
        <v>85.27</v>
      </c>
      <c r="AX774" s="2">
        <f t="shared" si="481"/>
        <v>0</v>
      </c>
      <c r="AY774" s="2">
        <f t="shared" si="481"/>
        <v>85.27</v>
      </c>
      <c r="AZ774" s="2">
        <f t="shared" si="481"/>
        <v>0</v>
      </c>
      <c r="BA774" s="2">
        <f t="shared" si="481"/>
        <v>0</v>
      </c>
      <c r="BB774" s="2">
        <f t="shared" si="481"/>
        <v>0</v>
      </c>
      <c r="BC774" s="2">
        <f t="shared" si="481"/>
        <v>0</v>
      </c>
      <c r="BD774" s="2">
        <f t="shared" si="481"/>
        <v>0</v>
      </c>
      <c r="BE774" s="2">
        <f t="shared" si="481"/>
        <v>0</v>
      </c>
      <c r="BF774" s="2">
        <f t="shared" si="481"/>
        <v>0</v>
      </c>
      <c r="BG774" s="2">
        <f t="shared" si="481"/>
        <v>0</v>
      </c>
      <c r="BH774" s="2">
        <f t="shared" si="481"/>
        <v>0</v>
      </c>
      <c r="BI774" s="2">
        <f t="shared" si="481"/>
        <v>0</v>
      </c>
      <c r="BJ774" s="2">
        <f t="shared" si="481"/>
        <v>0</v>
      </c>
      <c r="BK774" s="2">
        <f t="shared" si="481"/>
        <v>0</v>
      </c>
      <c r="BL774" s="2">
        <f t="shared" si="481"/>
        <v>0</v>
      </c>
      <c r="BM774" s="2">
        <f t="shared" si="481"/>
        <v>0</v>
      </c>
      <c r="BN774" s="2">
        <f t="shared" si="481"/>
        <v>0</v>
      </c>
      <c r="BO774" s="2">
        <f t="shared" si="481"/>
        <v>0</v>
      </c>
      <c r="BP774" s="2">
        <f t="shared" si="481"/>
        <v>0</v>
      </c>
      <c r="BQ774" s="2">
        <f t="shared" si="481"/>
        <v>0</v>
      </c>
      <c r="BR774" s="2">
        <f t="shared" si="481"/>
        <v>0</v>
      </c>
      <c r="BS774" s="2">
        <f t="shared" si="481"/>
        <v>0</v>
      </c>
      <c r="BT774" s="2">
        <f t="shared" si="481"/>
        <v>0</v>
      </c>
      <c r="BU774" s="2">
        <f t="shared" si="481"/>
        <v>0</v>
      </c>
      <c r="BV774" s="2">
        <f t="shared" si="481"/>
        <v>0</v>
      </c>
      <c r="BW774" s="2">
        <f t="shared" si="481"/>
        <v>0</v>
      </c>
      <c r="BX774" s="2">
        <f t="shared" si="481"/>
        <v>0</v>
      </c>
      <c r="BY774" s="2">
        <f t="shared" si="481"/>
        <v>0</v>
      </c>
      <c r="BZ774" s="2">
        <f t="shared" si="481"/>
        <v>0</v>
      </c>
      <c r="CA774" s="2">
        <f t="shared" ref="CA774:DF774" si="482">CA779</f>
        <v>11309.82</v>
      </c>
      <c r="CB774" s="2">
        <f t="shared" si="482"/>
        <v>0</v>
      </c>
      <c r="CC774" s="2">
        <f t="shared" si="482"/>
        <v>0</v>
      </c>
      <c r="CD774" s="2">
        <f t="shared" si="482"/>
        <v>11309.82</v>
      </c>
      <c r="CE774" s="2">
        <f t="shared" si="482"/>
        <v>85.27</v>
      </c>
      <c r="CF774" s="2">
        <f t="shared" si="482"/>
        <v>85.27</v>
      </c>
      <c r="CG774" s="2">
        <f t="shared" si="482"/>
        <v>0</v>
      </c>
      <c r="CH774" s="2">
        <f t="shared" si="482"/>
        <v>85.27</v>
      </c>
      <c r="CI774" s="2">
        <f t="shared" si="482"/>
        <v>0</v>
      </c>
      <c r="CJ774" s="2">
        <f t="shared" si="482"/>
        <v>0</v>
      </c>
      <c r="CK774" s="2">
        <f t="shared" si="482"/>
        <v>0</v>
      </c>
      <c r="CL774" s="2">
        <f t="shared" si="482"/>
        <v>0</v>
      </c>
      <c r="CM774" s="2">
        <f t="shared" si="482"/>
        <v>0</v>
      </c>
      <c r="CN774" s="2">
        <f t="shared" si="482"/>
        <v>0</v>
      </c>
      <c r="CO774" s="2">
        <f t="shared" si="482"/>
        <v>0</v>
      </c>
      <c r="CP774" s="2">
        <f t="shared" si="482"/>
        <v>0</v>
      </c>
      <c r="CQ774" s="2">
        <f t="shared" si="482"/>
        <v>0</v>
      </c>
      <c r="CR774" s="2">
        <f t="shared" si="482"/>
        <v>0</v>
      </c>
      <c r="CS774" s="2">
        <f t="shared" si="482"/>
        <v>0</v>
      </c>
      <c r="CT774" s="2">
        <f t="shared" si="482"/>
        <v>0</v>
      </c>
      <c r="CU774" s="2">
        <f t="shared" si="482"/>
        <v>0</v>
      </c>
      <c r="CV774" s="2">
        <f t="shared" si="482"/>
        <v>0</v>
      </c>
      <c r="CW774" s="2">
        <f t="shared" si="482"/>
        <v>0</v>
      </c>
      <c r="CX774" s="2">
        <f t="shared" si="482"/>
        <v>0</v>
      </c>
      <c r="CY774" s="2">
        <f t="shared" si="482"/>
        <v>0</v>
      </c>
      <c r="CZ774" s="2">
        <f t="shared" si="482"/>
        <v>0</v>
      </c>
      <c r="DA774" s="2">
        <f t="shared" si="482"/>
        <v>0</v>
      </c>
      <c r="DB774" s="2">
        <f t="shared" si="482"/>
        <v>0</v>
      </c>
      <c r="DC774" s="2">
        <f t="shared" si="482"/>
        <v>0</v>
      </c>
      <c r="DD774" s="2">
        <f t="shared" si="482"/>
        <v>0</v>
      </c>
      <c r="DE774" s="2">
        <f t="shared" si="482"/>
        <v>0</v>
      </c>
      <c r="DF774" s="2">
        <f t="shared" si="482"/>
        <v>0</v>
      </c>
      <c r="DG774" s="3">
        <f t="shared" ref="DG774:EL774" si="483">DG779</f>
        <v>0</v>
      </c>
      <c r="DH774" s="3">
        <f t="shared" si="483"/>
        <v>0</v>
      </c>
      <c r="DI774" s="3">
        <f t="shared" si="483"/>
        <v>0</v>
      </c>
      <c r="DJ774" s="3">
        <f t="shared" si="483"/>
        <v>0</v>
      </c>
      <c r="DK774" s="3">
        <f t="shared" si="483"/>
        <v>0</v>
      </c>
      <c r="DL774" s="3">
        <f t="shared" si="483"/>
        <v>0</v>
      </c>
      <c r="DM774" s="3">
        <f t="shared" si="483"/>
        <v>0</v>
      </c>
      <c r="DN774" s="3">
        <f t="shared" si="483"/>
        <v>0</v>
      </c>
      <c r="DO774" s="3">
        <f t="shared" si="483"/>
        <v>0</v>
      </c>
      <c r="DP774" s="3">
        <f t="shared" si="483"/>
        <v>0</v>
      </c>
      <c r="DQ774" s="3">
        <f t="shared" si="483"/>
        <v>0</v>
      </c>
      <c r="DR774" s="3">
        <f t="shared" si="483"/>
        <v>0</v>
      </c>
      <c r="DS774" s="3">
        <f t="shared" si="483"/>
        <v>0</v>
      </c>
      <c r="DT774" s="3">
        <f t="shared" si="483"/>
        <v>0</v>
      </c>
      <c r="DU774" s="3">
        <f t="shared" si="483"/>
        <v>0</v>
      </c>
      <c r="DV774" s="3">
        <f t="shared" si="483"/>
        <v>0</v>
      </c>
      <c r="DW774" s="3">
        <f t="shared" si="483"/>
        <v>0</v>
      </c>
      <c r="DX774" s="3">
        <f t="shared" si="483"/>
        <v>0</v>
      </c>
      <c r="DY774" s="3">
        <f t="shared" si="483"/>
        <v>0</v>
      </c>
      <c r="DZ774" s="3">
        <f t="shared" si="483"/>
        <v>0</v>
      </c>
      <c r="EA774" s="3">
        <f t="shared" si="483"/>
        <v>0</v>
      </c>
      <c r="EB774" s="3">
        <f t="shared" si="483"/>
        <v>0</v>
      </c>
      <c r="EC774" s="3">
        <f t="shared" si="483"/>
        <v>0</v>
      </c>
      <c r="ED774" s="3">
        <f t="shared" si="483"/>
        <v>0</v>
      </c>
      <c r="EE774" s="3">
        <f t="shared" si="483"/>
        <v>0</v>
      </c>
      <c r="EF774" s="3">
        <f t="shared" si="483"/>
        <v>0</v>
      </c>
      <c r="EG774" s="3">
        <f t="shared" si="483"/>
        <v>0</v>
      </c>
      <c r="EH774" s="3">
        <f t="shared" si="483"/>
        <v>0</v>
      </c>
      <c r="EI774" s="3">
        <f t="shared" si="483"/>
        <v>0</v>
      </c>
      <c r="EJ774" s="3">
        <f t="shared" si="483"/>
        <v>0</v>
      </c>
      <c r="EK774" s="3">
        <f t="shared" si="483"/>
        <v>0</v>
      </c>
      <c r="EL774" s="3">
        <f t="shared" si="483"/>
        <v>0</v>
      </c>
      <c r="EM774" s="3">
        <f t="shared" ref="EM774:FR774" si="484">EM779</f>
        <v>0</v>
      </c>
      <c r="EN774" s="3">
        <f t="shared" si="484"/>
        <v>0</v>
      </c>
      <c r="EO774" s="3">
        <f t="shared" si="484"/>
        <v>0</v>
      </c>
      <c r="EP774" s="3">
        <f t="shared" si="484"/>
        <v>0</v>
      </c>
      <c r="EQ774" s="3">
        <f t="shared" si="484"/>
        <v>0</v>
      </c>
      <c r="ER774" s="3">
        <f t="shared" si="484"/>
        <v>0</v>
      </c>
      <c r="ES774" s="3">
        <f t="shared" si="484"/>
        <v>0</v>
      </c>
      <c r="ET774" s="3">
        <f t="shared" si="484"/>
        <v>0</v>
      </c>
      <c r="EU774" s="3">
        <f t="shared" si="484"/>
        <v>0</v>
      </c>
      <c r="EV774" s="3">
        <f t="shared" si="484"/>
        <v>0</v>
      </c>
      <c r="EW774" s="3">
        <f t="shared" si="484"/>
        <v>0</v>
      </c>
      <c r="EX774" s="3">
        <f t="shared" si="484"/>
        <v>0</v>
      </c>
      <c r="EY774" s="3">
        <f t="shared" si="484"/>
        <v>0</v>
      </c>
      <c r="EZ774" s="3">
        <f t="shared" si="484"/>
        <v>0</v>
      </c>
      <c r="FA774" s="3">
        <f t="shared" si="484"/>
        <v>0</v>
      </c>
      <c r="FB774" s="3">
        <f t="shared" si="484"/>
        <v>0</v>
      </c>
      <c r="FC774" s="3">
        <f t="shared" si="484"/>
        <v>0</v>
      </c>
      <c r="FD774" s="3">
        <f t="shared" si="484"/>
        <v>0</v>
      </c>
      <c r="FE774" s="3">
        <f t="shared" si="484"/>
        <v>0</v>
      </c>
      <c r="FF774" s="3">
        <f t="shared" si="484"/>
        <v>0</v>
      </c>
      <c r="FG774" s="3">
        <f t="shared" si="484"/>
        <v>0</v>
      </c>
      <c r="FH774" s="3">
        <f t="shared" si="484"/>
        <v>0</v>
      </c>
      <c r="FI774" s="3">
        <f t="shared" si="484"/>
        <v>0</v>
      </c>
      <c r="FJ774" s="3">
        <f t="shared" si="484"/>
        <v>0</v>
      </c>
      <c r="FK774" s="3">
        <f t="shared" si="484"/>
        <v>0</v>
      </c>
      <c r="FL774" s="3">
        <f t="shared" si="484"/>
        <v>0</v>
      </c>
      <c r="FM774" s="3">
        <f t="shared" si="484"/>
        <v>0</v>
      </c>
      <c r="FN774" s="3">
        <f t="shared" si="484"/>
        <v>0</v>
      </c>
      <c r="FO774" s="3">
        <f t="shared" si="484"/>
        <v>0</v>
      </c>
      <c r="FP774" s="3">
        <f t="shared" si="484"/>
        <v>0</v>
      </c>
      <c r="FQ774" s="3">
        <f t="shared" si="484"/>
        <v>0</v>
      </c>
      <c r="FR774" s="3">
        <f t="shared" si="484"/>
        <v>0</v>
      </c>
      <c r="FS774" s="3">
        <f t="shared" ref="FS774:GX774" si="485">FS779</f>
        <v>0</v>
      </c>
      <c r="FT774" s="3">
        <f t="shared" si="485"/>
        <v>0</v>
      </c>
      <c r="FU774" s="3">
        <f t="shared" si="485"/>
        <v>0</v>
      </c>
      <c r="FV774" s="3">
        <f t="shared" si="485"/>
        <v>0</v>
      </c>
      <c r="FW774" s="3">
        <f t="shared" si="485"/>
        <v>0</v>
      </c>
      <c r="FX774" s="3">
        <f t="shared" si="485"/>
        <v>0</v>
      </c>
      <c r="FY774" s="3">
        <f t="shared" si="485"/>
        <v>0</v>
      </c>
      <c r="FZ774" s="3">
        <f t="shared" si="485"/>
        <v>0</v>
      </c>
      <c r="GA774" s="3">
        <f t="shared" si="485"/>
        <v>0</v>
      </c>
      <c r="GB774" s="3">
        <f t="shared" si="485"/>
        <v>0</v>
      </c>
      <c r="GC774" s="3">
        <f t="shared" si="485"/>
        <v>0</v>
      </c>
      <c r="GD774" s="3">
        <f t="shared" si="485"/>
        <v>0</v>
      </c>
      <c r="GE774" s="3">
        <f t="shared" si="485"/>
        <v>0</v>
      </c>
      <c r="GF774" s="3">
        <f t="shared" si="485"/>
        <v>0</v>
      </c>
      <c r="GG774" s="3">
        <f t="shared" si="485"/>
        <v>0</v>
      </c>
      <c r="GH774" s="3">
        <f t="shared" si="485"/>
        <v>0</v>
      </c>
      <c r="GI774" s="3">
        <f t="shared" si="485"/>
        <v>0</v>
      </c>
      <c r="GJ774" s="3">
        <f t="shared" si="485"/>
        <v>0</v>
      </c>
      <c r="GK774" s="3">
        <f t="shared" si="485"/>
        <v>0</v>
      </c>
      <c r="GL774" s="3">
        <f t="shared" si="485"/>
        <v>0</v>
      </c>
      <c r="GM774" s="3">
        <f t="shared" si="485"/>
        <v>0</v>
      </c>
      <c r="GN774" s="3">
        <f t="shared" si="485"/>
        <v>0</v>
      </c>
      <c r="GO774" s="3">
        <f t="shared" si="485"/>
        <v>0</v>
      </c>
      <c r="GP774" s="3">
        <f t="shared" si="485"/>
        <v>0</v>
      </c>
      <c r="GQ774" s="3">
        <f t="shared" si="485"/>
        <v>0</v>
      </c>
      <c r="GR774" s="3">
        <f t="shared" si="485"/>
        <v>0</v>
      </c>
      <c r="GS774" s="3">
        <f t="shared" si="485"/>
        <v>0</v>
      </c>
      <c r="GT774" s="3">
        <f t="shared" si="485"/>
        <v>0</v>
      </c>
      <c r="GU774" s="3">
        <f t="shared" si="485"/>
        <v>0</v>
      </c>
      <c r="GV774" s="3">
        <f t="shared" si="485"/>
        <v>0</v>
      </c>
      <c r="GW774" s="3">
        <f t="shared" si="485"/>
        <v>0</v>
      </c>
      <c r="GX774" s="3">
        <f t="shared" si="485"/>
        <v>0</v>
      </c>
    </row>
    <row r="776" spans="1:245" x14ac:dyDescent="0.2">
      <c r="A776">
        <v>17</v>
      </c>
      <c r="B776">
        <v>1</v>
      </c>
      <c r="C776">
        <f>ROW(SmtRes!A175)</f>
        <v>175</v>
      </c>
      <c r="D776">
        <f>ROW(EtalonRes!A175)</f>
        <v>175</v>
      </c>
      <c r="E776" t="s">
        <v>278</v>
      </c>
      <c r="F776" t="s">
        <v>227</v>
      </c>
      <c r="G776" t="s">
        <v>228</v>
      </c>
      <c r="H776" t="s">
        <v>18</v>
      </c>
      <c r="I776">
        <f>ROUND(249.87/100,9)</f>
        <v>2.4986999999999999</v>
      </c>
      <c r="J776">
        <v>0</v>
      </c>
      <c r="K776">
        <f>ROUND(249.87/100,9)</f>
        <v>2.4986999999999999</v>
      </c>
      <c r="O776">
        <f>ROUND(CP776,2)</f>
        <v>6326.11</v>
      </c>
      <c r="P776">
        <f>ROUND(CQ776*I776,2)</f>
        <v>90.25</v>
      </c>
      <c r="Q776">
        <f>ROUND(CR776*I776,2)</f>
        <v>0</v>
      </c>
      <c r="R776">
        <f>ROUND(CS776*I776,2)</f>
        <v>0</v>
      </c>
      <c r="S776">
        <f>ROUND(CT776*I776,2)</f>
        <v>6235.86</v>
      </c>
      <c r="T776">
        <f>ROUND(CU776*I776,2)</f>
        <v>0</v>
      </c>
      <c r="U776">
        <f>CV776*I776</f>
        <v>22.288404</v>
      </c>
      <c r="V776">
        <f>CW776*I776</f>
        <v>0</v>
      </c>
      <c r="W776">
        <f>ROUND(CX776*I776,2)</f>
        <v>0</v>
      </c>
      <c r="X776">
        <f>ROUND(CY776,2)</f>
        <v>4365.1000000000004</v>
      </c>
      <c r="Y776">
        <f>ROUND(CZ776,2)</f>
        <v>623.59</v>
      </c>
      <c r="AA776">
        <v>75529128</v>
      </c>
      <c r="AB776">
        <f>ROUND((AC776+AD776+AF776),6)</f>
        <v>2531.7600000000002</v>
      </c>
      <c r="AC776">
        <f>ROUND(((ES776*4)),6)</f>
        <v>36.119999999999997</v>
      </c>
      <c r="AD776">
        <f>ROUND(((((ET776*4))-((EU776*4)))+AE776),6)</f>
        <v>0</v>
      </c>
      <c r="AE776">
        <f>ROUND(((EU776*4)),6)</f>
        <v>0</v>
      </c>
      <c r="AF776">
        <f>ROUND(((EV776*4)),6)</f>
        <v>2495.64</v>
      </c>
      <c r="AG776">
        <f>ROUND((AP776),6)</f>
        <v>0</v>
      </c>
      <c r="AH776">
        <f>((EW776*4))</f>
        <v>8.92</v>
      </c>
      <c r="AI776">
        <f>((EX776*4))</f>
        <v>0</v>
      </c>
      <c r="AJ776">
        <f>(AS776)</f>
        <v>0</v>
      </c>
      <c r="AK776">
        <v>632.94000000000005</v>
      </c>
      <c r="AL776">
        <v>9.0299999999999994</v>
      </c>
      <c r="AM776">
        <v>0</v>
      </c>
      <c r="AN776">
        <v>0</v>
      </c>
      <c r="AO776">
        <v>623.91</v>
      </c>
      <c r="AP776">
        <v>0</v>
      </c>
      <c r="AQ776">
        <v>2.23</v>
      </c>
      <c r="AR776">
        <v>0</v>
      </c>
      <c r="AS776">
        <v>0</v>
      </c>
      <c r="AT776">
        <v>70</v>
      </c>
      <c r="AU776">
        <v>10</v>
      </c>
      <c r="AV776">
        <v>1</v>
      </c>
      <c r="AW776">
        <v>1</v>
      </c>
      <c r="AZ776">
        <v>1</v>
      </c>
      <c r="BA776">
        <v>1</v>
      </c>
      <c r="BB776">
        <v>1</v>
      </c>
      <c r="BC776">
        <v>1</v>
      </c>
      <c r="BD776" t="s">
        <v>3</v>
      </c>
      <c r="BE776" t="s">
        <v>3</v>
      </c>
      <c r="BF776" t="s">
        <v>3</v>
      </c>
      <c r="BG776" t="s">
        <v>3</v>
      </c>
      <c r="BH776">
        <v>0</v>
      </c>
      <c r="BI776">
        <v>4</v>
      </c>
      <c r="BJ776" t="s">
        <v>229</v>
      </c>
      <c r="BM776">
        <v>0</v>
      </c>
      <c r="BN776">
        <v>0</v>
      </c>
      <c r="BO776" t="s">
        <v>3</v>
      </c>
      <c r="BP776">
        <v>0</v>
      </c>
      <c r="BQ776">
        <v>1</v>
      </c>
      <c r="BR776">
        <v>0</v>
      </c>
      <c r="BS776">
        <v>1</v>
      </c>
      <c r="BT776">
        <v>1</v>
      </c>
      <c r="BU776">
        <v>1</v>
      </c>
      <c r="BV776">
        <v>1</v>
      </c>
      <c r="BW776">
        <v>1</v>
      </c>
      <c r="BX776">
        <v>1</v>
      </c>
      <c r="BY776" t="s">
        <v>3</v>
      </c>
      <c r="BZ776">
        <v>70</v>
      </c>
      <c r="CA776">
        <v>10</v>
      </c>
      <c r="CB776" t="s">
        <v>3</v>
      </c>
      <c r="CE776">
        <v>0</v>
      </c>
      <c r="CF776">
        <v>0</v>
      </c>
      <c r="CG776">
        <v>0</v>
      </c>
      <c r="CM776">
        <v>0</v>
      </c>
      <c r="CN776" t="s">
        <v>3</v>
      </c>
      <c r="CO776">
        <v>0</v>
      </c>
      <c r="CP776">
        <f>(P776+Q776+S776)</f>
        <v>6326.11</v>
      </c>
      <c r="CQ776">
        <f>(AC776*BC776*AW776)</f>
        <v>36.119999999999997</v>
      </c>
      <c r="CR776">
        <f>(((((ET776*4))*BB776-((EU776*4))*BS776)+AE776*BS776)*AV776)</f>
        <v>0</v>
      </c>
      <c r="CS776">
        <f>(AE776*BS776*AV776)</f>
        <v>0</v>
      </c>
      <c r="CT776">
        <f>(AF776*BA776*AV776)</f>
        <v>2495.64</v>
      </c>
      <c r="CU776">
        <f>AG776</f>
        <v>0</v>
      </c>
      <c r="CV776">
        <f>(AH776*AV776)</f>
        <v>8.92</v>
      </c>
      <c r="CW776">
        <f>AI776</f>
        <v>0</v>
      </c>
      <c r="CX776">
        <f>AJ776</f>
        <v>0</v>
      </c>
      <c r="CY776">
        <f>((S776*BZ776)/100)</f>
        <v>4365.1019999999999</v>
      </c>
      <c r="CZ776">
        <f>((S776*CA776)/100)</f>
        <v>623.58600000000001</v>
      </c>
      <c r="DC776" t="s">
        <v>3</v>
      </c>
      <c r="DD776" t="s">
        <v>236</v>
      </c>
      <c r="DE776" t="s">
        <v>236</v>
      </c>
      <c r="DF776" t="s">
        <v>236</v>
      </c>
      <c r="DG776" t="s">
        <v>236</v>
      </c>
      <c r="DH776" t="s">
        <v>3</v>
      </c>
      <c r="DI776" t="s">
        <v>236</v>
      </c>
      <c r="DJ776" t="s">
        <v>236</v>
      </c>
      <c r="DK776" t="s">
        <v>3</v>
      </c>
      <c r="DL776" t="s">
        <v>3</v>
      </c>
      <c r="DM776" t="s">
        <v>3</v>
      </c>
      <c r="DN776">
        <v>0</v>
      </c>
      <c r="DO776">
        <v>0</v>
      </c>
      <c r="DP776">
        <v>1</v>
      </c>
      <c r="DQ776">
        <v>1</v>
      </c>
      <c r="DU776">
        <v>1005</v>
      </c>
      <c r="DV776" t="s">
        <v>18</v>
      </c>
      <c r="DW776" t="s">
        <v>18</v>
      </c>
      <c r="DX776">
        <v>100</v>
      </c>
      <c r="DZ776" t="s">
        <v>3</v>
      </c>
      <c r="EA776" t="s">
        <v>3</v>
      </c>
      <c r="EB776" t="s">
        <v>3</v>
      </c>
      <c r="EC776" t="s">
        <v>3</v>
      </c>
      <c r="EE776">
        <v>75226705</v>
      </c>
      <c r="EF776">
        <v>1</v>
      </c>
      <c r="EG776" t="s">
        <v>21</v>
      </c>
      <c r="EH776">
        <v>0</v>
      </c>
      <c r="EI776" t="s">
        <v>3</v>
      </c>
      <c r="EJ776">
        <v>4</v>
      </c>
      <c r="EK776">
        <v>0</v>
      </c>
      <c r="EL776" t="s">
        <v>22</v>
      </c>
      <c r="EM776" t="s">
        <v>23</v>
      </c>
      <c r="EO776" t="s">
        <v>3</v>
      </c>
      <c r="EQ776">
        <v>0</v>
      </c>
      <c r="ER776">
        <v>632.94000000000005</v>
      </c>
      <c r="ES776">
        <v>9.0299999999999994</v>
      </c>
      <c r="ET776">
        <v>0</v>
      </c>
      <c r="EU776">
        <v>0</v>
      </c>
      <c r="EV776">
        <v>623.91</v>
      </c>
      <c r="EW776">
        <v>2.23</v>
      </c>
      <c r="EX776">
        <v>0</v>
      </c>
      <c r="EY776">
        <v>0</v>
      </c>
      <c r="FQ776">
        <v>0</v>
      </c>
      <c r="FR776">
        <f>ROUND(IF(BI776=3,GM776,0),2)</f>
        <v>0</v>
      </c>
      <c r="FS776">
        <v>0</v>
      </c>
      <c r="FX776">
        <v>70</v>
      </c>
      <c r="FY776">
        <v>10</v>
      </c>
      <c r="GA776" t="s">
        <v>3</v>
      </c>
      <c r="GD776">
        <v>0</v>
      </c>
      <c r="GF776">
        <v>-75775421</v>
      </c>
      <c r="GG776">
        <v>2</v>
      </c>
      <c r="GH776">
        <v>1</v>
      </c>
      <c r="GI776">
        <v>-2</v>
      </c>
      <c r="GJ776">
        <v>0</v>
      </c>
      <c r="GK776">
        <f>ROUND(R776*(R12)/100,2)</f>
        <v>0</v>
      </c>
      <c r="GL776">
        <f>ROUND(IF(AND(BH776=3,BI776=3,FS776&lt;&gt;0),P776,0),2)</f>
        <v>0</v>
      </c>
      <c r="GM776">
        <f>ROUND(O776+X776+Y776+GK776,2)+GX776</f>
        <v>11314.8</v>
      </c>
      <c r="GN776">
        <f>IF(OR(BI776=0,BI776=1),GM776-GX776,0)</f>
        <v>0</v>
      </c>
      <c r="GO776">
        <f>IF(BI776=2,GM776-GX776,0)</f>
        <v>0</v>
      </c>
      <c r="GP776">
        <f>IF(BI776=4,GM776-GX776,0)</f>
        <v>11314.8</v>
      </c>
      <c r="GR776">
        <v>0</v>
      </c>
      <c r="GS776">
        <v>3</v>
      </c>
      <c r="GT776">
        <v>0</v>
      </c>
      <c r="GU776" t="s">
        <v>3</v>
      </c>
      <c r="GV776">
        <f>ROUND((GT776),6)</f>
        <v>0</v>
      </c>
      <c r="GW776">
        <v>1</v>
      </c>
      <c r="GX776">
        <f>ROUND(HC776*I776,2)</f>
        <v>0</v>
      </c>
      <c r="HA776">
        <v>0</v>
      </c>
      <c r="HB776">
        <v>0</v>
      </c>
      <c r="HC776">
        <f>GV776*GW776</f>
        <v>0</v>
      </c>
      <c r="HE776" t="s">
        <v>3</v>
      </c>
      <c r="HF776" t="s">
        <v>3</v>
      </c>
      <c r="HM776" t="s">
        <v>3</v>
      </c>
      <c r="HN776" t="s">
        <v>3</v>
      </c>
      <c r="HO776" t="s">
        <v>3</v>
      </c>
      <c r="HP776" t="s">
        <v>3</v>
      </c>
      <c r="HQ776" t="s">
        <v>3</v>
      </c>
      <c r="IK776">
        <v>0</v>
      </c>
    </row>
    <row r="777" spans="1:245" x14ac:dyDescent="0.2">
      <c r="A777">
        <v>18</v>
      </c>
      <c r="B777">
        <v>1</v>
      </c>
      <c r="C777">
        <v>175</v>
      </c>
      <c r="E777" t="s">
        <v>279</v>
      </c>
      <c r="F777" t="s">
        <v>25</v>
      </c>
      <c r="G777" t="s">
        <v>26</v>
      </c>
      <c r="H777" t="s">
        <v>27</v>
      </c>
      <c r="I777">
        <f>I776*J777</f>
        <v>-9.9947999999999995E-2</v>
      </c>
      <c r="J777">
        <v>-0.04</v>
      </c>
      <c r="K777">
        <v>-0.01</v>
      </c>
      <c r="O777">
        <f>ROUND(CP777,2)</f>
        <v>-4.9800000000000004</v>
      </c>
      <c r="P777">
        <f>ROUND(CQ777*I777,2)</f>
        <v>-4.9800000000000004</v>
      </c>
      <c r="Q777">
        <f>ROUND(CR777*I777,2)</f>
        <v>0</v>
      </c>
      <c r="R777">
        <f>ROUND(CS777*I777,2)</f>
        <v>0</v>
      </c>
      <c r="S777">
        <f>ROUND(CT777*I777,2)</f>
        <v>0</v>
      </c>
      <c r="T777">
        <f>ROUND(CU777*I777,2)</f>
        <v>0</v>
      </c>
      <c r="U777">
        <f>CV777*I777</f>
        <v>0</v>
      </c>
      <c r="V777">
        <f>CW777*I777</f>
        <v>0</v>
      </c>
      <c r="W777">
        <f>ROUND(CX777*I777,2)</f>
        <v>0</v>
      </c>
      <c r="X777">
        <f>ROUND(CY777,2)</f>
        <v>0</v>
      </c>
      <c r="Y777">
        <f>ROUND(CZ777,2)</f>
        <v>0</v>
      </c>
      <c r="AA777">
        <v>75529128</v>
      </c>
      <c r="AB777">
        <f>ROUND((AC777+AD777+AF777),6)</f>
        <v>49.83</v>
      </c>
      <c r="AC777">
        <f>ROUND((ES777),6)</f>
        <v>49.83</v>
      </c>
      <c r="AD777">
        <f>ROUND((((ET777)-(EU777))+AE777),6)</f>
        <v>0</v>
      </c>
      <c r="AE777">
        <f>ROUND((EU777),6)</f>
        <v>0</v>
      </c>
      <c r="AF777">
        <f>ROUND((EV777),6)</f>
        <v>0</v>
      </c>
      <c r="AG777">
        <f>ROUND((AP777),6)</f>
        <v>0</v>
      </c>
      <c r="AH777">
        <f>(EW777)</f>
        <v>0</v>
      </c>
      <c r="AI777">
        <f>(EX777)</f>
        <v>0</v>
      </c>
      <c r="AJ777">
        <f>(AS777)</f>
        <v>0</v>
      </c>
      <c r="AK777">
        <v>49.83</v>
      </c>
      <c r="AL777">
        <v>49.83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70</v>
      </c>
      <c r="AU777">
        <v>10</v>
      </c>
      <c r="AV777">
        <v>1</v>
      </c>
      <c r="AW777">
        <v>1</v>
      </c>
      <c r="AZ777">
        <v>1</v>
      </c>
      <c r="BA777">
        <v>1</v>
      </c>
      <c r="BB777">
        <v>1</v>
      </c>
      <c r="BC777">
        <v>1</v>
      </c>
      <c r="BD777" t="s">
        <v>3</v>
      </c>
      <c r="BE777" t="s">
        <v>3</v>
      </c>
      <c r="BF777" t="s">
        <v>3</v>
      </c>
      <c r="BG777" t="s">
        <v>3</v>
      </c>
      <c r="BH777">
        <v>3</v>
      </c>
      <c r="BI777">
        <v>4</v>
      </c>
      <c r="BJ777" t="s">
        <v>28</v>
      </c>
      <c r="BM777">
        <v>0</v>
      </c>
      <c r="BN777">
        <v>0</v>
      </c>
      <c r="BO777" t="s">
        <v>3</v>
      </c>
      <c r="BP777">
        <v>0</v>
      </c>
      <c r="BQ777">
        <v>1</v>
      </c>
      <c r="BR777">
        <v>1</v>
      </c>
      <c r="BS777">
        <v>1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</v>
      </c>
      <c r="BZ777">
        <v>70</v>
      </c>
      <c r="CA777">
        <v>10</v>
      </c>
      <c r="CB777" t="s">
        <v>3</v>
      </c>
      <c r="CE777">
        <v>0</v>
      </c>
      <c r="CF777">
        <v>0</v>
      </c>
      <c r="CG777">
        <v>0</v>
      </c>
      <c r="CM777">
        <v>0</v>
      </c>
      <c r="CN777" t="s">
        <v>3</v>
      </c>
      <c r="CO777">
        <v>0</v>
      </c>
      <c r="CP777">
        <f>(P777+Q777+S777)</f>
        <v>-4.9800000000000004</v>
      </c>
      <c r="CQ777">
        <f>(AC777*BC777*AW777)</f>
        <v>49.83</v>
      </c>
      <c r="CR777">
        <f>((((ET777)*BB777-(EU777)*BS777)+AE777*BS777)*AV777)</f>
        <v>0</v>
      </c>
      <c r="CS777">
        <f>(AE777*BS777*AV777)</f>
        <v>0</v>
      </c>
      <c r="CT777">
        <f>(AF777*BA777*AV777)</f>
        <v>0</v>
      </c>
      <c r="CU777">
        <f>AG777</f>
        <v>0</v>
      </c>
      <c r="CV777">
        <f>(AH777*AV777)</f>
        <v>0</v>
      </c>
      <c r="CW777">
        <f>AI777</f>
        <v>0</v>
      </c>
      <c r="CX777">
        <f>AJ777</f>
        <v>0</v>
      </c>
      <c r="CY777">
        <f>((S777*BZ777)/100)</f>
        <v>0</v>
      </c>
      <c r="CZ777">
        <f>((S777*CA777)/100)</f>
        <v>0</v>
      </c>
      <c r="DC777" t="s">
        <v>3</v>
      </c>
      <c r="DD777" t="s">
        <v>3</v>
      </c>
      <c r="DE777" t="s">
        <v>3</v>
      </c>
      <c r="DF777" t="s">
        <v>3</v>
      </c>
      <c r="DG777" t="s">
        <v>3</v>
      </c>
      <c r="DH777" t="s">
        <v>3</v>
      </c>
      <c r="DI777" t="s">
        <v>3</v>
      </c>
      <c r="DJ777" t="s">
        <v>3</v>
      </c>
      <c r="DK777" t="s">
        <v>3</v>
      </c>
      <c r="DL777" t="s">
        <v>3</v>
      </c>
      <c r="DM777" t="s">
        <v>3</v>
      </c>
      <c r="DN777">
        <v>0</v>
      </c>
      <c r="DO777">
        <v>0</v>
      </c>
      <c r="DP777">
        <v>1</v>
      </c>
      <c r="DQ777">
        <v>1</v>
      </c>
      <c r="DU777">
        <v>1007</v>
      </c>
      <c r="DV777" t="s">
        <v>27</v>
      </c>
      <c r="DW777" t="s">
        <v>27</v>
      </c>
      <c r="DX777">
        <v>1</v>
      </c>
      <c r="DZ777" t="s">
        <v>3</v>
      </c>
      <c r="EA777" t="s">
        <v>3</v>
      </c>
      <c r="EB777" t="s">
        <v>3</v>
      </c>
      <c r="EC777" t="s">
        <v>3</v>
      </c>
      <c r="EE777">
        <v>75226705</v>
      </c>
      <c r="EF777">
        <v>1</v>
      </c>
      <c r="EG777" t="s">
        <v>21</v>
      </c>
      <c r="EH777">
        <v>0</v>
      </c>
      <c r="EI777" t="s">
        <v>3</v>
      </c>
      <c r="EJ777">
        <v>4</v>
      </c>
      <c r="EK777">
        <v>0</v>
      </c>
      <c r="EL777" t="s">
        <v>22</v>
      </c>
      <c r="EM777" t="s">
        <v>23</v>
      </c>
      <c r="EO777" t="s">
        <v>3</v>
      </c>
      <c r="EQ777">
        <v>0</v>
      </c>
      <c r="ER777">
        <v>49.83</v>
      </c>
      <c r="ES777">
        <v>49.83</v>
      </c>
      <c r="ET777">
        <v>0</v>
      </c>
      <c r="EU777">
        <v>0</v>
      </c>
      <c r="EV777">
        <v>0</v>
      </c>
      <c r="EW777">
        <v>0</v>
      </c>
      <c r="EX777">
        <v>0</v>
      </c>
      <c r="FQ777">
        <v>0</v>
      </c>
      <c r="FR777">
        <f>ROUND(IF(BI777=3,GM777,0),2)</f>
        <v>0</v>
      </c>
      <c r="FS777">
        <v>0</v>
      </c>
      <c r="FX777">
        <v>70</v>
      </c>
      <c r="FY777">
        <v>10</v>
      </c>
      <c r="GA777" t="s">
        <v>3</v>
      </c>
      <c r="GD777">
        <v>0</v>
      </c>
      <c r="GF777">
        <v>973433911</v>
      </c>
      <c r="GG777">
        <v>2</v>
      </c>
      <c r="GH777">
        <v>1</v>
      </c>
      <c r="GI777">
        <v>-2</v>
      </c>
      <c r="GJ777">
        <v>0</v>
      </c>
      <c r="GK777">
        <f>ROUND(R777*(R12)/100,2)</f>
        <v>0</v>
      </c>
      <c r="GL777">
        <f>ROUND(IF(AND(BH777=3,BI777=3,FS777&lt;&gt;0),P777,0),2)</f>
        <v>0</v>
      </c>
      <c r="GM777">
        <f>ROUND(O777+X777+Y777+GK777,2)+GX777</f>
        <v>-4.9800000000000004</v>
      </c>
      <c r="GN777">
        <f>IF(OR(BI777=0,BI777=1),GM777-GX777,0)</f>
        <v>0</v>
      </c>
      <c r="GO777">
        <f>IF(BI777=2,GM777-GX777,0)</f>
        <v>0</v>
      </c>
      <c r="GP777">
        <f>IF(BI777=4,GM777-GX777,0)</f>
        <v>-4.9800000000000004</v>
      </c>
      <c r="GR777">
        <v>0</v>
      </c>
      <c r="GS777">
        <v>3</v>
      </c>
      <c r="GT777">
        <v>0</v>
      </c>
      <c r="GU777" t="s">
        <v>3</v>
      </c>
      <c r="GV777">
        <f>ROUND((GT777),6)</f>
        <v>0</v>
      </c>
      <c r="GW777">
        <v>1</v>
      </c>
      <c r="GX777">
        <f>ROUND(HC777*I777,2)</f>
        <v>0</v>
      </c>
      <c r="HA777">
        <v>0</v>
      </c>
      <c r="HB777">
        <v>0</v>
      </c>
      <c r="HC777">
        <f>GV777*GW777</f>
        <v>0</v>
      </c>
      <c r="HE777" t="s">
        <v>3</v>
      </c>
      <c r="HF777" t="s">
        <v>3</v>
      </c>
      <c r="HM777" t="s">
        <v>236</v>
      </c>
      <c r="HN777" t="s">
        <v>3</v>
      </c>
      <c r="HO777" t="s">
        <v>3</v>
      </c>
      <c r="HP777" t="s">
        <v>3</v>
      </c>
      <c r="HQ777" t="s">
        <v>3</v>
      </c>
      <c r="IK777">
        <v>0</v>
      </c>
    </row>
    <row r="779" spans="1:245" x14ac:dyDescent="0.2">
      <c r="A779" s="2">
        <v>51</v>
      </c>
      <c r="B779" s="2">
        <f>B772</f>
        <v>1</v>
      </c>
      <c r="C779" s="2">
        <f>A772</f>
        <v>5</v>
      </c>
      <c r="D779" s="2">
        <f>ROW(A772)</f>
        <v>772</v>
      </c>
      <c r="E779" s="2"/>
      <c r="F779" s="2" t="str">
        <f>IF(F772&lt;&gt;"",F772,"")</f>
        <v/>
      </c>
      <c r="G779" s="2" t="str">
        <f>IF(G772&lt;&gt;"",G772,"")</f>
        <v>Уход за мебелью</v>
      </c>
      <c r="H779" s="2">
        <v>0</v>
      </c>
      <c r="I779" s="2"/>
      <c r="J779" s="2"/>
      <c r="K779" s="2"/>
      <c r="L779" s="2"/>
      <c r="M779" s="2"/>
      <c r="N779" s="2"/>
      <c r="O779" s="2">
        <f t="shared" ref="O779:T779" si="486">ROUND(AB779,2)</f>
        <v>6321.13</v>
      </c>
      <c r="P779" s="2">
        <f t="shared" si="486"/>
        <v>85.27</v>
      </c>
      <c r="Q779" s="2">
        <f t="shared" si="486"/>
        <v>0</v>
      </c>
      <c r="R779" s="2">
        <f t="shared" si="486"/>
        <v>0</v>
      </c>
      <c r="S779" s="2">
        <f t="shared" si="486"/>
        <v>6235.86</v>
      </c>
      <c r="T779" s="2">
        <f t="shared" si="486"/>
        <v>0</v>
      </c>
      <c r="U779" s="2">
        <f>AH779</f>
        <v>22.288404</v>
      </c>
      <c r="V779" s="2">
        <f>AI779</f>
        <v>0</v>
      </c>
      <c r="W779" s="2">
        <f>ROUND(AJ779,2)</f>
        <v>0</v>
      </c>
      <c r="X779" s="2">
        <f>ROUND(AK779,2)</f>
        <v>4365.1000000000004</v>
      </c>
      <c r="Y779" s="2">
        <f>ROUND(AL779,2)</f>
        <v>623.59</v>
      </c>
      <c r="Z779" s="2"/>
      <c r="AA779" s="2"/>
      <c r="AB779" s="2">
        <f>ROUND(SUMIF(AA776:AA777,"=75529128",O776:O777),2)</f>
        <v>6321.13</v>
      </c>
      <c r="AC779" s="2">
        <f>ROUND(SUMIF(AA776:AA777,"=75529128",P776:P777),2)</f>
        <v>85.27</v>
      </c>
      <c r="AD779" s="2">
        <f>ROUND(SUMIF(AA776:AA777,"=75529128",Q776:Q777),2)</f>
        <v>0</v>
      </c>
      <c r="AE779" s="2">
        <f>ROUND(SUMIF(AA776:AA777,"=75529128",R776:R777),2)</f>
        <v>0</v>
      </c>
      <c r="AF779" s="2">
        <f>ROUND(SUMIF(AA776:AA777,"=75529128",S776:S777),2)</f>
        <v>6235.86</v>
      </c>
      <c r="AG779" s="2">
        <f>ROUND(SUMIF(AA776:AA777,"=75529128",T776:T777),2)</f>
        <v>0</v>
      </c>
      <c r="AH779" s="2">
        <f>SUMIF(AA776:AA777,"=75529128",U776:U777)</f>
        <v>22.288404</v>
      </c>
      <c r="AI779" s="2">
        <f>SUMIF(AA776:AA777,"=75529128",V776:V777)</f>
        <v>0</v>
      </c>
      <c r="AJ779" s="2">
        <f>ROUND(SUMIF(AA776:AA777,"=75529128",W776:W777),2)</f>
        <v>0</v>
      </c>
      <c r="AK779" s="2">
        <f>ROUND(SUMIF(AA776:AA777,"=75529128",X776:X777),2)</f>
        <v>4365.1000000000004</v>
      </c>
      <c r="AL779" s="2">
        <f>ROUND(SUMIF(AA776:AA777,"=75529128",Y776:Y777),2)</f>
        <v>623.59</v>
      </c>
      <c r="AM779" s="2"/>
      <c r="AN779" s="2"/>
      <c r="AO779" s="2">
        <f t="shared" ref="AO779:BD779" si="487">ROUND(BX779,2)</f>
        <v>0</v>
      </c>
      <c r="AP779" s="2">
        <f t="shared" si="487"/>
        <v>0</v>
      </c>
      <c r="AQ779" s="2">
        <f t="shared" si="487"/>
        <v>0</v>
      </c>
      <c r="AR779" s="2">
        <f t="shared" si="487"/>
        <v>11309.82</v>
      </c>
      <c r="AS779" s="2">
        <f t="shared" si="487"/>
        <v>0</v>
      </c>
      <c r="AT779" s="2">
        <f t="shared" si="487"/>
        <v>0</v>
      </c>
      <c r="AU779" s="2">
        <f t="shared" si="487"/>
        <v>11309.82</v>
      </c>
      <c r="AV779" s="2">
        <f t="shared" si="487"/>
        <v>85.27</v>
      </c>
      <c r="AW779" s="2">
        <f t="shared" si="487"/>
        <v>85.27</v>
      </c>
      <c r="AX779" s="2">
        <f t="shared" si="487"/>
        <v>0</v>
      </c>
      <c r="AY779" s="2">
        <f t="shared" si="487"/>
        <v>85.27</v>
      </c>
      <c r="AZ779" s="2">
        <f t="shared" si="487"/>
        <v>0</v>
      </c>
      <c r="BA779" s="2">
        <f t="shared" si="487"/>
        <v>0</v>
      </c>
      <c r="BB779" s="2">
        <f t="shared" si="487"/>
        <v>0</v>
      </c>
      <c r="BC779" s="2">
        <f t="shared" si="487"/>
        <v>0</v>
      </c>
      <c r="BD779" s="2">
        <f t="shared" si="487"/>
        <v>0</v>
      </c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>
        <f>ROUND(SUMIF(AA776:AA777,"=75529128",FQ776:FQ777),2)</f>
        <v>0</v>
      </c>
      <c r="BY779" s="2">
        <f>ROUND(SUMIF(AA776:AA777,"=75529128",FR776:FR777),2)</f>
        <v>0</v>
      </c>
      <c r="BZ779" s="2">
        <f>ROUND(SUMIF(AA776:AA777,"=75529128",GL776:GL777),2)</f>
        <v>0</v>
      </c>
      <c r="CA779" s="2">
        <f>ROUND(SUMIF(AA776:AA777,"=75529128",GM776:GM777),2)</f>
        <v>11309.82</v>
      </c>
      <c r="CB779" s="2">
        <f>ROUND(SUMIF(AA776:AA777,"=75529128",GN776:GN777),2)</f>
        <v>0</v>
      </c>
      <c r="CC779" s="2">
        <f>ROUND(SUMIF(AA776:AA777,"=75529128",GO776:GO777),2)</f>
        <v>0</v>
      </c>
      <c r="CD779" s="2">
        <f>ROUND(SUMIF(AA776:AA777,"=75529128",GP776:GP777),2)</f>
        <v>11309.82</v>
      </c>
      <c r="CE779" s="2">
        <f>AC779-BX779</f>
        <v>85.27</v>
      </c>
      <c r="CF779" s="2">
        <f>AC779-BY779</f>
        <v>85.27</v>
      </c>
      <c r="CG779" s="2">
        <f>BX779-BZ779</f>
        <v>0</v>
      </c>
      <c r="CH779" s="2">
        <f>AC779-BX779-BY779+BZ779</f>
        <v>85.27</v>
      </c>
      <c r="CI779" s="2">
        <f>BY779-BZ779</f>
        <v>0</v>
      </c>
      <c r="CJ779" s="2">
        <f>ROUND(SUMIF(AA776:AA777,"=75529128",GX776:GX777),2)</f>
        <v>0</v>
      </c>
      <c r="CK779" s="2">
        <f>ROUND(SUMIF(AA776:AA777,"=75529128",GY776:GY777),2)</f>
        <v>0</v>
      </c>
      <c r="CL779" s="2">
        <f>ROUND(SUMIF(AA776:AA777,"=75529128",GZ776:GZ777),2)</f>
        <v>0</v>
      </c>
      <c r="CM779" s="2">
        <f>ROUND(SUMIF(AA776:AA777,"=75529128",HD776:HD777),2)</f>
        <v>0</v>
      </c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>
        <v>0</v>
      </c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201</v>
      </c>
      <c r="F781" s="4">
        <f>ROUND(Source!O779,O781)</f>
        <v>6321.13</v>
      </c>
      <c r="G781" s="4" t="s">
        <v>34</v>
      </c>
      <c r="H781" s="4" t="s">
        <v>35</v>
      </c>
      <c r="I781" s="4"/>
      <c r="J781" s="4"/>
      <c r="K781" s="4">
        <v>201</v>
      </c>
      <c r="L781" s="4">
        <v>1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6321.13</v>
      </c>
      <c r="X781" s="4">
        <v>1</v>
      </c>
      <c r="Y781" s="4">
        <v>6321.13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202</v>
      </c>
      <c r="F782" s="4">
        <f>ROUND(Source!P779,O782)</f>
        <v>85.27</v>
      </c>
      <c r="G782" s="4" t="s">
        <v>36</v>
      </c>
      <c r="H782" s="4" t="s">
        <v>37</v>
      </c>
      <c r="I782" s="4"/>
      <c r="J782" s="4"/>
      <c r="K782" s="4">
        <v>202</v>
      </c>
      <c r="L782" s="4">
        <v>2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85.27</v>
      </c>
      <c r="X782" s="4">
        <v>1</v>
      </c>
      <c r="Y782" s="4">
        <v>85.27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222</v>
      </c>
      <c r="F783" s="4">
        <f>ROUND(Source!AO779,O783)</f>
        <v>0</v>
      </c>
      <c r="G783" s="4" t="s">
        <v>38</v>
      </c>
      <c r="H783" s="4" t="s">
        <v>39</v>
      </c>
      <c r="I783" s="4"/>
      <c r="J783" s="4"/>
      <c r="K783" s="4">
        <v>222</v>
      </c>
      <c r="L783" s="4">
        <v>3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225</v>
      </c>
      <c r="F784" s="4">
        <f>ROUND(Source!AV779,O784)</f>
        <v>85.27</v>
      </c>
      <c r="G784" s="4" t="s">
        <v>40</v>
      </c>
      <c r="H784" s="4" t="s">
        <v>41</v>
      </c>
      <c r="I784" s="4"/>
      <c r="J784" s="4"/>
      <c r="K784" s="4">
        <v>225</v>
      </c>
      <c r="L784" s="4">
        <v>4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85.27</v>
      </c>
      <c r="X784" s="4">
        <v>1</v>
      </c>
      <c r="Y784" s="4">
        <v>85.27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226</v>
      </c>
      <c r="F785" s="4">
        <f>ROUND(Source!AW779,O785)</f>
        <v>85.27</v>
      </c>
      <c r="G785" s="4" t="s">
        <v>42</v>
      </c>
      <c r="H785" s="4" t="s">
        <v>43</v>
      </c>
      <c r="I785" s="4"/>
      <c r="J785" s="4"/>
      <c r="K785" s="4">
        <v>226</v>
      </c>
      <c r="L785" s="4">
        <v>5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85.27</v>
      </c>
      <c r="X785" s="4">
        <v>1</v>
      </c>
      <c r="Y785" s="4">
        <v>85.27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227</v>
      </c>
      <c r="F786" s="4">
        <f>ROUND(Source!AX779,O786)</f>
        <v>0</v>
      </c>
      <c r="G786" s="4" t="s">
        <v>44</v>
      </c>
      <c r="H786" s="4" t="s">
        <v>45</v>
      </c>
      <c r="I786" s="4"/>
      <c r="J786" s="4"/>
      <c r="K786" s="4">
        <v>227</v>
      </c>
      <c r="L786" s="4">
        <v>6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228</v>
      </c>
      <c r="F787" s="4">
        <f>ROUND(Source!AY779,O787)</f>
        <v>85.27</v>
      </c>
      <c r="G787" s="4" t="s">
        <v>46</v>
      </c>
      <c r="H787" s="4" t="s">
        <v>47</v>
      </c>
      <c r="I787" s="4"/>
      <c r="J787" s="4"/>
      <c r="K787" s="4">
        <v>228</v>
      </c>
      <c r="L787" s="4">
        <v>7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85.27</v>
      </c>
      <c r="X787" s="4">
        <v>1</v>
      </c>
      <c r="Y787" s="4">
        <v>85.27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216</v>
      </c>
      <c r="F788" s="4">
        <f>ROUND(Source!AP779,O788)</f>
        <v>0</v>
      </c>
      <c r="G788" s="4" t="s">
        <v>48</v>
      </c>
      <c r="H788" s="4" t="s">
        <v>49</v>
      </c>
      <c r="I788" s="4"/>
      <c r="J788" s="4"/>
      <c r="K788" s="4">
        <v>216</v>
      </c>
      <c r="L788" s="4">
        <v>8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223</v>
      </c>
      <c r="F789" s="4">
        <f>ROUND(Source!AQ779,O789)</f>
        <v>0</v>
      </c>
      <c r="G789" s="4" t="s">
        <v>50</v>
      </c>
      <c r="H789" s="4" t="s">
        <v>51</v>
      </c>
      <c r="I789" s="4"/>
      <c r="J789" s="4"/>
      <c r="K789" s="4">
        <v>223</v>
      </c>
      <c r="L789" s="4">
        <v>9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229</v>
      </c>
      <c r="F790" s="4">
        <f>ROUND(Source!AZ779,O790)</f>
        <v>0</v>
      </c>
      <c r="G790" s="4" t="s">
        <v>52</v>
      </c>
      <c r="H790" s="4" t="s">
        <v>53</v>
      </c>
      <c r="I790" s="4"/>
      <c r="J790" s="4"/>
      <c r="K790" s="4">
        <v>229</v>
      </c>
      <c r="L790" s="4">
        <v>10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203</v>
      </c>
      <c r="F791" s="4">
        <f>ROUND(Source!Q779,O791)</f>
        <v>0</v>
      </c>
      <c r="G791" s="4" t="s">
        <v>54</v>
      </c>
      <c r="H791" s="4" t="s">
        <v>55</v>
      </c>
      <c r="I791" s="4"/>
      <c r="J791" s="4"/>
      <c r="K791" s="4">
        <v>203</v>
      </c>
      <c r="L791" s="4">
        <v>11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231</v>
      </c>
      <c r="F792" s="4">
        <f>ROUND(Source!BB779,O792)</f>
        <v>0</v>
      </c>
      <c r="G792" s="4" t="s">
        <v>56</v>
      </c>
      <c r="H792" s="4" t="s">
        <v>57</v>
      </c>
      <c r="I792" s="4"/>
      <c r="J792" s="4"/>
      <c r="K792" s="4">
        <v>231</v>
      </c>
      <c r="L792" s="4">
        <v>12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204</v>
      </c>
      <c r="F793" s="4">
        <f>ROUND(Source!R779,O793)</f>
        <v>0</v>
      </c>
      <c r="G793" s="4" t="s">
        <v>58</v>
      </c>
      <c r="H793" s="4" t="s">
        <v>59</v>
      </c>
      <c r="I793" s="4"/>
      <c r="J793" s="4"/>
      <c r="K793" s="4">
        <v>204</v>
      </c>
      <c r="L793" s="4">
        <v>13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205</v>
      </c>
      <c r="F794" s="4">
        <f>ROUND(Source!S779,O794)</f>
        <v>6235.86</v>
      </c>
      <c r="G794" s="4" t="s">
        <v>60</v>
      </c>
      <c r="H794" s="4" t="s">
        <v>61</v>
      </c>
      <c r="I794" s="4"/>
      <c r="J794" s="4"/>
      <c r="K794" s="4">
        <v>205</v>
      </c>
      <c r="L794" s="4">
        <v>14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6235.86</v>
      </c>
      <c r="X794" s="4">
        <v>1</v>
      </c>
      <c r="Y794" s="4">
        <v>6235.86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232</v>
      </c>
      <c r="F795" s="4">
        <f>ROUND(Source!BC779,O795)</f>
        <v>0</v>
      </c>
      <c r="G795" s="4" t="s">
        <v>62</v>
      </c>
      <c r="H795" s="4" t="s">
        <v>63</v>
      </c>
      <c r="I795" s="4"/>
      <c r="J795" s="4"/>
      <c r="K795" s="4">
        <v>232</v>
      </c>
      <c r="L795" s="4">
        <v>15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214</v>
      </c>
      <c r="F796" s="4">
        <f>ROUND(Source!AS779,O796)</f>
        <v>0</v>
      </c>
      <c r="G796" s="4" t="s">
        <v>64</v>
      </c>
      <c r="H796" s="4" t="s">
        <v>65</v>
      </c>
      <c r="I796" s="4"/>
      <c r="J796" s="4"/>
      <c r="K796" s="4">
        <v>214</v>
      </c>
      <c r="L796" s="4">
        <v>16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215</v>
      </c>
      <c r="F797" s="4">
        <f>ROUND(Source!AT779,O797)</f>
        <v>0</v>
      </c>
      <c r="G797" s="4" t="s">
        <v>66</v>
      </c>
      <c r="H797" s="4" t="s">
        <v>67</v>
      </c>
      <c r="I797" s="4"/>
      <c r="J797" s="4"/>
      <c r="K797" s="4">
        <v>215</v>
      </c>
      <c r="L797" s="4">
        <v>17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217</v>
      </c>
      <c r="F798" s="4">
        <f>ROUND(Source!AU779,O798)</f>
        <v>11309.82</v>
      </c>
      <c r="G798" s="4" t="s">
        <v>68</v>
      </c>
      <c r="H798" s="4" t="s">
        <v>69</v>
      </c>
      <c r="I798" s="4"/>
      <c r="J798" s="4"/>
      <c r="K798" s="4">
        <v>217</v>
      </c>
      <c r="L798" s="4">
        <v>18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11309.82</v>
      </c>
      <c r="X798" s="4">
        <v>1</v>
      </c>
      <c r="Y798" s="4">
        <v>11309.82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230</v>
      </c>
      <c r="F799" s="4">
        <f>ROUND(Source!BA779,O799)</f>
        <v>0</v>
      </c>
      <c r="G799" s="4" t="s">
        <v>70</v>
      </c>
      <c r="H799" s="4" t="s">
        <v>71</v>
      </c>
      <c r="I799" s="4"/>
      <c r="J799" s="4"/>
      <c r="K799" s="4">
        <v>230</v>
      </c>
      <c r="L799" s="4">
        <v>19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206</v>
      </c>
      <c r="F800" s="4">
        <f>ROUND(Source!T779,O800)</f>
        <v>0</v>
      </c>
      <c r="G800" s="4" t="s">
        <v>72</v>
      </c>
      <c r="H800" s="4" t="s">
        <v>73</v>
      </c>
      <c r="I800" s="4"/>
      <c r="J800" s="4"/>
      <c r="K800" s="4">
        <v>206</v>
      </c>
      <c r="L800" s="4">
        <v>20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207</v>
      </c>
      <c r="F801" s="4">
        <f>Source!U779</f>
        <v>22.288404</v>
      </c>
      <c r="G801" s="4" t="s">
        <v>74</v>
      </c>
      <c r="H801" s="4" t="s">
        <v>75</v>
      </c>
      <c r="I801" s="4"/>
      <c r="J801" s="4"/>
      <c r="K801" s="4">
        <v>207</v>
      </c>
      <c r="L801" s="4">
        <v>21</v>
      </c>
      <c r="M801" s="4">
        <v>3</v>
      </c>
      <c r="N801" s="4" t="s">
        <v>3</v>
      </c>
      <c r="O801" s="4">
        <v>-1</v>
      </c>
      <c r="P801" s="4"/>
      <c r="Q801" s="4"/>
      <c r="R801" s="4"/>
      <c r="S801" s="4"/>
      <c r="T801" s="4"/>
      <c r="U801" s="4"/>
      <c r="V801" s="4"/>
      <c r="W801" s="4">
        <v>22.288404</v>
      </c>
      <c r="X801" s="4">
        <v>1</v>
      </c>
      <c r="Y801" s="4">
        <v>22.288404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208</v>
      </c>
      <c r="F802" s="4">
        <f>Source!V779</f>
        <v>0</v>
      </c>
      <c r="G802" s="4" t="s">
        <v>76</v>
      </c>
      <c r="H802" s="4" t="s">
        <v>77</v>
      </c>
      <c r="I802" s="4"/>
      <c r="J802" s="4"/>
      <c r="K802" s="4">
        <v>208</v>
      </c>
      <c r="L802" s="4">
        <v>22</v>
      </c>
      <c r="M802" s="4">
        <v>3</v>
      </c>
      <c r="N802" s="4" t="s">
        <v>3</v>
      </c>
      <c r="O802" s="4">
        <v>-1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209</v>
      </c>
      <c r="F803" s="4">
        <f>ROUND(Source!W779,O803)</f>
        <v>0</v>
      </c>
      <c r="G803" s="4" t="s">
        <v>78</v>
      </c>
      <c r="H803" s="4" t="s">
        <v>79</v>
      </c>
      <c r="I803" s="4"/>
      <c r="J803" s="4"/>
      <c r="K803" s="4">
        <v>209</v>
      </c>
      <c r="L803" s="4">
        <v>23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233</v>
      </c>
      <c r="F804" s="4">
        <f>ROUND(Source!BD779,O804)</f>
        <v>0</v>
      </c>
      <c r="G804" s="4" t="s">
        <v>80</v>
      </c>
      <c r="H804" s="4" t="s">
        <v>81</v>
      </c>
      <c r="I804" s="4"/>
      <c r="J804" s="4"/>
      <c r="K804" s="4">
        <v>233</v>
      </c>
      <c r="L804" s="4">
        <v>24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0</v>
      </c>
      <c r="X804" s="4">
        <v>1</v>
      </c>
      <c r="Y804" s="4">
        <v>0</v>
      </c>
      <c r="Z804" s="4"/>
      <c r="AA804" s="4"/>
      <c r="AB804" s="4"/>
    </row>
    <row r="805" spans="1:245" x14ac:dyDescent="0.2">
      <c r="A805" s="4">
        <v>50</v>
      </c>
      <c r="B805" s="4">
        <v>0</v>
      </c>
      <c r="C805" s="4">
        <v>0</v>
      </c>
      <c r="D805" s="4">
        <v>1</v>
      </c>
      <c r="E805" s="4">
        <v>210</v>
      </c>
      <c r="F805" s="4">
        <f>ROUND(Source!X779,O805)</f>
        <v>4365.1000000000004</v>
      </c>
      <c r="G805" s="4" t="s">
        <v>82</v>
      </c>
      <c r="H805" s="4" t="s">
        <v>83</v>
      </c>
      <c r="I805" s="4"/>
      <c r="J805" s="4"/>
      <c r="K805" s="4">
        <v>210</v>
      </c>
      <c r="L805" s="4">
        <v>25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4365.1000000000004</v>
      </c>
      <c r="X805" s="4">
        <v>1</v>
      </c>
      <c r="Y805" s="4">
        <v>4365.1000000000004</v>
      </c>
      <c r="Z805" s="4"/>
      <c r="AA805" s="4"/>
      <c r="AB805" s="4"/>
    </row>
    <row r="806" spans="1:245" x14ac:dyDescent="0.2">
      <c r="A806" s="4">
        <v>50</v>
      </c>
      <c r="B806" s="4">
        <v>0</v>
      </c>
      <c r="C806" s="4">
        <v>0</v>
      </c>
      <c r="D806" s="4">
        <v>1</v>
      </c>
      <c r="E806" s="4">
        <v>211</v>
      </c>
      <c r="F806" s="4">
        <f>ROUND(Source!Y779,O806)</f>
        <v>623.59</v>
      </c>
      <c r="G806" s="4" t="s">
        <v>84</v>
      </c>
      <c r="H806" s="4" t="s">
        <v>85</v>
      </c>
      <c r="I806" s="4"/>
      <c r="J806" s="4"/>
      <c r="K806" s="4">
        <v>211</v>
      </c>
      <c r="L806" s="4">
        <v>26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623.59</v>
      </c>
      <c r="X806" s="4">
        <v>1</v>
      </c>
      <c r="Y806" s="4">
        <v>623.59</v>
      </c>
      <c r="Z806" s="4"/>
      <c r="AA806" s="4"/>
      <c r="AB806" s="4"/>
    </row>
    <row r="807" spans="1:245" x14ac:dyDescent="0.2">
      <c r="A807" s="4">
        <v>50</v>
      </c>
      <c r="B807" s="4">
        <v>0</v>
      </c>
      <c r="C807" s="4">
        <v>0</v>
      </c>
      <c r="D807" s="4">
        <v>1</v>
      </c>
      <c r="E807" s="4">
        <v>224</v>
      </c>
      <c r="F807" s="4">
        <f>ROUND(Source!AR779,O807)</f>
        <v>11309.82</v>
      </c>
      <c r="G807" s="4" t="s">
        <v>86</v>
      </c>
      <c r="H807" s="4" t="s">
        <v>87</v>
      </c>
      <c r="I807" s="4"/>
      <c r="J807" s="4"/>
      <c r="K807" s="4">
        <v>224</v>
      </c>
      <c r="L807" s="4">
        <v>27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11309.82</v>
      </c>
      <c r="X807" s="4">
        <v>1</v>
      </c>
      <c r="Y807" s="4">
        <v>11309.82</v>
      </c>
      <c r="Z807" s="4"/>
      <c r="AA807" s="4"/>
      <c r="AB807" s="4"/>
    </row>
    <row r="809" spans="1:245" x14ac:dyDescent="0.2">
      <c r="A809" s="1">
        <v>5</v>
      </c>
      <c r="B809" s="1">
        <v>1</v>
      </c>
      <c r="C809" s="1"/>
      <c r="D809" s="1">
        <f>ROW(A816)</f>
        <v>816</v>
      </c>
      <c r="E809" s="1"/>
      <c r="F809" s="1" t="s">
        <v>3</v>
      </c>
      <c r="G809" s="1" t="s">
        <v>280</v>
      </c>
      <c r="H809" s="1" t="s">
        <v>3</v>
      </c>
      <c r="I809" s="1">
        <v>0</v>
      </c>
      <c r="J809" s="1"/>
      <c r="K809" s="1">
        <v>-1</v>
      </c>
      <c r="L809" s="1"/>
      <c r="M809" s="1" t="s">
        <v>3</v>
      </c>
      <c r="N809" s="1"/>
      <c r="O809" s="1"/>
      <c r="P809" s="1"/>
      <c r="Q809" s="1"/>
      <c r="R809" s="1"/>
      <c r="S809" s="1">
        <v>0</v>
      </c>
      <c r="T809" s="1"/>
      <c r="U809" s="1" t="s">
        <v>3</v>
      </c>
      <c r="V809" s="1">
        <v>0</v>
      </c>
      <c r="W809" s="1"/>
      <c r="X809" s="1"/>
      <c r="Y809" s="1"/>
      <c r="Z809" s="1"/>
      <c r="AA809" s="1"/>
      <c r="AB809" s="1" t="s">
        <v>3</v>
      </c>
      <c r="AC809" s="1" t="s">
        <v>3</v>
      </c>
      <c r="AD809" s="1" t="s">
        <v>3</v>
      </c>
      <c r="AE809" s="1" t="s">
        <v>3</v>
      </c>
      <c r="AF809" s="1" t="s">
        <v>3</v>
      </c>
      <c r="AG809" s="1" t="s">
        <v>3</v>
      </c>
      <c r="AH809" s="1"/>
      <c r="AI809" s="1"/>
      <c r="AJ809" s="1"/>
      <c r="AK809" s="1"/>
      <c r="AL809" s="1"/>
      <c r="AM809" s="1"/>
      <c r="AN809" s="1"/>
      <c r="AO809" s="1"/>
      <c r="AP809" s="1" t="s">
        <v>3</v>
      </c>
      <c r="AQ809" s="1" t="s">
        <v>3</v>
      </c>
      <c r="AR809" s="1" t="s">
        <v>3</v>
      </c>
      <c r="AS809" s="1"/>
      <c r="AT809" s="1"/>
      <c r="AU809" s="1"/>
      <c r="AV809" s="1"/>
      <c r="AW809" s="1"/>
      <c r="AX809" s="1"/>
      <c r="AY809" s="1"/>
      <c r="AZ809" s="1" t="s">
        <v>3</v>
      </c>
      <c r="BA809" s="1"/>
      <c r="BB809" s="1" t="s">
        <v>3</v>
      </c>
      <c r="BC809" s="1" t="s">
        <v>3</v>
      </c>
      <c r="BD809" s="1" t="s">
        <v>3</v>
      </c>
      <c r="BE809" s="1" t="s">
        <v>3</v>
      </c>
      <c r="BF809" s="1" t="s">
        <v>3</v>
      </c>
      <c r="BG809" s="1" t="s">
        <v>3</v>
      </c>
      <c r="BH809" s="1" t="s">
        <v>3</v>
      </c>
      <c r="BI809" s="1" t="s">
        <v>3</v>
      </c>
      <c r="BJ809" s="1" t="s">
        <v>3</v>
      </c>
      <c r="BK809" s="1" t="s">
        <v>3</v>
      </c>
      <c r="BL809" s="1" t="s">
        <v>3</v>
      </c>
      <c r="BM809" s="1" t="s">
        <v>3</v>
      </c>
      <c r="BN809" s="1" t="s">
        <v>3</v>
      </c>
      <c r="BO809" s="1" t="s">
        <v>3</v>
      </c>
      <c r="BP809" s="1" t="s">
        <v>3</v>
      </c>
      <c r="BQ809" s="1"/>
      <c r="BR809" s="1"/>
      <c r="BS809" s="1"/>
      <c r="BT809" s="1"/>
      <c r="BU809" s="1"/>
      <c r="BV809" s="1"/>
      <c r="BW809" s="1"/>
      <c r="BX809" s="1">
        <v>0</v>
      </c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>
        <v>0</v>
      </c>
    </row>
    <row r="811" spans="1:245" x14ac:dyDescent="0.2">
      <c r="A811" s="2">
        <v>52</v>
      </c>
      <c r="B811" s="2">
        <f t="shared" ref="B811:G811" si="488">B816</f>
        <v>1</v>
      </c>
      <c r="C811" s="2">
        <f t="shared" si="488"/>
        <v>5</v>
      </c>
      <c r="D811" s="2">
        <f t="shared" si="488"/>
        <v>809</v>
      </c>
      <c r="E811" s="2">
        <f t="shared" si="488"/>
        <v>0</v>
      </c>
      <c r="F811" s="2" t="str">
        <f t="shared" si="488"/>
        <v/>
      </c>
      <c r="G811" s="2" t="str">
        <f t="shared" si="488"/>
        <v>Окна, фасады</v>
      </c>
      <c r="H811" s="2"/>
      <c r="I811" s="2"/>
      <c r="J811" s="2"/>
      <c r="K811" s="2"/>
      <c r="L811" s="2"/>
      <c r="M811" s="2"/>
      <c r="N811" s="2"/>
      <c r="O811" s="2">
        <f t="shared" ref="O811:AT811" si="489">O816</f>
        <v>21740.59</v>
      </c>
      <c r="P811" s="2">
        <f t="shared" si="489"/>
        <v>406.29</v>
      </c>
      <c r="Q811" s="2">
        <f t="shared" si="489"/>
        <v>0</v>
      </c>
      <c r="R811" s="2">
        <f t="shared" si="489"/>
        <v>0</v>
      </c>
      <c r="S811" s="2">
        <f t="shared" si="489"/>
        <v>21334.3</v>
      </c>
      <c r="T811" s="2">
        <f t="shared" si="489"/>
        <v>0</v>
      </c>
      <c r="U811" s="2">
        <f t="shared" si="489"/>
        <v>54.807254999999998</v>
      </c>
      <c r="V811" s="2">
        <f t="shared" si="489"/>
        <v>0</v>
      </c>
      <c r="W811" s="2">
        <f t="shared" si="489"/>
        <v>0</v>
      </c>
      <c r="X811" s="2">
        <f t="shared" si="489"/>
        <v>14934.01</v>
      </c>
      <c r="Y811" s="2">
        <f t="shared" si="489"/>
        <v>2133.4299999999998</v>
      </c>
      <c r="Z811" s="2">
        <f t="shared" si="489"/>
        <v>0</v>
      </c>
      <c r="AA811" s="2">
        <f t="shared" si="489"/>
        <v>0</v>
      </c>
      <c r="AB811" s="2">
        <f t="shared" si="489"/>
        <v>21740.59</v>
      </c>
      <c r="AC811" s="2">
        <f t="shared" si="489"/>
        <v>406.29</v>
      </c>
      <c r="AD811" s="2">
        <f t="shared" si="489"/>
        <v>0</v>
      </c>
      <c r="AE811" s="2">
        <f t="shared" si="489"/>
        <v>0</v>
      </c>
      <c r="AF811" s="2">
        <f t="shared" si="489"/>
        <v>21334.3</v>
      </c>
      <c r="AG811" s="2">
        <f t="shared" si="489"/>
        <v>0</v>
      </c>
      <c r="AH811" s="2">
        <f t="shared" si="489"/>
        <v>54.807254999999998</v>
      </c>
      <c r="AI811" s="2">
        <f t="shared" si="489"/>
        <v>0</v>
      </c>
      <c r="AJ811" s="2">
        <f t="shared" si="489"/>
        <v>0</v>
      </c>
      <c r="AK811" s="2">
        <f t="shared" si="489"/>
        <v>14934.01</v>
      </c>
      <c r="AL811" s="2">
        <f t="shared" si="489"/>
        <v>2133.4299999999998</v>
      </c>
      <c r="AM811" s="2">
        <f t="shared" si="489"/>
        <v>0</v>
      </c>
      <c r="AN811" s="2">
        <f t="shared" si="489"/>
        <v>0</v>
      </c>
      <c r="AO811" s="2">
        <f t="shared" si="489"/>
        <v>0</v>
      </c>
      <c r="AP811" s="2">
        <f t="shared" si="489"/>
        <v>0</v>
      </c>
      <c r="AQ811" s="2">
        <f t="shared" si="489"/>
        <v>0</v>
      </c>
      <c r="AR811" s="2">
        <f t="shared" si="489"/>
        <v>38808.03</v>
      </c>
      <c r="AS811" s="2">
        <f t="shared" si="489"/>
        <v>0</v>
      </c>
      <c r="AT811" s="2">
        <f t="shared" si="489"/>
        <v>0</v>
      </c>
      <c r="AU811" s="2">
        <f t="shared" ref="AU811:BZ811" si="490">AU816</f>
        <v>38808.03</v>
      </c>
      <c r="AV811" s="2">
        <f t="shared" si="490"/>
        <v>406.29</v>
      </c>
      <c r="AW811" s="2">
        <f t="shared" si="490"/>
        <v>406.29</v>
      </c>
      <c r="AX811" s="2">
        <f t="shared" si="490"/>
        <v>0</v>
      </c>
      <c r="AY811" s="2">
        <f t="shared" si="490"/>
        <v>406.29</v>
      </c>
      <c r="AZ811" s="2">
        <f t="shared" si="490"/>
        <v>0</v>
      </c>
      <c r="BA811" s="2">
        <f t="shared" si="490"/>
        <v>0</v>
      </c>
      <c r="BB811" s="2">
        <f t="shared" si="490"/>
        <v>0</v>
      </c>
      <c r="BC811" s="2">
        <f t="shared" si="490"/>
        <v>0</v>
      </c>
      <c r="BD811" s="2">
        <f t="shared" si="490"/>
        <v>0</v>
      </c>
      <c r="BE811" s="2">
        <f t="shared" si="490"/>
        <v>0</v>
      </c>
      <c r="BF811" s="2">
        <f t="shared" si="490"/>
        <v>0</v>
      </c>
      <c r="BG811" s="2">
        <f t="shared" si="490"/>
        <v>0</v>
      </c>
      <c r="BH811" s="2">
        <f t="shared" si="490"/>
        <v>0</v>
      </c>
      <c r="BI811" s="2">
        <f t="shared" si="490"/>
        <v>0</v>
      </c>
      <c r="BJ811" s="2">
        <f t="shared" si="490"/>
        <v>0</v>
      </c>
      <c r="BK811" s="2">
        <f t="shared" si="490"/>
        <v>0</v>
      </c>
      <c r="BL811" s="2">
        <f t="shared" si="490"/>
        <v>0</v>
      </c>
      <c r="BM811" s="2">
        <f t="shared" si="490"/>
        <v>0</v>
      </c>
      <c r="BN811" s="2">
        <f t="shared" si="490"/>
        <v>0</v>
      </c>
      <c r="BO811" s="2">
        <f t="shared" si="490"/>
        <v>0</v>
      </c>
      <c r="BP811" s="2">
        <f t="shared" si="490"/>
        <v>0</v>
      </c>
      <c r="BQ811" s="2">
        <f t="shared" si="490"/>
        <v>0</v>
      </c>
      <c r="BR811" s="2">
        <f t="shared" si="490"/>
        <v>0</v>
      </c>
      <c r="BS811" s="2">
        <f t="shared" si="490"/>
        <v>0</v>
      </c>
      <c r="BT811" s="2">
        <f t="shared" si="490"/>
        <v>0</v>
      </c>
      <c r="BU811" s="2">
        <f t="shared" si="490"/>
        <v>0</v>
      </c>
      <c r="BV811" s="2">
        <f t="shared" si="490"/>
        <v>0</v>
      </c>
      <c r="BW811" s="2">
        <f t="shared" si="490"/>
        <v>0</v>
      </c>
      <c r="BX811" s="2">
        <f t="shared" si="490"/>
        <v>0</v>
      </c>
      <c r="BY811" s="2">
        <f t="shared" si="490"/>
        <v>0</v>
      </c>
      <c r="BZ811" s="2">
        <f t="shared" si="490"/>
        <v>0</v>
      </c>
      <c r="CA811" s="2">
        <f t="shared" ref="CA811:DF811" si="491">CA816</f>
        <v>38808.03</v>
      </c>
      <c r="CB811" s="2">
        <f t="shared" si="491"/>
        <v>0</v>
      </c>
      <c r="CC811" s="2">
        <f t="shared" si="491"/>
        <v>0</v>
      </c>
      <c r="CD811" s="2">
        <f t="shared" si="491"/>
        <v>38808.03</v>
      </c>
      <c r="CE811" s="2">
        <f t="shared" si="491"/>
        <v>406.29</v>
      </c>
      <c r="CF811" s="2">
        <f t="shared" si="491"/>
        <v>406.29</v>
      </c>
      <c r="CG811" s="2">
        <f t="shared" si="491"/>
        <v>0</v>
      </c>
      <c r="CH811" s="2">
        <f t="shared" si="491"/>
        <v>406.29</v>
      </c>
      <c r="CI811" s="2">
        <f t="shared" si="491"/>
        <v>0</v>
      </c>
      <c r="CJ811" s="2">
        <f t="shared" si="491"/>
        <v>0</v>
      </c>
      <c r="CK811" s="2">
        <f t="shared" si="491"/>
        <v>0</v>
      </c>
      <c r="CL811" s="2">
        <f t="shared" si="491"/>
        <v>0</v>
      </c>
      <c r="CM811" s="2">
        <f t="shared" si="491"/>
        <v>0</v>
      </c>
      <c r="CN811" s="2">
        <f t="shared" si="491"/>
        <v>0</v>
      </c>
      <c r="CO811" s="2">
        <f t="shared" si="491"/>
        <v>0</v>
      </c>
      <c r="CP811" s="2">
        <f t="shared" si="491"/>
        <v>0</v>
      </c>
      <c r="CQ811" s="2">
        <f t="shared" si="491"/>
        <v>0</v>
      </c>
      <c r="CR811" s="2">
        <f t="shared" si="491"/>
        <v>0</v>
      </c>
      <c r="CS811" s="2">
        <f t="shared" si="491"/>
        <v>0</v>
      </c>
      <c r="CT811" s="2">
        <f t="shared" si="491"/>
        <v>0</v>
      </c>
      <c r="CU811" s="2">
        <f t="shared" si="491"/>
        <v>0</v>
      </c>
      <c r="CV811" s="2">
        <f t="shared" si="491"/>
        <v>0</v>
      </c>
      <c r="CW811" s="2">
        <f t="shared" si="491"/>
        <v>0</v>
      </c>
      <c r="CX811" s="2">
        <f t="shared" si="491"/>
        <v>0</v>
      </c>
      <c r="CY811" s="2">
        <f t="shared" si="491"/>
        <v>0</v>
      </c>
      <c r="CZ811" s="2">
        <f t="shared" si="491"/>
        <v>0</v>
      </c>
      <c r="DA811" s="2">
        <f t="shared" si="491"/>
        <v>0</v>
      </c>
      <c r="DB811" s="2">
        <f t="shared" si="491"/>
        <v>0</v>
      </c>
      <c r="DC811" s="2">
        <f t="shared" si="491"/>
        <v>0</v>
      </c>
      <c r="DD811" s="2">
        <f t="shared" si="491"/>
        <v>0</v>
      </c>
      <c r="DE811" s="2">
        <f t="shared" si="491"/>
        <v>0</v>
      </c>
      <c r="DF811" s="2">
        <f t="shared" si="491"/>
        <v>0</v>
      </c>
      <c r="DG811" s="3">
        <f t="shared" ref="DG811:EL811" si="492">DG816</f>
        <v>0</v>
      </c>
      <c r="DH811" s="3">
        <f t="shared" si="492"/>
        <v>0</v>
      </c>
      <c r="DI811" s="3">
        <f t="shared" si="492"/>
        <v>0</v>
      </c>
      <c r="DJ811" s="3">
        <f t="shared" si="492"/>
        <v>0</v>
      </c>
      <c r="DK811" s="3">
        <f t="shared" si="492"/>
        <v>0</v>
      </c>
      <c r="DL811" s="3">
        <f t="shared" si="492"/>
        <v>0</v>
      </c>
      <c r="DM811" s="3">
        <f t="shared" si="492"/>
        <v>0</v>
      </c>
      <c r="DN811" s="3">
        <f t="shared" si="492"/>
        <v>0</v>
      </c>
      <c r="DO811" s="3">
        <f t="shared" si="492"/>
        <v>0</v>
      </c>
      <c r="DP811" s="3">
        <f t="shared" si="492"/>
        <v>0</v>
      </c>
      <c r="DQ811" s="3">
        <f t="shared" si="492"/>
        <v>0</v>
      </c>
      <c r="DR811" s="3">
        <f t="shared" si="492"/>
        <v>0</v>
      </c>
      <c r="DS811" s="3">
        <f t="shared" si="492"/>
        <v>0</v>
      </c>
      <c r="DT811" s="3">
        <f t="shared" si="492"/>
        <v>0</v>
      </c>
      <c r="DU811" s="3">
        <f t="shared" si="492"/>
        <v>0</v>
      </c>
      <c r="DV811" s="3">
        <f t="shared" si="492"/>
        <v>0</v>
      </c>
      <c r="DW811" s="3">
        <f t="shared" si="492"/>
        <v>0</v>
      </c>
      <c r="DX811" s="3">
        <f t="shared" si="492"/>
        <v>0</v>
      </c>
      <c r="DY811" s="3">
        <f t="shared" si="492"/>
        <v>0</v>
      </c>
      <c r="DZ811" s="3">
        <f t="shared" si="492"/>
        <v>0</v>
      </c>
      <c r="EA811" s="3">
        <f t="shared" si="492"/>
        <v>0</v>
      </c>
      <c r="EB811" s="3">
        <f t="shared" si="492"/>
        <v>0</v>
      </c>
      <c r="EC811" s="3">
        <f t="shared" si="492"/>
        <v>0</v>
      </c>
      <c r="ED811" s="3">
        <f t="shared" si="492"/>
        <v>0</v>
      </c>
      <c r="EE811" s="3">
        <f t="shared" si="492"/>
        <v>0</v>
      </c>
      <c r="EF811" s="3">
        <f t="shared" si="492"/>
        <v>0</v>
      </c>
      <c r="EG811" s="3">
        <f t="shared" si="492"/>
        <v>0</v>
      </c>
      <c r="EH811" s="3">
        <f t="shared" si="492"/>
        <v>0</v>
      </c>
      <c r="EI811" s="3">
        <f t="shared" si="492"/>
        <v>0</v>
      </c>
      <c r="EJ811" s="3">
        <f t="shared" si="492"/>
        <v>0</v>
      </c>
      <c r="EK811" s="3">
        <f t="shared" si="492"/>
        <v>0</v>
      </c>
      <c r="EL811" s="3">
        <f t="shared" si="492"/>
        <v>0</v>
      </c>
      <c r="EM811" s="3">
        <f t="shared" ref="EM811:FR811" si="493">EM816</f>
        <v>0</v>
      </c>
      <c r="EN811" s="3">
        <f t="shared" si="493"/>
        <v>0</v>
      </c>
      <c r="EO811" s="3">
        <f t="shared" si="493"/>
        <v>0</v>
      </c>
      <c r="EP811" s="3">
        <f t="shared" si="493"/>
        <v>0</v>
      </c>
      <c r="EQ811" s="3">
        <f t="shared" si="493"/>
        <v>0</v>
      </c>
      <c r="ER811" s="3">
        <f t="shared" si="493"/>
        <v>0</v>
      </c>
      <c r="ES811" s="3">
        <f t="shared" si="493"/>
        <v>0</v>
      </c>
      <c r="ET811" s="3">
        <f t="shared" si="493"/>
        <v>0</v>
      </c>
      <c r="EU811" s="3">
        <f t="shared" si="493"/>
        <v>0</v>
      </c>
      <c r="EV811" s="3">
        <f t="shared" si="493"/>
        <v>0</v>
      </c>
      <c r="EW811" s="3">
        <f t="shared" si="493"/>
        <v>0</v>
      </c>
      <c r="EX811" s="3">
        <f t="shared" si="493"/>
        <v>0</v>
      </c>
      <c r="EY811" s="3">
        <f t="shared" si="493"/>
        <v>0</v>
      </c>
      <c r="EZ811" s="3">
        <f t="shared" si="493"/>
        <v>0</v>
      </c>
      <c r="FA811" s="3">
        <f t="shared" si="493"/>
        <v>0</v>
      </c>
      <c r="FB811" s="3">
        <f t="shared" si="493"/>
        <v>0</v>
      </c>
      <c r="FC811" s="3">
        <f t="shared" si="493"/>
        <v>0</v>
      </c>
      <c r="FD811" s="3">
        <f t="shared" si="493"/>
        <v>0</v>
      </c>
      <c r="FE811" s="3">
        <f t="shared" si="493"/>
        <v>0</v>
      </c>
      <c r="FF811" s="3">
        <f t="shared" si="493"/>
        <v>0</v>
      </c>
      <c r="FG811" s="3">
        <f t="shared" si="493"/>
        <v>0</v>
      </c>
      <c r="FH811" s="3">
        <f t="shared" si="493"/>
        <v>0</v>
      </c>
      <c r="FI811" s="3">
        <f t="shared" si="493"/>
        <v>0</v>
      </c>
      <c r="FJ811" s="3">
        <f t="shared" si="493"/>
        <v>0</v>
      </c>
      <c r="FK811" s="3">
        <f t="shared" si="493"/>
        <v>0</v>
      </c>
      <c r="FL811" s="3">
        <f t="shared" si="493"/>
        <v>0</v>
      </c>
      <c r="FM811" s="3">
        <f t="shared" si="493"/>
        <v>0</v>
      </c>
      <c r="FN811" s="3">
        <f t="shared" si="493"/>
        <v>0</v>
      </c>
      <c r="FO811" s="3">
        <f t="shared" si="493"/>
        <v>0</v>
      </c>
      <c r="FP811" s="3">
        <f t="shared" si="493"/>
        <v>0</v>
      </c>
      <c r="FQ811" s="3">
        <f t="shared" si="493"/>
        <v>0</v>
      </c>
      <c r="FR811" s="3">
        <f t="shared" si="493"/>
        <v>0</v>
      </c>
      <c r="FS811" s="3">
        <f t="shared" ref="FS811:GX811" si="494">FS816</f>
        <v>0</v>
      </c>
      <c r="FT811" s="3">
        <f t="shared" si="494"/>
        <v>0</v>
      </c>
      <c r="FU811" s="3">
        <f t="shared" si="494"/>
        <v>0</v>
      </c>
      <c r="FV811" s="3">
        <f t="shared" si="494"/>
        <v>0</v>
      </c>
      <c r="FW811" s="3">
        <f t="shared" si="494"/>
        <v>0</v>
      </c>
      <c r="FX811" s="3">
        <f t="shared" si="494"/>
        <v>0</v>
      </c>
      <c r="FY811" s="3">
        <f t="shared" si="494"/>
        <v>0</v>
      </c>
      <c r="FZ811" s="3">
        <f t="shared" si="494"/>
        <v>0</v>
      </c>
      <c r="GA811" s="3">
        <f t="shared" si="494"/>
        <v>0</v>
      </c>
      <c r="GB811" s="3">
        <f t="shared" si="494"/>
        <v>0</v>
      </c>
      <c r="GC811" s="3">
        <f t="shared" si="494"/>
        <v>0</v>
      </c>
      <c r="GD811" s="3">
        <f t="shared" si="494"/>
        <v>0</v>
      </c>
      <c r="GE811" s="3">
        <f t="shared" si="494"/>
        <v>0</v>
      </c>
      <c r="GF811" s="3">
        <f t="shared" si="494"/>
        <v>0</v>
      </c>
      <c r="GG811" s="3">
        <f t="shared" si="494"/>
        <v>0</v>
      </c>
      <c r="GH811" s="3">
        <f t="shared" si="494"/>
        <v>0</v>
      </c>
      <c r="GI811" s="3">
        <f t="shared" si="494"/>
        <v>0</v>
      </c>
      <c r="GJ811" s="3">
        <f t="shared" si="494"/>
        <v>0</v>
      </c>
      <c r="GK811" s="3">
        <f t="shared" si="494"/>
        <v>0</v>
      </c>
      <c r="GL811" s="3">
        <f t="shared" si="494"/>
        <v>0</v>
      </c>
      <c r="GM811" s="3">
        <f t="shared" si="494"/>
        <v>0</v>
      </c>
      <c r="GN811" s="3">
        <f t="shared" si="494"/>
        <v>0</v>
      </c>
      <c r="GO811" s="3">
        <f t="shared" si="494"/>
        <v>0</v>
      </c>
      <c r="GP811" s="3">
        <f t="shared" si="494"/>
        <v>0</v>
      </c>
      <c r="GQ811" s="3">
        <f t="shared" si="494"/>
        <v>0</v>
      </c>
      <c r="GR811" s="3">
        <f t="shared" si="494"/>
        <v>0</v>
      </c>
      <c r="GS811" s="3">
        <f t="shared" si="494"/>
        <v>0</v>
      </c>
      <c r="GT811" s="3">
        <f t="shared" si="494"/>
        <v>0</v>
      </c>
      <c r="GU811" s="3">
        <f t="shared" si="494"/>
        <v>0</v>
      </c>
      <c r="GV811" s="3">
        <f t="shared" si="494"/>
        <v>0</v>
      </c>
      <c r="GW811" s="3">
        <f t="shared" si="494"/>
        <v>0</v>
      </c>
      <c r="GX811" s="3">
        <f t="shared" si="494"/>
        <v>0</v>
      </c>
    </row>
    <row r="813" spans="1:245" x14ac:dyDescent="0.2">
      <c r="A813">
        <v>17</v>
      </c>
      <c r="B813">
        <v>1</v>
      </c>
      <c r="C813">
        <f>ROW(SmtRes!A177)</f>
        <v>177</v>
      </c>
      <c r="D813">
        <f>ROW(EtalonRes!A177)</f>
        <v>177</v>
      </c>
      <c r="E813" t="s">
        <v>281</v>
      </c>
      <c r="F813" t="s">
        <v>282</v>
      </c>
      <c r="G813" t="s">
        <v>283</v>
      </c>
      <c r="H813" t="s">
        <v>18</v>
      </c>
      <c r="I813">
        <f>ROUND(166.905/100,9)</f>
        <v>1.6690499999999999</v>
      </c>
      <c r="J813">
        <v>0</v>
      </c>
      <c r="K813">
        <f>ROUND(166.905/100,9)</f>
        <v>1.6690499999999999</v>
      </c>
      <c r="O813">
        <f>ROUND(CP813,2)</f>
        <v>6783.89</v>
      </c>
      <c r="P813">
        <f>ROUND(CQ813*I813,2)</f>
        <v>92.03</v>
      </c>
      <c r="Q813">
        <f>ROUND(CR813*I813,2)</f>
        <v>0</v>
      </c>
      <c r="R813">
        <f>ROUND(CS813*I813,2)</f>
        <v>0</v>
      </c>
      <c r="S813">
        <f>ROUND(CT813*I813,2)</f>
        <v>6691.86</v>
      </c>
      <c r="T813">
        <f>ROUND(CU813*I813,2)</f>
        <v>0</v>
      </c>
      <c r="U813">
        <f>CV813*I813</f>
        <v>17.191215</v>
      </c>
      <c r="V813">
        <f>CW813*I813</f>
        <v>0</v>
      </c>
      <c r="W813">
        <f>ROUND(CX813*I813,2)</f>
        <v>0</v>
      </c>
      <c r="X813">
        <f>ROUND(CY813,2)</f>
        <v>4684.3</v>
      </c>
      <c r="Y813">
        <f>ROUND(CZ813,2)</f>
        <v>669.19</v>
      </c>
      <c r="AA813">
        <v>75529128</v>
      </c>
      <c r="AB813">
        <f>ROUND((AC813+AD813+AF813),6)</f>
        <v>4064.52</v>
      </c>
      <c r="AC813">
        <f>ROUND(((ES813*1)),6)</f>
        <v>55.14</v>
      </c>
      <c r="AD813">
        <f>ROUND(((((ET813*1))-((EU813*1)))+AE813),6)</f>
        <v>0</v>
      </c>
      <c r="AE813">
        <f>ROUND(((EU813*1)),6)</f>
        <v>0</v>
      </c>
      <c r="AF813">
        <f>ROUND(((EV813*1)),6)</f>
        <v>4009.38</v>
      </c>
      <c r="AG813">
        <f>ROUND((AP813),6)</f>
        <v>0</v>
      </c>
      <c r="AH813">
        <f>((EW813*1))</f>
        <v>10.3</v>
      </c>
      <c r="AI813">
        <f>((EX813*1))</f>
        <v>0</v>
      </c>
      <c r="AJ813">
        <f>(AS813)</f>
        <v>0</v>
      </c>
      <c r="AK813">
        <v>4064.52</v>
      </c>
      <c r="AL813">
        <v>55.14</v>
      </c>
      <c r="AM813">
        <v>0</v>
      </c>
      <c r="AN813">
        <v>0</v>
      </c>
      <c r="AO813">
        <v>4009.38</v>
      </c>
      <c r="AP813">
        <v>0</v>
      </c>
      <c r="AQ813">
        <v>10.3</v>
      </c>
      <c r="AR813">
        <v>0</v>
      </c>
      <c r="AS813">
        <v>0</v>
      </c>
      <c r="AT813">
        <v>70</v>
      </c>
      <c r="AU813">
        <v>10</v>
      </c>
      <c r="AV813">
        <v>1</v>
      </c>
      <c r="AW813">
        <v>1</v>
      </c>
      <c r="AZ813">
        <v>1</v>
      </c>
      <c r="BA813">
        <v>1</v>
      </c>
      <c r="BB813">
        <v>1</v>
      </c>
      <c r="BC813">
        <v>1</v>
      </c>
      <c r="BD813" t="s">
        <v>3</v>
      </c>
      <c r="BE813" t="s">
        <v>3</v>
      </c>
      <c r="BF813" t="s">
        <v>3</v>
      </c>
      <c r="BG813" t="s">
        <v>3</v>
      </c>
      <c r="BH813">
        <v>0</v>
      </c>
      <c r="BI813">
        <v>4</v>
      </c>
      <c r="BJ813" t="s">
        <v>284</v>
      </c>
      <c r="BM813">
        <v>0</v>
      </c>
      <c r="BN813">
        <v>0</v>
      </c>
      <c r="BO813" t="s">
        <v>3</v>
      </c>
      <c r="BP813">
        <v>0</v>
      </c>
      <c r="BQ813">
        <v>1</v>
      </c>
      <c r="BR813">
        <v>0</v>
      </c>
      <c r="BS813">
        <v>1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3</v>
      </c>
      <c r="BZ813">
        <v>70</v>
      </c>
      <c r="CA813">
        <v>10</v>
      </c>
      <c r="CB813" t="s">
        <v>3</v>
      </c>
      <c r="CE813">
        <v>0</v>
      </c>
      <c r="CF813">
        <v>0</v>
      </c>
      <c r="CG813">
        <v>0</v>
      </c>
      <c r="CM813">
        <v>0</v>
      </c>
      <c r="CN813" t="s">
        <v>3</v>
      </c>
      <c r="CO813">
        <v>0</v>
      </c>
      <c r="CP813">
        <f>(P813+Q813+S813)</f>
        <v>6783.8899999999994</v>
      </c>
      <c r="CQ813">
        <f>(AC813*BC813*AW813)</f>
        <v>55.14</v>
      </c>
      <c r="CR813">
        <f>(((((ET813*1))*BB813-((EU813*1))*BS813)+AE813*BS813)*AV813)</f>
        <v>0</v>
      </c>
      <c r="CS813">
        <f>(AE813*BS813*AV813)</f>
        <v>0</v>
      </c>
      <c r="CT813">
        <f>(AF813*BA813*AV813)</f>
        <v>4009.38</v>
      </c>
      <c r="CU813">
        <f>AG813</f>
        <v>0</v>
      </c>
      <c r="CV813">
        <f>(AH813*AV813)</f>
        <v>10.3</v>
      </c>
      <c r="CW813">
        <f>AI813</f>
        <v>0</v>
      </c>
      <c r="CX813">
        <f>AJ813</f>
        <v>0</v>
      </c>
      <c r="CY813">
        <f>((S813*BZ813)/100)</f>
        <v>4684.3019999999997</v>
      </c>
      <c r="CZ813">
        <f>((S813*CA813)/100)</f>
        <v>669.18599999999992</v>
      </c>
      <c r="DC813" t="s">
        <v>3</v>
      </c>
      <c r="DD813" t="s">
        <v>261</v>
      </c>
      <c r="DE813" t="s">
        <v>261</v>
      </c>
      <c r="DF813" t="s">
        <v>261</v>
      </c>
      <c r="DG813" t="s">
        <v>261</v>
      </c>
      <c r="DH813" t="s">
        <v>3</v>
      </c>
      <c r="DI813" t="s">
        <v>261</v>
      </c>
      <c r="DJ813" t="s">
        <v>261</v>
      </c>
      <c r="DK813" t="s">
        <v>3</v>
      </c>
      <c r="DL813" t="s">
        <v>3</v>
      </c>
      <c r="DM813" t="s">
        <v>3</v>
      </c>
      <c r="DN813">
        <v>0</v>
      </c>
      <c r="DO813">
        <v>0</v>
      </c>
      <c r="DP813">
        <v>1</v>
      </c>
      <c r="DQ813">
        <v>1</v>
      </c>
      <c r="DU813">
        <v>1005</v>
      </c>
      <c r="DV813" t="s">
        <v>18</v>
      </c>
      <c r="DW813" t="s">
        <v>18</v>
      </c>
      <c r="DX813">
        <v>100</v>
      </c>
      <c r="DZ813" t="s">
        <v>3</v>
      </c>
      <c r="EA813" t="s">
        <v>3</v>
      </c>
      <c r="EB813" t="s">
        <v>3</v>
      </c>
      <c r="EC813" t="s">
        <v>3</v>
      </c>
      <c r="EE813">
        <v>75226705</v>
      </c>
      <c r="EF813">
        <v>1</v>
      </c>
      <c r="EG813" t="s">
        <v>21</v>
      </c>
      <c r="EH813">
        <v>0</v>
      </c>
      <c r="EI813" t="s">
        <v>3</v>
      </c>
      <c r="EJ813">
        <v>4</v>
      </c>
      <c r="EK813">
        <v>0</v>
      </c>
      <c r="EL813" t="s">
        <v>22</v>
      </c>
      <c r="EM813" t="s">
        <v>23</v>
      </c>
      <c r="EO813" t="s">
        <v>3</v>
      </c>
      <c r="EQ813">
        <v>0</v>
      </c>
      <c r="ER813">
        <v>4064.52</v>
      </c>
      <c r="ES813">
        <v>55.14</v>
      </c>
      <c r="ET813">
        <v>0</v>
      </c>
      <c r="EU813">
        <v>0</v>
      </c>
      <c r="EV813">
        <v>4009.38</v>
      </c>
      <c r="EW813">
        <v>10.3</v>
      </c>
      <c r="EX813">
        <v>0</v>
      </c>
      <c r="EY813">
        <v>0</v>
      </c>
      <c r="FQ813">
        <v>0</v>
      </c>
      <c r="FR813">
        <f>ROUND(IF(BI813=3,GM813,0),2)</f>
        <v>0</v>
      </c>
      <c r="FS813">
        <v>0</v>
      </c>
      <c r="FX813">
        <v>70</v>
      </c>
      <c r="FY813">
        <v>10</v>
      </c>
      <c r="GA813" t="s">
        <v>3</v>
      </c>
      <c r="GD813">
        <v>0</v>
      </c>
      <c r="GF813">
        <v>1045147730</v>
      </c>
      <c r="GG813">
        <v>2</v>
      </c>
      <c r="GH813">
        <v>1</v>
      </c>
      <c r="GI813">
        <v>-2</v>
      </c>
      <c r="GJ813">
        <v>0</v>
      </c>
      <c r="GK813">
        <f>ROUND(R813*(R12)/100,2)</f>
        <v>0</v>
      </c>
      <c r="GL813">
        <f>ROUND(IF(AND(BH813=3,BI813=3,FS813&lt;&gt;0),P813,0),2)</f>
        <v>0</v>
      </c>
      <c r="GM813">
        <f>ROUND(O813+X813+Y813+GK813,2)+GX813</f>
        <v>12137.38</v>
      </c>
      <c r="GN813">
        <f>IF(OR(BI813=0,BI813=1),GM813-GX813,0)</f>
        <v>0</v>
      </c>
      <c r="GO813">
        <f>IF(BI813=2,GM813-GX813,0)</f>
        <v>0</v>
      </c>
      <c r="GP813">
        <f>IF(BI813=4,GM813-GX813,0)</f>
        <v>12137.38</v>
      </c>
      <c r="GR813">
        <v>0</v>
      </c>
      <c r="GS813">
        <v>3</v>
      </c>
      <c r="GT813">
        <v>0</v>
      </c>
      <c r="GU813" t="s">
        <v>3</v>
      </c>
      <c r="GV813">
        <f>ROUND((GT813),6)</f>
        <v>0</v>
      </c>
      <c r="GW813">
        <v>1</v>
      </c>
      <c r="GX813">
        <f>ROUND(HC813*I813,2)</f>
        <v>0</v>
      </c>
      <c r="HA813">
        <v>0</v>
      </c>
      <c r="HB813">
        <v>0</v>
      </c>
      <c r="HC813">
        <f>GV813*GW813</f>
        <v>0</v>
      </c>
      <c r="HE813" t="s">
        <v>3</v>
      </c>
      <c r="HF813" t="s">
        <v>3</v>
      </c>
      <c r="HM813" t="s">
        <v>3</v>
      </c>
      <c r="HN813" t="s">
        <v>3</v>
      </c>
      <c r="HO813" t="s">
        <v>3</v>
      </c>
      <c r="HP813" t="s">
        <v>3</v>
      </c>
      <c r="HQ813" t="s">
        <v>3</v>
      </c>
      <c r="IK813">
        <v>0</v>
      </c>
    </row>
    <row r="814" spans="1:245" x14ac:dyDescent="0.2">
      <c r="A814">
        <v>17</v>
      </c>
      <c r="B814">
        <v>1</v>
      </c>
      <c r="C814">
        <f>ROW(SmtRes!A179)</f>
        <v>179</v>
      </c>
      <c r="D814">
        <f>ROW(EtalonRes!A179)</f>
        <v>179</v>
      </c>
      <c r="E814" t="s">
        <v>285</v>
      </c>
      <c r="F814" t="s">
        <v>286</v>
      </c>
      <c r="G814" t="s">
        <v>287</v>
      </c>
      <c r="H814" t="s">
        <v>18</v>
      </c>
      <c r="I814">
        <f>ROUND(569.94/100,9)</f>
        <v>5.6993999999999998</v>
      </c>
      <c r="J814">
        <v>0</v>
      </c>
      <c r="K814">
        <f>ROUND(569.94/100,9)</f>
        <v>5.6993999999999998</v>
      </c>
      <c r="O814">
        <f>ROUND(CP814,2)</f>
        <v>14956.7</v>
      </c>
      <c r="P814">
        <f>ROUND(CQ814*I814,2)</f>
        <v>314.26</v>
      </c>
      <c r="Q814">
        <f>ROUND(CR814*I814,2)</f>
        <v>0</v>
      </c>
      <c r="R814">
        <f>ROUND(CS814*I814,2)</f>
        <v>0</v>
      </c>
      <c r="S814">
        <f>ROUND(CT814*I814,2)</f>
        <v>14642.44</v>
      </c>
      <c r="T814">
        <f>ROUND(CU814*I814,2)</f>
        <v>0</v>
      </c>
      <c r="U814">
        <f>CV814*I814</f>
        <v>37.616039999999998</v>
      </c>
      <c r="V814">
        <f>CW814*I814</f>
        <v>0</v>
      </c>
      <c r="W814">
        <f>ROUND(CX814*I814,2)</f>
        <v>0</v>
      </c>
      <c r="X814">
        <f>ROUND(CY814,2)</f>
        <v>10249.709999999999</v>
      </c>
      <c r="Y814">
        <f>ROUND(CZ814,2)</f>
        <v>1464.24</v>
      </c>
      <c r="AA814">
        <v>75529128</v>
      </c>
      <c r="AB814">
        <f>ROUND((AC814+AD814+AF814),6)</f>
        <v>2624.26</v>
      </c>
      <c r="AC814">
        <f>ROUND(((ES814*1)),6)</f>
        <v>55.14</v>
      </c>
      <c r="AD814">
        <f>ROUND(((((ET814*1))-((EU814*1)))+AE814),6)</f>
        <v>0</v>
      </c>
      <c r="AE814">
        <f>ROUND(((EU814*1)),6)</f>
        <v>0</v>
      </c>
      <c r="AF814">
        <f>ROUND(((EV814*1)),6)</f>
        <v>2569.12</v>
      </c>
      <c r="AG814">
        <f>ROUND((AP814),6)</f>
        <v>0</v>
      </c>
      <c r="AH814">
        <f>((EW814*1))</f>
        <v>6.6</v>
      </c>
      <c r="AI814">
        <f>((EX814*1))</f>
        <v>0</v>
      </c>
      <c r="AJ814">
        <f>(AS814)</f>
        <v>0</v>
      </c>
      <c r="AK814">
        <v>2624.26</v>
      </c>
      <c r="AL814">
        <v>55.14</v>
      </c>
      <c r="AM814">
        <v>0</v>
      </c>
      <c r="AN814">
        <v>0</v>
      </c>
      <c r="AO814">
        <v>2569.12</v>
      </c>
      <c r="AP814">
        <v>0</v>
      </c>
      <c r="AQ814">
        <v>6.6</v>
      </c>
      <c r="AR814">
        <v>0</v>
      </c>
      <c r="AS814">
        <v>0</v>
      </c>
      <c r="AT814">
        <v>70</v>
      </c>
      <c r="AU814">
        <v>10</v>
      </c>
      <c r="AV814">
        <v>1</v>
      </c>
      <c r="AW814">
        <v>1</v>
      </c>
      <c r="AZ814">
        <v>1</v>
      </c>
      <c r="BA814">
        <v>1</v>
      </c>
      <c r="BB814">
        <v>1</v>
      </c>
      <c r="BC814">
        <v>1</v>
      </c>
      <c r="BD814" t="s">
        <v>3</v>
      </c>
      <c r="BE814" t="s">
        <v>3</v>
      </c>
      <c r="BF814" t="s">
        <v>3</v>
      </c>
      <c r="BG814" t="s">
        <v>3</v>
      </c>
      <c r="BH814">
        <v>0</v>
      </c>
      <c r="BI814">
        <v>4</v>
      </c>
      <c r="BJ814" t="s">
        <v>288</v>
      </c>
      <c r="BM814">
        <v>0</v>
      </c>
      <c r="BN814">
        <v>0</v>
      </c>
      <c r="BO814" t="s">
        <v>3</v>
      </c>
      <c r="BP814">
        <v>0</v>
      </c>
      <c r="BQ814">
        <v>1</v>
      </c>
      <c r="BR814">
        <v>0</v>
      </c>
      <c r="BS814">
        <v>1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3</v>
      </c>
      <c r="BZ814">
        <v>70</v>
      </c>
      <c r="CA814">
        <v>10</v>
      </c>
      <c r="CB814" t="s">
        <v>3</v>
      </c>
      <c r="CE814">
        <v>0</v>
      </c>
      <c r="CF814">
        <v>0</v>
      </c>
      <c r="CG814">
        <v>0</v>
      </c>
      <c r="CM814">
        <v>0</v>
      </c>
      <c r="CN814" t="s">
        <v>3</v>
      </c>
      <c r="CO814">
        <v>0</v>
      </c>
      <c r="CP814">
        <f>(P814+Q814+S814)</f>
        <v>14956.7</v>
      </c>
      <c r="CQ814">
        <f>(AC814*BC814*AW814)</f>
        <v>55.14</v>
      </c>
      <c r="CR814">
        <f>(((((ET814*1))*BB814-((EU814*1))*BS814)+AE814*BS814)*AV814)</f>
        <v>0</v>
      </c>
      <c r="CS814">
        <f>(AE814*BS814*AV814)</f>
        <v>0</v>
      </c>
      <c r="CT814">
        <f>(AF814*BA814*AV814)</f>
        <v>2569.12</v>
      </c>
      <c r="CU814">
        <f>AG814</f>
        <v>0</v>
      </c>
      <c r="CV814">
        <f>(AH814*AV814)</f>
        <v>6.6</v>
      </c>
      <c r="CW814">
        <f>AI814</f>
        <v>0</v>
      </c>
      <c r="CX814">
        <f>AJ814</f>
        <v>0</v>
      </c>
      <c r="CY814">
        <f>((S814*BZ814)/100)</f>
        <v>10249.708000000001</v>
      </c>
      <c r="CZ814">
        <f>((S814*CA814)/100)</f>
        <v>1464.2439999999999</v>
      </c>
      <c r="DC814" t="s">
        <v>3</v>
      </c>
      <c r="DD814" t="s">
        <v>261</v>
      </c>
      <c r="DE814" t="s">
        <v>261</v>
      </c>
      <c r="DF814" t="s">
        <v>261</v>
      </c>
      <c r="DG814" t="s">
        <v>261</v>
      </c>
      <c r="DH814" t="s">
        <v>3</v>
      </c>
      <c r="DI814" t="s">
        <v>261</v>
      </c>
      <c r="DJ814" t="s">
        <v>261</v>
      </c>
      <c r="DK814" t="s">
        <v>3</v>
      </c>
      <c r="DL814" t="s">
        <v>3</v>
      </c>
      <c r="DM814" t="s">
        <v>3</v>
      </c>
      <c r="DN814">
        <v>0</v>
      </c>
      <c r="DO814">
        <v>0</v>
      </c>
      <c r="DP814">
        <v>1</v>
      </c>
      <c r="DQ814">
        <v>1</v>
      </c>
      <c r="DU814">
        <v>1005</v>
      </c>
      <c r="DV814" t="s">
        <v>18</v>
      </c>
      <c r="DW814" t="s">
        <v>18</v>
      </c>
      <c r="DX814">
        <v>100</v>
      </c>
      <c r="DZ814" t="s">
        <v>3</v>
      </c>
      <c r="EA814" t="s">
        <v>3</v>
      </c>
      <c r="EB814" t="s">
        <v>3</v>
      </c>
      <c r="EC814" t="s">
        <v>3</v>
      </c>
      <c r="EE814">
        <v>75226705</v>
      </c>
      <c r="EF814">
        <v>1</v>
      </c>
      <c r="EG814" t="s">
        <v>21</v>
      </c>
      <c r="EH814">
        <v>0</v>
      </c>
      <c r="EI814" t="s">
        <v>3</v>
      </c>
      <c r="EJ814">
        <v>4</v>
      </c>
      <c r="EK814">
        <v>0</v>
      </c>
      <c r="EL814" t="s">
        <v>22</v>
      </c>
      <c r="EM814" t="s">
        <v>23</v>
      </c>
      <c r="EO814" t="s">
        <v>3</v>
      </c>
      <c r="EQ814">
        <v>0</v>
      </c>
      <c r="ER814">
        <v>2624.26</v>
      </c>
      <c r="ES814">
        <v>55.14</v>
      </c>
      <c r="ET814">
        <v>0</v>
      </c>
      <c r="EU814">
        <v>0</v>
      </c>
      <c r="EV814">
        <v>2569.12</v>
      </c>
      <c r="EW814">
        <v>6.6</v>
      </c>
      <c r="EX814">
        <v>0</v>
      </c>
      <c r="EY814">
        <v>0</v>
      </c>
      <c r="FQ814">
        <v>0</v>
      </c>
      <c r="FR814">
        <f>ROUND(IF(BI814=3,GM814,0),2)</f>
        <v>0</v>
      </c>
      <c r="FS814">
        <v>0</v>
      </c>
      <c r="FX814">
        <v>70</v>
      </c>
      <c r="FY814">
        <v>10</v>
      </c>
      <c r="GA814" t="s">
        <v>3</v>
      </c>
      <c r="GD814">
        <v>0</v>
      </c>
      <c r="GF814">
        <v>-1507194091</v>
      </c>
      <c r="GG814">
        <v>2</v>
      </c>
      <c r="GH814">
        <v>1</v>
      </c>
      <c r="GI814">
        <v>-2</v>
      </c>
      <c r="GJ814">
        <v>0</v>
      </c>
      <c r="GK814">
        <f>ROUND(R814*(R12)/100,2)</f>
        <v>0</v>
      </c>
      <c r="GL814">
        <f>ROUND(IF(AND(BH814=3,BI814=3,FS814&lt;&gt;0),P814,0),2)</f>
        <v>0</v>
      </c>
      <c r="GM814">
        <f>ROUND(O814+X814+Y814+GK814,2)+GX814</f>
        <v>26670.65</v>
      </c>
      <c r="GN814">
        <f>IF(OR(BI814=0,BI814=1),GM814-GX814,0)</f>
        <v>0</v>
      </c>
      <c r="GO814">
        <f>IF(BI814=2,GM814-GX814,0)</f>
        <v>0</v>
      </c>
      <c r="GP814">
        <f>IF(BI814=4,GM814-GX814,0)</f>
        <v>26670.65</v>
      </c>
      <c r="GR814">
        <v>0</v>
      </c>
      <c r="GS814">
        <v>3</v>
      </c>
      <c r="GT814">
        <v>0</v>
      </c>
      <c r="GU814" t="s">
        <v>3</v>
      </c>
      <c r="GV814">
        <f>ROUND((GT814),6)</f>
        <v>0</v>
      </c>
      <c r="GW814">
        <v>1</v>
      </c>
      <c r="GX814">
        <f>ROUND(HC814*I814,2)</f>
        <v>0</v>
      </c>
      <c r="HA814">
        <v>0</v>
      </c>
      <c r="HB814">
        <v>0</v>
      </c>
      <c r="HC814">
        <f>GV814*GW814</f>
        <v>0</v>
      </c>
      <c r="HE814" t="s">
        <v>3</v>
      </c>
      <c r="HF814" t="s">
        <v>3</v>
      </c>
      <c r="HM814" t="s">
        <v>3</v>
      </c>
      <c r="HN814" t="s">
        <v>3</v>
      </c>
      <c r="HO814" t="s">
        <v>3</v>
      </c>
      <c r="HP814" t="s">
        <v>3</v>
      </c>
      <c r="HQ814" t="s">
        <v>3</v>
      </c>
      <c r="IK814">
        <v>0</v>
      </c>
    </row>
    <row r="816" spans="1:245" x14ac:dyDescent="0.2">
      <c r="A816" s="2">
        <v>51</v>
      </c>
      <c r="B816" s="2">
        <f>B809</f>
        <v>1</v>
      </c>
      <c r="C816" s="2">
        <f>A809</f>
        <v>5</v>
      </c>
      <c r="D816" s="2">
        <f>ROW(A809)</f>
        <v>809</v>
      </c>
      <c r="E816" s="2"/>
      <c r="F816" s="2" t="str">
        <f>IF(F809&lt;&gt;"",F809,"")</f>
        <v/>
      </c>
      <c r="G816" s="2" t="str">
        <f>IF(G809&lt;&gt;"",G809,"")</f>
        <v>Окна, фасады</v>
      </c>
      <c r="H816" s="2">
        <v>0</v>
      </c>
      <c r="I816" s="2"/>
      <c r="J816" s="2"/>
      <c r="K816" s="2"/>
      <c r="L816" s="2"/>
      <c r="M816" s="2"/>
      <c r="N816" s="2"/>
      <c r="O816" s="2">
        <f t="shared" ref="O816:T816" si="495">ROUND(AB816,2)</f>
        <v>21740.59</v>
      </c>
      <c r="P816" s="2">
        <f t="shared" si="495"/>
        <v>406.29</v>
      </c>
      <c r="Q816" s="2">
        <f t="shared" si="495"/>
        <v>0</v>
      </c>
      <c r="R816" s="2">
        <f t="shared" si="495"/>
        <v>0</v>
      </c>
      <c r="S816" s="2">
        <f t="shared" si="495"/>
        <v>21334.3</v>
      </c>
      <c r="T816" s="2">
        <f t="shared" si="495"/>
        <v>0</v>
      </c>
      <c r="U816" s="2">
        <f>AH816</f>
        <v>54.807254999999998</v>
      </c>
      <c r="V816" s="2">
        <f>AI816</f>
        <v>0</v>
      </c>
      <c r="W816" s="2">
        <f>ROUND(AJ816,2)</f>
        <v>0</v>
      </c>
      <c r="X816" s="2">
        <f>ROUND(AK816,2)</f>
        <v>14934.01</v>
      </c>
      <c r="Y816" s="2">
        <f>ROUND(AL816,2)</f>
        <v>2133.4299999999998</v>
      </c>
      <c r="Z816" s="2"/>
      <c r="AA816" s="2"/>
      <c r="AB816" s="2">
        <f>ROUND(SUMIF(AA813:AA814,"=75529128",O813:O814),2)</f>
        <v>21740.59</v>
      </c>
      <c r="AC816" s="2">
        <f>ROUND(SUMIF(AA813:AA814,"=75529128",P813:P814),2)</f>
        <v>406.29</v>
      </c>
      <c r="AD816" s="2">
        <f>ROUND(SUMIF(AA813:AA814,"=75529128",Q813:Q814),2)</f>
        <v>0</v>
      </c>
      <c r="AE816" s="2">
        <f>ROUND(SUMIF(AA813:AA814,"=75529128",R813:R814),2)</f>
        <v>0</v>
      </c>
      <c r="AF816" s="2">
        <f>ROUND(SUMIF(AA813:AA814,"=75529128",S813:S814),2)</f>
        <v>21334.3</v>
      </c>
      <c r="AG816" s="2">
        <f>ROUND(SUMIF(AA813:AA814,"=75529128",T813:T814),2)</f>
        <v>0</v>
      </c>
      <c r="AH816" s="2">
        <f>SUMIF(AA813:AA814,"=75529128",U813:U814)</f>
        <v>54.807254999999998</v>
      </c>
      <c r="AI816" s="2">
        <f>SUMIF(AA813:AA814,"=75529128",V813:V814)</f>
        <v>0</v>
      </c>
      <c r="AJ816" s="2">
        <f>ROUND(SUMIF(AA813:AA814,"=75529128",W813:W814),2)</f>
        <v>0</v>
      </c>
      <c r="AK816" s="2">
        <f>ROUND(SUMIF(AA813:AA814,"=75529128",X813:X814),2)</f>
        <v>14934.01</v>
      </c>
      <c r="AL816" s="2">
        <f>ROUND(SUMIF(AA813:AA814,"=75529128",Y813:Y814),2)</f>
        <v>2133.4299999999998</v>
      </c>
      <c r="AM816" s="2"/>
      <c r="AN816" s="2"/>
      <c r="AO816" s="2">
        <f t="shared" ref="AO816:BD816" si="496">ROUND(BX816,2)</f>
        <v>0</v>
      </c>
      <c r="AP816" s="2">
        <f t="shared" si="496"/>
        <v>0</v>
      </c>
      <c r="AQ816" s="2">
        <f t="shared" si="496"/>
        <v>0</v>
      </c>
      <c r="AR816" s="2">
        <f t="shared" si="496"/>
        <v>38808.03</v>
      </c>
      <c r="AS816" s="2">
        <f t="shared" si="496"/>
        <v>0</v>
      </c>
      <c r="AT816" s="2">
        <f t="shared" si="496"/>
        <v>0</v>
      </c>
      <c r="AU816" s="2">
        <f t="shared" si="496"/>
        <v>38808.03</v>
      </c>
      <c r="AV816" s="2">
        <f t="shared" si="496"/>
        <v>406.29</v>
      </c>
      <c r="AW816" s="2">
        <f t="shared" si="496"/>
        <v>406.29</v>
      </c>
      <c r="AX816" s="2">
        <f t="shared" si="496"/>
        <v>0</v>
      </c>
      <c r="AY816" s="2">
        <f t="shared" si="496"/>
        <v>406.29</v>
      </c>
      <c r="AZ816" s="2">
        <f t="shared" si="496"/>
        <v>0</v>
      </c>
      <c r="BA816" s="2">
        <f t="shared" si="496"/>
        <v>0</v>
      </c>
      <c r="BB816" s="2">
        <f t="shared" si="496"/>
        <v>0</v>
      </c>
      <c r="BC816" s="2">
        <f t="shared" si="496"/>
        <v>0</v>
      </c>
      <c r="BD816" s="2">
        <f t="shared" si="496"/>
        <v>0</v>
      </c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>
        <f>ROUND(SUMIF(AA813:AA814,"=75529128",FQ813:FQ814),2)</f>
        <v>0</v>
      </c>
      <c r="BY816" s="2">
        <f>ROUND(SUMIF(AA813:AA814,"=75529128",FR813:FR814),2)</f>
        <v>0</v>
      </c>
      <c r="BZ816" s="2">
        <f>ROUND(SUMIF(AA813:AA814,"=75529128",GL813:GL814),2)</f>
        <v>0</v>
      </c>
      <c r="CA816" s="2">
        <f>ROUND(SUMIF(AA813:AA814,"=75529128",GM813:GM814),2)</f>
        <v>38808.03</v>
      </c>
      <c r="CB816" s="2">
        <f>ROUND(SUMIF(AA813:AA814,"=75529128",GN813:GN814),2)</f>
        <v>0</v>
      </c>
      <c r="CC816" s="2">
        <f>ROUND(SUMIF(AA813:AA814,"=75529128",GO813:GO814),2)</f>
        <v>0</v>
      </c>
      <c r="CD816" s="2">
        <f>ROUND(SUMIF(AA813:AA814,"=75529128",GP813:GP814),2)</f>
        <v>38808.03</v>
      </c>
      <c r="CE816" s="2">
        <f>AC816-BX816</f>
        <v>406.29</v>
      </c>
      <c r="CF816" s="2">
        <f>AC816-BY816</f>
        <v>406.29</v>
      </c>
      <c r="CG816" s="2">
        <f>BX816-BZ816</f>
        <v>0</v>
      </c>
      <c r="CH816" s="2">
        <f>AC816-BX816-BY816+BZ816</f>
        <v>406.29</v>
      </c>
      <c r="CI816" s="2">
        <f>BY816-BZ816</f>
        <v>0</v>
      </c>
      <c r="CJ816" s="2">
        <f>ROUND(SUMIF(AA813:AA814,"=75529128",GX813:GX814),2)</f>
        <v>0</v>
      </c>
      <c r="CK816" s="2">
        <f>ROUND(SUMIF(AA813:AA814,"=75529128",GY813:GY814),2)</f>
        <v>0</v>
      </c>
      <c r="CL816" s="2">
        <f>ROUND(SUMIF(AA813:AA814,"=75529128",GZ813:GZ814),2)</f>
        <v>0</v>
      </c>
      <c r="CM816" s="2">
        <f>ROUND(SUMIF(AA813:AA814,"=75529128",HD813:HD814),2)</f>
        <v>0</v>
      </c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>
        <v>0</v>
      </c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201</v>
      </c>
      <c r="F818" s="4">
        <f>ROUND(Source!O816,O818)</f>
        <v>21740.59</v>
      </c>
      <c r="G818" s="4" t="s">
        <v>34</v>
      </c>
      <c r="H818" s="4" t="s">
        <v>35</v>
      </c>
      <c r="I818" s="4"/>
      <c r="J818" s="4"/>
      <c r="K818" s="4">
        <v>201</v>
      </c>
      <c r="L818" s="4">
        <v>1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21740.59</v>
      </c>
      <c r="X818" s="4">
        <v>1</v>
      </c>
      <c r="Y818" s="4">
        <v>21740.59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202</v>
      </c>
      <c r="F819" s="4">
        <f>ROUND(Source!P816,O819)</f>
        <v>406.29</v>
      </c>
      <c r="G819" s="4" t="s">
        <v>36</v>
      </c>
      <c r="H819" s="4" t="s">
        <v>37</v>
      </c>
      <c r="I819" s="4"/>
      <c r="J819" s="4"/>
      <c r="K819" s="4">
        <v>202</v>
      </c>
      <c r="L819" s="4">
        <v>2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406.29</v>
      </c>
      <c r="X819" s="4">
        <v>1</v>
      </c>
      <c r="Y819" s="4">
        <v>406.29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222</v>
      </c>
      <c r="F820" s="4">
        <f>ROUND(Source!AO816,O820)</f>
        <v>0</v>
      </c>
      <c r="G820" s="4" t="s">
        <v>38</v>
      </c>
      <c r="H820" s="4" t="s">
        <v>39</v>
      </c>
      <c r="I820" s="4"/>
      <c r="J820" s="4"/>
      <c r="K820" s="4">
        <v>222</v>
      </c>
      <c r="L820" s="4">
        <v>3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225</v>
      </c>
      <c r="F821" s="4">
        <f>ROUND(Source!AV816,O821)</f>
        <v>406.29</v>
      </c>
      <c r="G821" s="4" t="s">
        <v>40</v>
      </c>
      <c r="H821" s="4" t="s">
        <v>41</v>
      </c>
      <c r="I821" s="4"/>
      <c r="J821" s="4"/>
      <c r="K821" s="4">
        <v>225</v>
      </c>
      <c r="L821" s="4">
        <v>4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406.29</v>
      </c>
      <c r="X821" s="4">
        <v>1</v>
      </c>
      <c r="Y821" s="4">
        <v>406.29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226</v>
      </c>
      <c r="F822" s="4">
        <f>ROUND(Source!AW816,O822)</f>
        <v>406.29</v>
      </c>
      <c r="G822" s="4" t="s">
        <v>42</v>
      </c>
      <c r="H822" s="4" t="s">
        <v>43</v>
      </c>
      <c r="I822" s="4"/>
      <c r="J822" s="4"/>
      <c r="K822" s="4">
        <v>226</v>
      </c>
      <c r="L822" s="4">
        <v>5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406.29</v>
      </c>
      <c r="X822" s="4">
        <v>1</v>
      </c>
      <c r="Y822" s="4">
        <v>406.29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227</v>
      </c>
      <c r="F823" s="4">
        <f>ROUND(Source!AX816,O823)</f>
        <v>0</v>
      </c>
      <c r="G823" s="4" t="s">
        <v>44</v>
      </c>
      <c r="H823" s="4" t="s">
        <v>45</v>
      </c>
      <c r="I823" s="4"/>
      <c r="J823" s="4"/>
      <c r="K823" s="4">
        <v>227</v>
      </c>
      <c r="L823" s="4">
        <v>6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228</v>
      </c>
      <c r="F824" s="4">
        <f>ROUND(Source!AY816,O824)</f>
        <v>406.29</v>
      </c>
      <c r="G824" s="4" t="s">
        <v>46</v>
      </c>
      <c r="H824" s="4" t="s">
        <v>47</v>
      </c>
      <c r="I824" s="4"/>
      <c r="J824" s="4"/>
      <c r="K824" s="4">
        <v>228</v>
      </c>
      <c r="L824" s="4">
        <v>7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406.29</v>
      </c>
      <c r="X824" s="4">
        <v>1</v>
      </c>
      <c r="Y824" s="4">
        <v>406.29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216</v>
      </c>
      <c r="F825" s="4">
        <f>ROUND(Source!AP816,O825)</f>
        <v>0</v>
      </c>
      <c r="G825" s="4" t="s">
        <v>48</v>
      </c>
      <c r="H825" s="4" t="s">
        <v>49</v>
      </c>
      <c r="I825" s="4"/>
      <c r="J825" s="4"/>
      <c r="K825" s="4">
        <v>216</v>
      </c>
      <c r="L825" s="4">
        <v>8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223</v>
      </c>
      <c r="F826" s="4">
        <f>ROUND(Source!AQ816,O826)</f>
        <v>0</v>
      </c>
      <c r="G826" s="4" t="s">
        <v>50</v>
      </c>
      <c r="H826" s="4" t="s">
        <v>51</v>
      </c>
      <c r="I826" s="4"/>
      <c r="J826" s="4"/>
      <c r="K826" s="4">
        <v>223</v>
      </c>
      <c r="L826" s="4">
        <v>9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229</v>
      </c>
      <c r="F827" s="4">
        <f>ROUND(Source!AZ816,O827)</f>
        <v>0</v>
      </c>
      <c r="G827" s="4" t="s">
        <v>52</v>
      </c>
      <c r="H827" s="4" t="s">
        <v>53</v>
      </c>
      <c r="I827" s="4"/>
      <c r="J827" s="4"/>
      <c r="K827" s="4">
        <v>229</v>
      </c>
      <c r="L827" s="4">
        <v>10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203</v>
      </c>
      <c r="F828" s="4">
        <f>ROUND(Source!Q816,O828)</f>
        <v>0</v>
      </c>
      <c r="G828" s="4" t="s">
        <v>54</v>
      </c>
      <c r="H828" s="4" t="s">
        <v>55</v>
      </c>
      <c r="I828" s="4"/>
      <c r="J828" s="4"/>
      <c r="K828" s="4">
        <v>203</v>
      </c>
      <c r="L828" s="4">
        <v>11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231</v>
      </c>
      <c r="F829" s="4">
        <f>ROUND(Source!BB816,O829)</f>
        <v>0</v>
      </c>
      <c r="G829" s="4" t="s">
        <v>56</v>
      </c>
      <c r="H829" s="4" t="s">
        <v>57</v>
      </c>
      <c r="I829" s="4"/>
      <c r="J829" s="4"/>
      <c r="K829" s="4">
        <v>231</v>
      </c>
      <c r="L829" s="4">
        <v>12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204</v>
      </c>
      <c r="F830" s="4">
        <f>ROUND(Source!R816,O830)</f>
        <v>0</v>
      </c>
      <c r="G830" s="4" t="s">
        <v>58</v>
      </c>
      <c r="H830" s="4" t="s">
        <v>59</v>
      </c>
      <c r="I830" s="4"/>
      <c r="J830" s="4"/>
      <c r="K830" s="4">
        <v>204</v>
      </c>
      <c r="L830" s="4">
        <v>13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205</v>
      </c>
      <c r="F831" s="4">
        <f>ROUND(Source!S816,O831)</f>
        <v>21334.3</v>
      </c>
      <c r="G831" s="4" t="s">
        <v>60</v>
      </c>
      <c r="H831" s="4" t="s">
        <v>61</v>
      </c>
      <c r="I831" s="4"/>
      <c r="J831" s="4"/>
      <c r="K831" s="4">
        <v>205</v>
      </c>
      <c r="L831" s="4">
        <v>14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21334.3</v>
      </c>
      <c r="X831" s="4">
        <v>1</v>
      </c>
      <c r="Y831" s="4">
        <v>21334.3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232</v>
      </c>
      <c r="F832" s="4">
        <f>ROUND(Source!BC816,O832)</f>
        <v>0</v>
      </c>
      <c r="G832" s="4" t="s">
        <v>62</v>
      </c>
      <c r="H832" s="4" t="s">
        <v>63</v>
      </c>
      <c r="I832" s="4"/>
      <c r="J832" s="4"/>
      <c r="K832" s="4">
        <v>232</v>
      </c>
      <c r="L832" s="4">
        <v>15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214</v>
      </c>
      <c r="F833" s="4">
        <f>ROUND(Source!AS816,O833)</f>
        <v>0</v>
      </c>
      <c r="G833" s="4" t="s">
        <v>64</v>
      </c>
      <c r="H833" s="4" t="s">
        <v>65</v>
      </c>
      <c r="I833" s="4"/>
      <c r="J833" s="4"/>
      <c r="K833" s="4">
        <v>214</v>
      </c>
      <c r="L833" s="4">
        <v>16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215</v>
      </c>
      <c r="F834" s="4">
        <f>ROUND(Source!AT816,O834)</f>
        <v>0</v>
      </c>
      <c r="G834" s="4" t="s">
        <v>66</v>
      </c>
      <c r="H834" s="4" t="s">
        <v>67</v>
      </c>
      <c r="I834" s="4"/>
      <c r="J834" s="4"/>
      <c r="K834" s="4">
        <v>215</v>
      </c>
      <c r="L834" s="4">
        <v>17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217</v>
      </c>
      <c r="F835" s="4">
        <f>ROUND(Source!AU816,O835)</f>
        <v>38808.03</v>
      </c>
      <c r="G835" s="4" t="s">
        <v>68</v>
      </c>
      <c r="H835" s="4" t="s">
        <v>69</v>
      </c>
      <c r="I835" s="4"/>
      <c r="J835" s="4"/>
      <c r="K835" s="4">
        <v>217</v>
      </c>
      <c r="L835" s="4">
        <v>18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38808.03</v>
      </c>
      <c r="X835" s="4">
        <v>1</v>
      </c>
      <c r="Y835" s="4">
        <v>38808.03</v>
      </c>
      <c r="Z835" s="4"/>
      <c r="AA835" s="4"/>
      <c r="AB835" s="4"/>
    </row>
    <row r="836" spans="1:206" x14ac:dyDescent="0.2">
      <c r="A836" s="4">
        <v>50</v>
      </c>
      <c r="B836" s="4">
        <v>0</v>
      </c>
      <c r="C836" s="4">
        <v>0</v>
      </c>
      <c r="D836" s="4">
        <v>1</v>
      </c>
      <c r="E836" s="4">
        <v>230</v>
      </c>
      <c r="F836" s="4">
        <f>ROUND(Source!BA816,O836)</f>
        <v>0</v>
      </c>
      <c r="G836" s="4" t="s">
        <v>70</v>
      </c>
      <c r="H836" s="4" t="s">
        <v>71</v>
      </c>
      <c r="I836" s="4"/>
      <c r="J836" s="4"/>
      <c r="K836" s="4">
        <v>230</v>
      </c>
      <c r="L836" s="4">
        <v>19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06" x14ac:dyDescent="0.2">
      <c r="A837" s="4">
        <v>50</v>
      </c>
      <c r="B837" s="4">
        <v>0</v>
      </c>
      <c r="C837" s="4">
        <v>0</v>
      </c>
      <c r="D837" s="4">
        <v>1</v>
      </c>
      <c r="E837" s="4">
        <v>206</v>
      </c>
      <c r="F837" s="4">
        <f>ROUND(Source!T816,O837)</f>
        <v>0</v>
      </c>
      <c r="G837" s="4" t="s">
        <v>72</v>
      </c>
      <c r="H837" s="4" t="s">
        <v>73</v>
      </c>
      <c r="I837" s="4"/>
      <c r="J837" s="4"/>
      <c r="K837" s="4">
        <v>206</v>
      </c>
      <c r="L837" s="4">
        <v>20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06" x14ac:dyDescent="0.2">
      <c r="A838" s="4">
        <v>50</v>
      </c>
      <c r="B838" s="4">
        <v>0</v>
      </c>
      <c r="C838" s="4">
        <v>0</v>
      </c>
      <c r="D838" s="4">
        <v>1</v>
      </c>
      <c r="E838" s="4">
        <v>207</v>
      </c>
      <c r="F838" s="4">
        <f>Source!U816</f>
        <v>54.807254999999998</v>
      </c>
      <c r="G838" s="4" t="s">
        <v>74</v>
      </c>
      <c r="H838" s="4" t="s">
        <v>75</v>
      </c>
      <c r="I838" s="4"/>
      <c r="J838" s="4"/>
      <c r="K838" s="4">
        <v>207</v>
      </c>
      <c r="L838" s="4">
        <v>21</v>
      </c>
      <c r="M838" s="4">
        <v>3</v>
      </c>
      <c r="N838" s="4" t="s">
        <v>3</v>
      </c>
      <c r="O838" s="4">
        <v>-1</v>
      </c>
      <c r="P838" s="4"/>
      <c r="Q838" s="4"/>
      <c r="R838" s="4"/>
      <c r="S838" s="4"/>
      <c r="T838" s="4"/>
      <c r="U838" s="4"/>
      <c r="V838" s="4"/>
      <c r="W838" s="4">
        <v>54.807254999999998</v>
      </c>
      <c r="X838" s="4">
        <v>1</v>
      </c>
      <c r="Y838" s="4">
        <v>54.807254999999998</v>
      </c>
      <c r="Z838" s="4"/>
      <c r="AA838" s="4"/>
      <c r="AB838" s="4"/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208</v>
      </c>
      <c r="F839" s="4">
        <f>Source!V816</f>
        <v>0</v>
      </c>
      <c r="G839" s="4" t="s">
        <v>76</v>
      </c>
      <c r="H839" s="4" t="s">
        <v>77</v>
      </c>
      <c r="I839" s="4"/>
      <c r="J839" s="4"/>
      <c r="K839" s="4">
        <v>208</v>
      </c>
      <c r="L839" s="4">
        <v>22</v>
      </c>
      <c r="M839" s="4">
        <v>3</v>
      </c>
      <c r="N839" s="4" t="s">
        <v>3</v>
      </c>
      <c r="O839" s="4">
        <v>-1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209</v>
      </c>
      <c r="F840" s="4">
        <f>ROUND(Source!W816,O840)</f>
        <v>0</v>
      </c>
      <c r="G840" s="4" t="s">
        <v>78</v>
      </c>
      <c r="H840" s="4" t="s">
        <v>79</v>
      </c>
      <c r="I840" s="4"/>
      <c r="J840" s="4"/>
      <c r="K840" s="4">
        <v>209</v>
      </c>
      <c r="L840" s="4">
        <v>23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233</v>
      </c>
      <c r="F841" s="4">
        <f>ROUND(Source!BD816,O841)</f>
        <v>0</v>
      </c>
      <c r="G841" s="4" t="s">
        <v>80</v>
      </c>
      <c r="H841" s="4" t="s">
        <v>81</v>
      </c>
      <c r="I841" s="4"/>
      <c r="J841" s="4"/>
      <c r="K841" s="4">
        <v>233</v>
      </c>
      <c r="L841" s="4">
        <v>24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06" x14ac:dyDescent="0.2">
      <c r="A842" s="4">
        <v>50</v>
      </c>
      <c r="B842" s="4">
        <v>0</v>
      </c>
      <c r="C842" s="4">
        <v>0</v>
      </c>
      <c r="D842" s="4">
        <v>1</v>
      </c>
      <c r="E842" s="4">
        <v>210</v>
      </c>
      <c r="F842" s="4">
        <f>ROUND(Source!X816,O842)</f>
        <v>14934.01</v>
      </c>
      <c r="G842" s="4" t="s">
        <v>82</v>
      </c>
      <c r="H842" s="4" t="s">
        <v>83</v>
      </c>
      <c r="I842" s="4"/>
      <c r="J842" s="4"/>
      <c r="K842" s="4">
        <v>210</v>
      </c>
      <c r="L842" s="4">
        <v>25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14934.01</v>
      </c>
      <c r="X842" s="4">
        <v>1</v>
      </c>
      <c r="Y842" s="4">
        <v>14934.01</v>
      </c>
      <c r="Z842" s="4"/>
      <c r="AA842" s="4"/>
      <c r="AB842" s="4"/>
    </row>
    <row r="843" spans="1:206" x14ac:dyDescent="0.2">
      <c r="A843" s="4">
        <v>50</v>
      </c>
      <c r="B843" s="4">
        <v>0</v>
      </c>
      <c r="C843" s="4">
        <v>0</v>
      </c>
      <c r="D843" s="4">
        <v>1</v>
      </c>
      <c r="E843" s="4">
        <v>211</v>
      </c>
      <c r="F843" s="4">
        <f>ROUND(Source!Y816,O843)</f>
        <v>2133.4299999999998</v>
      </c>
      <c r="G843" s="4" t="s">
        <v>84</v>
      </c>
      <c r="H843" s="4" t="s">
        <v>85</v>
      </c>
      <c r="I843" s="4"/>
      <c r="J843" s="4"/>
      <c r="K843" s="4">
        <v>211</v>
      </c>
      <c r="L843" s="4">
        <v>26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2133.4299999999998</v>
      </c>
      <c r="X843" s="4">
        <v>1</v>
      </c>
      <c r="Y843" s="4">
        <v>2133.4299999999998</v>
      </c>
      <c r="Z843" s="4"/>
      <c r="AA843" s="4"/>
      <c r="AB843" s="4"/>
    </row>
    <row r="844" spans="1:206" x14ac:dyDescent="0.2">
      <c r="A844" s="4">
        <v>50</v>
      </c>
      <c r="B844" s="4">
        <v>0</v>
      </c>
      <c r="C844" s="4">
        <v>0</v>
      </c>
      <c r="D844" s="4">
        <v>1</v>
      </c>
      <c r="E844" s="4">
        <v>224</v>
      </c>
      <c r="F844" s="4">
        <f>ROUND(Source!AR816,O844)</f>
        <v>38808.03</v>
      </c>
      <c r="G844" s="4" t="s">
        <v>86</v>
      </c>
      <c r="H844" s="4" t="s">
        <v>87</v>
      </c>
      <c r="I844" s="4"/>
      <c r="J844" s="4"/>
      <c r="K844" s="4">
        <v>224</v>
      </c>
      <c r="L844" s="4">
        <v>27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38808.03</v>
      </c>
      <c r="X844" s="4">
        <v>1</v>
      </c>
      <c r="Y844" s="4">
        <v>38808.03</v>
      </c>
      <c r="Z844" s="4"/>
      <c r="AA844" s="4"/>
      <c r="AB844" s="4"/>
    </row>
    <row r="846" spans="1:206" x14ac:dyDescent="0.2">
      <c r="A846" s="2">
        <v>51</v>
      </c>
      <c r="B846" s="2">
        <f>B554</f>
        <v>1</v>
      </c>
      <c r="C846" s="2">
        <f>A554</f>
        <v>4</v>
      </c>
      <c r="D846" s="2">
        <f>ROW(A554)</f>
        <v>554</v>
      </c>
      <c r="E846" s="2"/>
      <c r="F846" s="2" t="str">
        <f>IF(F554&lt;&gt;"",F554,"")</f>
        <v/>
      </c>
      <c r="G846" s="2" t="str">
        <f>IF(G554&lt;&gt;"",G554,"")</f>
        <v>Генеральная уборка</v>
      </c>
      <c r="H846" s="2">
        <v>0</v>
      </c>
      <c r="I846" s="2"/>
      <c r="J846" s="2"/>
      <c r="K846" s="2"/>
      <c r="L846" s="2"/>
      <c r="M846" s="2"/>
      <c r="N846" s="2"/>
      <c r="O846" s="2">
        <f t="shared" ref="O846:T846" si="497">ROUND(O568+O605+O656+O699+O742+O779+O816+AB846,2)</f>
        <v>65842.95</v>
      </c>
      <c r="P846" s="2">
        <f t="shared" si="497"/>
        <v>2253.0100000000002</v>
      </c>
      <c r="Q846" s="2">
        <f t="shared" si="497"/>
        <v>30.82</v>
      </c>
      <c r="R846" s="2">
        <f t="shared" si="497"/>
        <v>0.49</v>
      </c>
      <c r="S846" s="2">
        <f t="shared" si="497"/>
        <v>63559.12</v>
      </c>
      <c r="T846" s="2">
        <f t="shared" si="497"/>
        <v>0</v>
      </c>
      <c r="U846" s="2">
        <f>U568+U605+U656+U699+U742+U779+U816+AH846</f>
        <v>205.72873800000002</v>
      </c>
      <c r="V846" s="2">
        <f>V568+V605+V656+V699+V742+V779+V816+AI846</f>
        <v>0</v>
      </c>
      <c r="W846" s="2">
        <f>ROUND(W568+W605+W656+W699+W742+W779+W816+AJ846,2)</f>
        <v>0</v>
      </c>
      <c r="X846" s="2">
        <f>ROUND(X568+X605+X656+X699+X742+X779+X816+AK846,2)</f>
        <v>44491.38</v>
      </c>
      <c r="Y846" s="2">
        <f>ROUND(Y568+Y605+Y656+Y699+Y742+Y779+Y816+AL846,2)</f>
        <v>6355.94</v>
      </c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>
        <f t="shared" ref="AO846:BD846" si="498">ROUND(AO568+AO605+AO656+AO699+AO742+AO779+AO816+BX846,2)</f>
        <v>0</v>
      </c>
      <c r="AP846" s="2">
        <f t="shared" si="498"/>
        <v>0</v>
      </c>
      <c r="AQ846" s="2">
        <f t="shared" si="498"/>
        <v>0</v>
      </c>
      <c r="AR846" s="2">
        <f t="shared" si="498"/>
        <v>116690.8</v>
      </c>
      <c r="AS846" s="2">
        <f t="shared" si="498"/>
        <v>0</v>
      </c>
      <c r="AT846" s="2">
        <f t="shared" si="498"/>
        <v>0</v>
      </c>
      <c r="AU846" s="2">
        <f t="shared" si="498"/>
        <v>116690.8</v>
      </c>
      <c r="AV846" s="2">
        <f t="shared" si="498"/>
        <v>2253.0100000000002</v>
      </c>
      <c r="AW846" s="2">
        <f t="shared" si="498"/>
        <v>2253.0100000000002</v>
      </c>
      <c r="AX846" s="2">
        <f t="shared" si="498"/>
        <v>0</v>
      </c>
      <c r="AY846" s="2">
        <f t="shared" si="498"/>
        <v>2253.0100000000002</v>
      </c>
      <c r="AZ846" s="2">
        <f t="shared" si="498"/>
        <v>0</v>
      </c>
      <c r="BA846" s="2">
        <f t="shared" si="498"/>
        <v>0</v>
      </c>
      <c r="BB846" s="2">
        <f t="shared" si="498"/>
        <v>0</v>
      </c>
      <c r="BC846" s="2">
        <f t="shared" si="498"/>
        <v>0</v>
      </c>
      <c r="BD846" s="2">
        <f t="shared" si="498"/>
        <v>0</v>
      </c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>
        <v>0</v>
      </c>
    </row>
    <row r="848" spans="1:206" x14ac:dyDescent="0.2">
      <c r="A848" s="4">
        <v>50</v>
      </c>
      <c r="B848" s="4">
        <v>0</v>
      </c>
      <c r="C848" s="4">
        <v>0</v>
      </c>
      <c r="D848" s="4">
        <v>1</v>
      </c>
      <c r="E848" s="4">
        <v>201</v>
      </c>
      <c r="F848" s="4">
        <f>ROUND(Source!O846,O848)</f>
        <v>65842.95</v>
      </c>
      <c r="G848" s="4" t="s">
        <v>34</v>
      </c>
      <c r="H848" s="4" t="s">
        <v>35</v>
      </c>
      <c r="I848" s="4"/>
      <c r="J848" s="4"/>
      <c r="K848" s="4">
        <v>201</v>
      </c>
      <c r="L848" s="4">
        <v>1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65842.95</v>
      </c>
      <c r="X848" s="4">
        <v>1</v>
      </c>
      <c r="Y848" s="4">
        <v>65842.95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202</v>
      </c>
      <c r="F849" s="4">
        <f>ROUND(Source!P846,O849)</f>
        <v>2253.0100000000002</v>
      </c>
      <c r="G849" s="4" t="s">
        <v>36</v>
      </c>
      <c r="H849" s="4" t="s">
        <v>37</v>
      </c>
      <c r="I849" s="4"/>
      <c r="J849" s="4"/>
      <c r="K849" s="4">
        <v>202</v>
      </c>
      <c r="L849" s="4">
        <v>2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2253.0100000000002</v>
      </c>
      <c r="X849" s="4">
        <v>1</v>
      </c>
      <c r="Y849" s="4">
        <v>2253.0100000000002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222</v>
      </c>
      <c r="F850" s="4">
        <f>ROUND(Source!AO846,O850)</f>
        <v>0</v>
      </c>
      <c r="G850" s="4" t="s">
        <v>38</v>
      </c>
      <c r="H850" s="4" t="s">
        <v>39</v>
      </c>
      <c r="I850" s="4"/>
      <c r="J850" s="4"/>
      <c r="K850" s="4">
        <v>222</v>
      </c>
      <c r="L850" s="4">
        <v>3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225</v>
      </c>
      <c r="F851" s="4">
        <f>ROUND(Source!AV846,O851)</f>
        <v>2253.0100000000002</v>
      </c>
      <c r="G851" s="4" t="s">
        <v>40</v>
      </c>
      <c r="H851" s="4" t="s">
        <v>41</v>
      </c>
      <c r="I851" s="4"/>
      <c r="J851" s="4"/>
      <c r="K851" s="4">
        <v>225</v>
      </c>
      <c r="L851" s="4">
        <v>4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2253.0100000000002</v>
      </c>
      <c r="X851" s="4">
        <v>1</v>
      </c>
      <c r="Y851" s="4">
        <v>2253.0100000000002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226</v>
      </c>
      <c r="F852" s="4">
        <f>ROUND(Source!AW846,O852)</f>
        <v>2253.0100000000002</v>
      </c>
      <c r="G852" s="4" t="s">
        <v>42</v>
      </c>
      <c r="H852" s="4" t="s">
        <v>43</v>
      </c>
      <c r="I852" s="4"/>
      <c r="J852" s="4"/>
      <c r="K852" s="4">
        <v>226</v>
      </c>
      <c r="L852" s="4">
        <v>5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2253.0100000000002</v>
      </c>
      <c r="X852" s="4">
        <v>1</v>
      </c>
      <c r="Y852" s="4">
        <v>2253.0100000000002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227</v>
      </c>
      <c r="F853" s="4">
        <f>ROUND(Source!AX846,O853)</f>
        <v>0</v>
      </c>
      <c r="G853" s="4" t="s">
        <v>44</v>
      </c>
      <c r="H853" s="4" t="s">
        <v>45</v>
      </c>
      <c r="I853" s="4"/>
      <c r="J853" s="4"/>
      <c r="K853" s="4">
        <v>227</v>
      </c>
      <c r="L853" s="4">
        <v>6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228</v>
      </c>
      <c r="F854" s="4">
        <f>ROUND(Source!AY846,O854)</f>
        <v>2253.0100000000002</v>
      </c>
      <c r="G854" s="4" t="s">
        <v>46</v>
      </c>
      <c r="H854" s="4" t="s">
        <v>47</v>
      </c>
      <c r="I854" s="4"/>
      <c r="J854" s="4"/>
      <c r="K854" s="4">
        <v>228</v>
      </c>
      <c r="L854" s="4">
        <v>7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2253.0100000000002</v>
      </c>
      <c r="X854" s="4">
        <v>1</v>
      </c>
      <c r="Y854" s="4">
        <v>2253.0100000000002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216</v>
      </c>
      <c r="F855" s="4">
        <f>ROUND(Source!AP846,O855)</f>
        <v>0</v>
      </c>
      <c r="G855" s="4" t="s">
        <v>48</v>
      </c>
      <c r="H855" s="4" t="s">
        <v>49</v>
      </c>
      <c r="I855" s="4"/>
      <c r="J855" s="4"/>
      <c r="K855" s="4">
        <v>216</v>
      </c>
      <c r="L855" s="4">
        <v>8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223</v>
      </c>
      <c r="F856" s="4">
        <f>ROUND(Source!AQ846,O856)</f>
        <v>0</v>
      </c>
      <c r="G856" s="4" t="s">
        <v>50</v>
      </c>
      <c r="H856" s="4" t="s">
        <v>51</v>
      </c>
      <c r="I856" s="4"/>
      <c r="J856" s="4"/>
      <c r="K856" s="4">
        <v>223</v>
      </c>
      <c r="L856" s="4">
        <v>9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229</v>
      </c>
      <c r="F857" s="4">
        <f>ROUND(Source!AZ846,O857)</f>
        <v>0</v>
      </c>
      <c r="G857" s="4" t="s">
        <v>52</v>
      </c>
      <c r="H857" s="4" t="s">
        <v>53</v>
      </c>
      <c r="I857" s="4"/>
      <c r="J857" s="4"/>
      <c r="K857" s="4">
        <v>229</v>
      </c>
      <c r="L857" s="4">
        <v>10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203</v>
      </c>
      <c r="F858" s="4">
        <f>ROUND(Source!Q846,O858)</f>
        <v>30.82</v>
      </c>
      <c r="G858" s="4" t="s">
        <v>54</v>
      </c>
      <c r="H858" s="4" t="s">
        <v>55</v>
      </c>
      <c r="I858" s="4"/>
      <c r="J858" s="4"/>
      <c r="K858" s="4">
        <v>203</v>
      </c>
      <c r="L858" s="4">
        <v>11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30.82</v>
      </c>
      <c r="X858" s="4">
        <v>1</v>
      </c>
      <c r="Y858" s="4">
        <v>30.82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231</v>
      </c>
      <c r="F859" s="4">
        <f>ROUND(Source!BB846,O859)</f>
        <v>0</v>
      </c>
      <c r="G859" s="4" t="s">
        <v>56</v>
      </c>
      <c r="H859" s="4" t="s">
        <v>57</v>
      </c>
      <c r="I859" s="4"/>
      <c r="J859" s="4"/>
      <c r="K859" s="4">
        <v>231</v>
      </c>
      <c r="L859" s="4">
        <v>12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204</v>
      </c>
      <c r="F860" s="4">
        <f>ROUND(Source!R846,O860)</f>
        <v>0.49</v>
      </c>
      <c r="G860" s="4" t="s">
        <v>58</v>
      </c>
      <c r="H860" s="4" t="s">
        <v>59</v>
      </c>
      <c r="I860" s="4"/>
      <c r="J860" s="4"/>
      <c r="K860" s="4">
        <v>204</v>
      </c>
      <c r="L860" s="4">
        <v>13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0.49</v>
      </c>
      <c r="X860" s="4">
        <v>1</v>
      </c>
      <c r="Y860" s="4">
        <v>0.49</v>
      </c>
      <c r="Z860" s="4"/>
      <c r="AA860" s="4"/>
      <c r="AB860" s="4"/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205</v>
      </c>
      <c r="F861" s="4">
        <f>ROUND(Source!S846,O861)</f>
        <v>63559.12</v>
      </c>
      <c r="G861" s="4" t="s">
        <v>60</v>
      </c>
      <c r="H861" s="4" t="s">
        <v>61</v>
      </c>
      <c r="I861" s="4"/>
      <c r="J861" s="4"/>
      <c r="K861" s="4">
        <v>205</v>
      </c>
      <c r="L861" s="4">
        <v>14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63559.12</v>
      </c>
      <c r="X861" s="4">
        <v>1</v>
      </c>
      <c r="Y861" s="4">
        <v>63559.12</v>
      </c>
      <c r="Z861" s="4"/>
      <c r="AA861" s="4"/>
      <c r="AB861" s="4"/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232</v>
      </c>
      <c r="F862" s="4">
        <f>ROUND(Source!BC846,O862)</f>
        <v>0</v>
      </c>
      <c r="G862" s="4" t="s">
        <v>62</v>
      </c>
      <c r="H862" s="4" t="s">
        <v>63</v>
      </c>
      <c r="I862" s="4"/>
      <c r="J862" s="4"/>
      <c r="K862" s="4">
        <v>232</v>
      </c>
      <c r="L862" s="4">
        <v>15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214</v>
      </c>
      <c r="F863" s="4">
        <f>ROUND(Source!AS846,O863)</f>
        <v>0</v>
      </c>
      <c r="G863" s="4" t="s">
        <v>64</v>
      </c>
      <c r="H863" s="4" t="s">
        <v>65</v>
      </c>
      <c r="I863" s="4"/>
      <c r="J863" s="4"/>
      <c r="K863" s="4">
        <v>214</v>
      </c>
      <c r="L863" s="4">
        <v>16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215</v>
      </c>
      <c r="F864" s="4">
        <f>ROUND(Source!AT846,O864)</f>
        <v>0</v>
      </c>
      <c r="G864" s="4" t="s">
        <v>66</v>
      </c>
      <c r="H864" s="4" t="s">
        <v>67</v>
      </c>
      <c r="I864" s="4"/>
      <c r="J864" s="4"/>
      <c r="K864" s="4">
        <v>215</v>
      </c>
      <c r="L864" s="4">
        <v>17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06" x14ac:dyDescent="0.2">
      <c r="A865" s="4">
        <v>50</v>
      </c>
      <c r="B865" s="4">
        <v>0</v>
      </c>
      <c r="C865" s="4">
        <v>0</v>
      </c>
      <c r="D865" s="4">
        <v>1</v>
      </c>
      <c r="E865" s="4">
        <v>217</v>
      </c>
      <c r="F865" s="4">
        <f>ROUND(Source!AU846,O865)</f>
        <v>116690.8</v>
      </c>
      <c r="G865" s="4" t="s">
        <v>68</v>
      </c>
      <c r="H865" s="4" t="s">
        <v>69</v>
      </c>
      <c r="I865" s="4"/>
      <c r="J865" s="4"/>
      <c r="K865" s="4">
        <v>217</v>
      </c>
      <c r="L865" s="4">
        <v>18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116690.8</v>
      </c>
      <c r="X865" s="4">
        <v>1</v>
      </c>
      <c r="Y865" s="4">
        <v>116690.8</v>
      </c>
      <c r="Z865" s="4"/>
      <c r="AA865" s="4"/>
      <c r="AB865" s="4"/>
    </row>
    <row r="866" spans="1:206" x14ac:dyDescent="0.2">
      <c r="A866" s="4">
        <v>50</v>
      </c>
      <c r="B866" s="4">
        <v>0</v>
      </c>
      <c r="C866" s="4">
        <v>0</v>
      </c>
      <c r="D866" s="4">
        <v>1</v>
      </c>
      <c r="E866" s="4">
        <v>230</v>
      </c>
      <c r="F866" s="4">
        <f>ROUND(Source!BA846,O866)</f>
        <v>0</v>
      </c>
      <c r="G866" s="4" t="s">
        <v>70</v>
      </c>
      <c r="H866" s="4" t="s">
        <v>71</v>
      </c>
      <c r="I866" s="4"/>
      <c r="J866" s="4"/>
      <c r="K866" s="4">
        <v>230</v>
      </c>
      <c r="L866" s="4">
        <v>19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06" x14ac:dyDescent="0.2">
      <c r="A867" s="4">
        <v>50</v>
      </c>
      <c r="B867" s="4">
        <v>0</v>
      </c>
      <c r="C867" s="4">
        <v>0</v>
      </c>
      <c r="D867" s="4">
        <v>1</v>
      </c>
      <c r="E867" s="4">
        <v>206</v>
      </c>
      <c r="F867" s="4">
        <f>ROUND(Source!T846,O867)</f>
        <v>0</v>
      </c>
      <c r="G867" s="4" t="s">
        <v>72</v>
      </c>
      <c r="H867" s="4" t="s">
        <v>73</v>
      </c>
      <c r="I867" s="4"/>
      <c r="J867" s="4"/>
      <c r="K867" s="4">
        <v>206</v>
      </c>
      <c r="L867" s="4">
        <v>20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06" x14ac:dyDescent="0.2">
      <c r="A868" s="4">
        <v>50</v>
      </c>
      <c r="B868" s="4">
        <v>0</v>
      </c>
      <c r="C868" s="4">
        <v>0</v>
      </c>
      <c r="D868" s="4">
        <v>1</v>
      </c>
      <c r="E868" s="4">
        <v>207</v>
      </c>
      <c r="F868" s="4">
        <f>Source!U846</f>
        <v>205.72873800000002</v>
      </c>
      <c r="G868" s="4" t="s">
        <v>74</v>
      </c>
      <c r="H868" s="4" t="s">
        <v>75</v>
      </c>
      <c r="I868" s="4"/>
      <c r="J868" s="4"/>
      <c r="K868" s="4">
        <v>207</v>
      </c>
      <c r="L868" s="4">
        <v>21</v>
      </c>
      <c r="M868" s="4">
        <v>3</v>
      </c>
      <c r="N868" s="4" t="s">
        <v>3</v>
      </c>
      <c r="O868" s="4">
        <v>-1</v>
      </c>
      <c r="P868" s="4"/>
      <c r="Q868" s="4"/>
      <c r="R868" s="4"/>
      <c r="S868" s="4"/>
      <c r="T868" s="4"/>
      <c r="U868" s="4"/>
      <c r="V868" s="4"/>
      <c r="W868" s="4">
        <v>205.72873800000002</v>
      </c>
      <c r="X868" s="4">
        <v>1</v>
      </c>
      <c r="Y868" s="4">
        <v>205.72873800000002</v>
      </c>
      <c r="Z868" s="4"/>
      <c r="AA868" s="4"/>
      <c r="AB868" s="4"/>
    </row>
    <row r="869" spans="1:206" x14ac:dyDescent="0.2">
      <c r="A869" s="4">
        <v>50</v>
      </c>
      <c r="B869" s="4">
        <v>0</v>
      </c>
      <c r="C869" s="4">
        <v>0</v>
      </c>
      <c r="D869" s="4">
        <v>1</v>
      </c>
      <c r="E869" s="4">
        <v>208</v>
      </c>
      <c r="F869" s="4">
        <f>Source!V846</f>
        <v>0</v>
      </c>
      <c r="G869" s="4" t="s">
        <v>76</v>
      </c>
      <c r="H869" s="4" t="s">
        <v>77</v>
      </c>
      <c r="I869" s="4"/>
      <c r="J869" s="4"/>
      <c r="K869" s="4">
        <v>208</v>
      </c>
      <c r="L869" s="4">
        <v>22</v>
      </c>
      <c r="M869" s="4">
        <v>3</v>
      </c>
      <c r="N869" s="4" t="s">
        <v>3</v>
      </c>
      <c r="O869" s="4">
        <v>-1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06" x14ac:dyDescent="0.2">
      <c r="A870" s="4">
        <v>50</v>
      </c>
      <c r="B870" s="4">
        <v>0</v>
      </c>
      <c r="C870" s="4">
        <v>0</v>
      </c>
      <c r="D870" s="4">
        <v>1</v>
      </c>
      <c r="E870" s="4">
        <v>209</v>
      </c>
      <c r="F870" s="4">
        <f>ROUND(Source!W846,O870)</f>
        <v>0</v>
      </c>
      <c r="G870" s="4" t="s">
        <v>78</v>
      </c>
      <c r="H870" s="4" t="s">
        <v>79</v>
      </c>
      <c r="I870" s="4"/>
      <c r="J870" s="4"/>
      <c r="K870" s="4">
        <v>209</v>
      </c>
      <c r="L870" s="4">
        <v>23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06" x14ac:dyDescent="0.2">
      <c r="A871" s="4">
        <v>50</v>
      </c>
      <c r="B871" s="4">
        <v>0</v>
      </c>
      <c r="C871" s="4">
        <v>0</v>
      </c>
      <c r="D871" s="4">
        <v>1</v>
      </c>
      <c r="E871" s="4">
        <v>233</v>
      </c>
      <c r="F871" s="4">
        <f>ROUND(Source!BD846,O871)</f>
        <v>0</v>
      </c>
      <c r="G871" s="4" t="s">
        <v>80</v>
      </c>
      <c r="H871" s="4" t="s">
        <v>81</v>
      </c>
      <c r="I871" s="4"/>
      <c r="J871" s="4"/>
      <c r="K871" s="4">
        <v>233</v>
      </c>
      <c r="L871" s="4">
        <v>24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06" x14ac:dyDescent="0.2">
      <c r="A872" s="4">
        <v>50</v>
      </c>
      <c r="B872" s="4">
        <v>0</v>
      </c>
      <c r="C872" s="4">
        <v>0</v>
      </c>
      <c r="D872" s="4">
        <v>1</v>
      </c>
      <c r="E872" s="4">
        <v>210</v>
      </c>
      <c r="F872" s="4">
        <f>ROUND(Source!X846,O872)</f>
        <v>44491.38</v>
      </c>
      <c r="G872" s="4" t="s">
        <v>82</v>
      </c>
      <c r="H872" s="4" t="s">
        <v>83</v>
      </c>
      <c r="I872" s="4"/>
      <c r="J872" s="4"/>
      <c r="K872" s="4">
        <v>210</v>
      </c>
      <c r="L872" s="4">
        <v>25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44491.38</v>
      </c>
      <c r="X872" s="4">
        <v>1</v>
      </c>
      <c r="Y872" s="4">
        <v>44491.38</v>
      </c>
      <c r="Z872" s="4"/>
      <c r="AA872" s="4"/>
      <c r="AB872" s="4"/>
    </row>
    <row r="873" spans="1:206" x14ac:dyDescent="0.2">
      <c r="A873" s="4">
        <v>50</v>
      </c>
      <c r="B873" s="4">
        <v>0</v>
      </c>
      <c r="C873" s="4">
        <v>0</v>
      </c>
      <c r="D873" s="4">
        <v>1</v>
      </c>
      <c r="E873" s="4">
        <v>211</v>
      </c>
      <c r="F873" s="4">
        <f>ROUND(Source!Y846,O873)</f>
        <v>6355.94</v>
      </c>
      <c r="G873" s="4" t="s">
        <v>84</v>
      </c>
      <c r="H873" s="4" t="s">
        <v>85</v>
      </c>
      <c r="I873" s="4"/>
      <c r="J873" s="4"/>
      <c r="K873" s="4">
        <v>211</v>
      </c>
      <c r="L873" s="4">
        <v>26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6355.94</v>
      </c>
      <c r="X873" s="4">
        <v>1</v>
      </c>
      <c r="Y873" s="4">
        <v>6355.94</v>
      </c>
      <c r="Z873" s="4"/>
      <c r="AA873" s="4"/>
      <c r="AB873" s="4"/>
    </row>
    <row r="874" spans="1:206" x14ac:dyDescent="0.2">
      <c r="A874" s="4">
        <v>50</v>
      </c>
      <c r="B874" s="4">
        <v>0</v>
      </c>
      <c r="C874" s="4">
        <v>0</v>
      </c>
      <c r="D874" s="4">
        <v>1</v>
      </c>
      <c r="E874" s="4">
        <v>224</v>
      </c>
      <c r="F874" s="4">
        <f>ROUND(Source!AR846,O874)</f>
        <v>116690.8</v>
      </c>
      <c r="G874" s="4" t="s">
        <v>86</v>
      </c>
      <c r="H874" s="4" t="s">
        <v>87</v>
      </c>
      <c r="I874" s="4"/>
      <c r="J874" s="4"/>
      <c r="K874" s="4">
        <v>224</v>
      </c>
      <c r="L874" s="4">
        <v>27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116690.8</v>
      </c>
      <c r="X874" s="4">
        <v>1</v>
      </c>
      <c r="Y874" s="4">
        <v>116690.8</v>
      </c>
      <c r="Z874" s="4"/>
      <c r="AA874" s="4"/>
      <c r="AB874" s="4"/>
    </row>
    <row r="875" spans="1:206" x14ac:dyDescent="0.2">
      <c r="A875" s="4">
        <v>50</v>
      </c>
      <c r="B875" s="4">
        <v>1</v>
      </c>
      <c r="C875" s="4">
        <v>0</v>
      </c>
      <c r="D875" s="4">
        <v>2</v>
      </c>
      <c r="E875" s="4">
        <v>0</v>
      </c>
      <c r="F875" s="4">
        <f>ROUND(F874,O875)</f>
        <v>116690.8</v>
      </c>
      <c r="G875" s="4" t="s">
        <v>153</v>
      </c>
      <c r="H875" s="4" t="s">
        <v>154</v>
      </c>
      <c r="I875" s="4"/>
      <c r="J875" s="4"/>
      <c r="K875" s="4">
        <v>212</v>
      </c>
      <c r="L875" s="4">
        <v>28</v>
      </c>
      <c r="M875" s="4">
        <v>0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116690.8</v>
      </c>
      <c r="X875" s="4">
        <v>1</v>
      </c>
      <c r="Y875" s="4">
        <v>116690.8</v>
      </c>
      <c r="Z875" s="4"/>
      <c r="AA875" s="4"/>
      <c r="AB875" s="4"/>
    </row>
    <row r="876" spans="1:206" x14ac:dyDescent="0.2">
      <c r="A876" s="4">
        <v>50</v>
      </c>
      <c r="B876" s="4">
        <v>1</v>
      </c>
      <c r="C876" s="4">
        <v>0</v>
      </c>
      <c r="D876" s="4">
        <v>2</v>
      </c>
      <c r="E876" s="4">
        <v>0</v>
      </c>
      <c r="F876" s="4">
        <f>ROUND(F875*0.07,O876)</f>
        <v>8168.36</v>
      </c>
      <c r="G876" s="4" t="s">
        <v>155</v>
      </c>
      <c r="H876" s="4" t="s">
        <v>156</v>
      </c>
      <c r="I876" s="4"/>
      <c r="J876" s="4"/>
      <c r="K876" s="4">
        <v>212</v>
      </c>
      <c r="L876" s="4">
        <v>29</v>
      </c>
      <c r="M876" s="4">
        <v>0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8168.36</v>
      </c>
      <c r="X876" s="4">
        <v>1</v>
      </c>
      <c r="Y876" s="4">
        <v>8168.36</v>
      </c>
      <c r="Z876" s="4"/>
      <c r="AA876" s="4"/>
      <c r="AB876" s="4"/>
    </row>
    <row r="877" spans="1:206" x14ac:dyDescent="0.2">
      <c r="A877" s="4">
        <v>50</v>
      </c>
      <c r="B877" s="4">
        <v>1</v>
      </c>
      <c r="C877" s="4">
        <v>0</v>
      </c>
      <c r="D877" s="4">
        <v>2</v>
      </c>
      <c r="E877" s="4">
        <v>213</v>
      </c>
      <c r="F877" s="4">
        <f>ROUND(F875+F876,O877)</f>
        <v>124859.16</v>
      </c>
      <c r="G877" s="4" t="s">
        <v>157</v>
      </c>
      <c r="H877" s="4" t="s">
        <v>86</v>
      </c>
      <c r="I877" s="4"/>
      <c r="J877" s="4"/>
      <c r="K877" s="4">
        <v>212</v>
      </c>
      <c r="L877" s="4">
        <v>30</v>
      </c>
      <c r="M877" s="4">
        <v>0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124859.16</v>
      </c>
      <c r="X877" s="4">
        <v>1</v>
      </c>
      <c r="Y877" s="4">
        <v>124859.16</v>
      </c>
      <c r="Z877" s="4"/>
      <c r="AA877" s="4"/>
      <c r="AB877" s="4"/>
    </row>
    <row r="879" spans="1:206" x14ac:dyDescent="0.2">
      <c r="A879" s="2">
        <v>51</v>
      </c>
      <c r="B879" s="2">
        <f>B20</f>
        <v>1</v>
      </c>
      <c r="C879" s="2">
        <f>A20</f>
        <v>3</v>
      </c>
      <c r="D879" s="2">
        <f>ROW(A20)</f>
        <v>20</v>
      </c>
      <c r="E879" s="2"/>
      <c r="F879" s="2" t="str">
        <f>IF(F20&lt;&gt;"",F20,"")</f>
        <v>2.5</v>
      </c>
      <c r="G879" s="2" t="str">
        <f>IF(G20&lt;&gt;"",G20,"")</f>
        <v>№2.5</v>
      </c>
      <c r="H879" s="2">
        <v>0</v>
      </c>
      <c r="I879" s="2"/>
      <c r="J879" s="2"/>
      <c r="K879" s="2"/>
      <c r="L879" s="2"/>
      <c r="M879" s="2"/>
      <c r="N879" s="2"/>
      <c r="O879" s="2">
        <f t="shared" ref="O879:T879" si="499">ROUND(O231+O521+O846+AB879,2)</f>
        <v>1331257.1399999999</v>
      </c>
      <c r="P879" s="2">
        <f t="shared" si="499"/>
        <v>275297.89</v>
      </c>
      <c r="Q879" s="2">
        <f t="shared" si="499"/>
        <v>1532.96</v>
      </c>
      <c r="R879" s="2">
        <f t="shared" si="499"/>
        <v>24.68</v>
      </c>
      <c r="S879" s="2">
        <f t="shared" si="499"/>
        <v>1054426.29</v>
      </c>
      <c r="T879" s="2">
        <f t="shared" si="499"/>
        <v>0</v>
      </c>
      <c r="U879" s="2">
        <f>U231+U521+U846+AH879</f>
        <v>3747.3411774000006</v>
      </c>
      <c r="V879" s="2">
        <f>V231+V521+V846+AI879</f>
        <v>0</v>
      </c>
      <c r="W879" s="2">
        <f>ROUND(W231+W521+W846+AJ879,2)</f>
        <v>0</v>
      </c>
      <c r="X879" s="2">
        <f>ROUND(X231+X521+X846+AK879,2)</f>
        <v>738098.39</v>
      </c>
      <c r="Y879" s="2">
        <f>ROUND(Y231+Y521+Y846+AL879,2)</f>
        <v>105442.69</v>
      </c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>
        <f t="shared" ref="AO879:BD879" si="500">ROUND(AO231+AO521+AO846+BX879,2)</f>
        <v>0</v>
      </c>
      <c r="AP879" s="2">
        <f t="shared" si="500"/>
        <v>0</v>
      </c>
      <c r="AQ879" s="2">
        <f t="shared" si="500"/>
        <v>0</v>
      </c>
      <c r="AR879" s="2">
        <f t="shared" si="500"/>
        <v>2174824.87</v>
      </c>
      <c r="AS879" s="2">
        <f t="shared" si="500"/>
        <v>203495.82</v>
      </c>
      <c r="AT879" s="2">
        <f t="shared" si="500"/>
        <v>0</v>
      </c>
      <c r="AU879" s="2">
        <f t="shared" si="500"/>
        <v>1971329.05</v>
      </c>
      <c r="AV879" s="2">
        <f t="shared" si="500"/>
        <v>275297.89</v>
      </c>
      <c r="AW879" s="2">
        <f t="shared" si="500"/>
        <v>275297.89</v>
      </c>
      <c r="AX879" s="2">
        <f t="shared" si="500"/>
        <v>0</v>
      </c>
      <c r="AY879" s="2">
        <f t="shared" si="500"/>
        <v>275297.89</v>
      </c>
      <c r="AZ879" s="2">
        <f t="shared" si="500"/>
        <v>0</v>
      </c>
      <c r="BA879" s="2">
        <f t="shared" si="500"/>
        <v>0</v>
      </c>
      <c r="BB879" s="2">
        <f t="shared" si="500"/>
        <v>0</v>
      </c>
      <c r="BC879" s="2">
        <f t="shared" si="500"/>
        <v>0</v>
      </c>
      <c r="BD879" s="2">
        <f t="shared" si="500"/>
        <v>0</v>
      </c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  <c r="GP879" s="3"/>
      <c r="GQ879" s="3"/>
      <c r="GR879" s="3"/>
      <c r="GS879" s="3"/>
      <c r="GT879" s="3"/>
      <c r="GU879" s="3"/>
      <c r="GV879" s="3"/>
      <c r="GW879" s="3"/>
      <c r="GX879" s="3">
        <v>0</v>
      </c>
    </row>
    <row r="881" spans="1:28" x14ac:dyDescent="0.2">
      <c r="A881" s="4">
        <v>50</v>
      </c>
      <c r="B881" s="4">
        <v>0</v>
      </c>
      <c r="C881" s="4">
        <v>0</v>
      </c>
      <c r="D881" s="4">
        <v>1</v>
      </c>
      <c r="E881" s="4">
        <v>201</v>
      </c>
      <c r="F881" s="4">
        <f>ROUND(Source!O879,O881)</f>
        <v>1331257.1399999999</v>
      </c>
      <c r="G881" s="4" t="s">
        <v>34</v>
      </c>
      <c r="H881" s="4" t="s">
        <v>35</v>
      </c>
      <c r="I881" s="4"/>
      <c r="J881" s="4"/>
      <c r="K881" s="4">
        <v>201</v>
      </c>
      <c r="L881" s="4">
        <v>1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1331257.1399999999</v>
      </c>
      <c r="X881" s="4">
        <v>1</v>
      </c>
      <c r="Y881" s="4">
        <v>1331257.1399999999</v>
      </c>
      <c r="Z881" s="4"/>
      <c r="AA881" s="4"/>
      <c r="AB881" s="4"/>
    </row>
    <row r="882" spans="1:28" x14ac:dyDescent="0.2">
      <c r="A882" s="4">
        <v>50</v>
      </c>
      <c r="B882" s="4">
        <v>0</v>
      </c>
      <c r="C882" s="4">
        <v>0</v>
      </c>
      <c r="D882" s="4">
        <v>1</v>
      </c>
      <c r="E882" s="4">
        <v>202</v>
      </c>
      <c r="F882" s="4">
        <f>ROUND(Source!P879,O882)</f>
        <v>275297.89</v>
      </c>
      <c r="G882" s="4" t="s">
        <v>36</v>
      </c>
      <c r="H882" s="4" t="s">
        <v>37</v>
      </c>
      <c r="I882" s="4"/>
      <c r="J882" s="4"/>
      <c r="K882" s="4">
        <v>202</v>
      </c>
      <c r="L882" s="4">
        <v>2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275297.89</v>
      </c>
      <c r="X882" s="4">
        <v>1</v>
      </c>
      <c r="Y882" s="4">
        <v>275297.89</v>
      </c>
      <c r="Z882" s="4"/>
      <c r="AA882" s="4"/>
      <c r="AB882" s="4"/>
    </row>
    <row r="883" spans="1:28" x14ac:dyDescent="0.2">
      <c r="A883" s="4">
        <v>50</v>
      </c>
      <c r="B883" s="4">
        <v>0</v>
      </c>
      <c r="C883" s="4">
        <v>0</v>
      </c>
      <c r="D883" s="4">
        <v>1</v>
      </c>
      <c r="E883" s="4">
        <v>222</v>
      </c>
      <c r="F883" s="4">
        <f>ROUND(Source!AO879,O883)</f>
        <v>0</v>
      </c>
      <c r="G883" s="4" t="s">
        <v>38</v>
      </c>
      <c r="H883" s="4" t="s">
        <v>39</v>
      </c>
      <c r="I883" s="4"/>
      <c r="J883" s="4"/>
      <c r="K883" s="4">
        <v>222</v>
      </c>
      <c r="L883" s="4">
        <v>3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8" x14ac:dyDescent="0.2">
      <c r="A884" s="4">
        <v>50</v>
      </c>
      <c r="B884" s="4">
        <v>0</v>
      </c>
      <c r="C884" s="4">
        <v>0</v>
      </c>
      <c r="D884" s="4">
        <v>1</v>
      </c>
      <c r="E884" s="4">
        <v>225</v>
      </c>
      <c r="F884" s="4">
        <f>ROUND(Source!AV879,O884)</f>
        <v>275297.89</v>
      </c>
      <c r="G884" s="4" t="s">
        <v>40</v>
      </c>
      <c r="H884" s="4" t="s">
        <v>41</v>
      </c>
      <c r="I884" s="4"/>
      <c r="J884" s="4"/>
      <c r="K884" s="4">
        <v>225</v>
      </c>
      <c r="L884" s="4">
        <v>4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275297.89</v>
      </c>
      <c r="X884" s="4">
        <v>1</v>
      </c>
      <c r="Y884" s="4">
        <v>275297.89</v>
      </c>
      <c r="Z884" s="4"/>
      <c r="AA884" s="4"/>
      <c r="AB884" s="4"/>
    </row>
    <row r="885" spans="1:28" x14ac:dyDescent="0.2">
      <c r="A885" s="4">
        <v>50</v>
      </c>
      <c r="B885" s="4">
        <v>0</v>
      </c>
      <c r="C885" s="4">
        <v>0</v>
      </c>
      <c r="D885" s="4">
        <v>1</v>
      </c>
      <c r="E885" s="4">
        <v>226</v>
      </c>
      <c r="F885" s="4">
        <f>ROUND(Source!AW879,O885)</f>
        <v>275297.89</v>
      </c>
      <c r="G885" s="4" t="s">
        <v>42</v>
      </c>
      <c r="H885" s="4" t="s">
        <v>43</v>
      </c>
      <c r="I885" s="4"/>
      <c r="J885" s="4"/>
      <c r="K885" s="4">
        <v>226</v>
      </c>
      <c r="L885" s="4">
        <v>5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275297.89</v>
      </c>
      <c r="X885" s="4">
        <v>1</v>
      </c>
      <c r="Y885" s="4">
        <v>275297.89</v>
      </c>
      <c r="Z885" s="4"/>
      <c r="AA885" s="4"/>
      <c r="AB885" s="4"/>
    </row>
    <row r="886" spans="1:28" x14ac:dyDescent="0.2">
      <c r="A886" s="4">
        <v>50</v>
      </c>
      <c r="B886" s="4">
        <v>0</v>
      </c>
      <c r="C886" s="4">
        <v>0</v>
      </c>
      <c r="D886" s="4">
        <v>1</v>
      </c>
      <c r="E886" s="4">
        <v>227</v>
      </c>
      <c r="F886" s="4">
        <f>ROUND(Source!AX879,O886)</f>
        <v>0</v>
      </c>
      <c r="G886" s="4" t="s">
        <v>44</v>
      </c>
      <c r="H886" s="4" t="s">
        <v>45</v>
      </c>
      <c r="I886" s="4"/>
      <c r="J886" s="4"/>
      <c r="K886" s="4">
        <v>227</v>
      </c>
      <c r="L886" s="4">
        <v>6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8" x14ac:dyDescent="0.2">
      <c r="A887" s="4">
        <v>50</v>
      </c>
      <c r="B887" s="4">
        <v>0</v>
      </c>
      <c r="C887" s="4">
        <v>0</v>
      </c>
      <c r="D887" s="4">
        <v>1</v>
      </c>
      <c r="E887" s="4">
        <v>228</v>
      </c>
      <c r="F887" s="4">
        <f>ROUND(Source!AY879,O887)</f>
        <v>275297.89</v>
      </c>
      <c r="G887" s="4" t="s">
        <v>46</v>
      </c>
      <c r="H887" s="4" t="s">
        <v>47</v>
      </c>
      <c r="I887" s="4"/>
      <c r="J887" s="4"/>
      <c r="K887" s="4">
        <v>228</v>
      </c>
      <c r="L887" s="4">
        <v>7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275297.89</v>
      </c>
      <c r="X887" s="4">
        <v>1</v>
      </c>
      <c r="Y887" s="4">
        <v>275297.89</v>
      </c>
      <c r="Z887" s="4"/>
      <c r="AA887" s="4"/>
      <c r="AB887" s="4"/>
    </row>
    <row r="888" spans="1:28" x14ac:dyDescent="0.2">
      <c r="A888" s="4">
        <v>50</v>
      </c>
      <c r="B888" s="4">
        <v>0</v>
      </c>
      <c r="C888" s="4">
        <v>0</v>
      </c>
      <c r="D888" s="4">
        <v>1</v>
      </c>
      <c r="E888" s="4">
        <v>216</v>
      </c>
      <c r="F888" s="4">
        <f>ROUND(Source!AP879,O888)</f>
        <v>0</v>
      </c>
      <c r="G888" s="4" t="s">
        <v>48</v>
      </c>
      <c r="H888" s="4" t="s">
        <v>49</v>
      </c>
      <c r="I888" s="4"/>
      <c r="J888" s="4"/>
      <c r="K888" s="4">
        <v>216</v>
      </c>
      <c r="L888" s="4">
        <v>8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8" x14ac:dyDescent="0.2">
      <c r="A889" s="4">
        <v>50</v>
      </c>
      <c r="B889" s="4">
        <v>0</v>
      </c>
      <c r="C889" s="4">
        <v>0</v>
      </c>
      <c r="D889" s="4">
        <v>1</v>
      </c>
      <c r="E889" s="4">
        <v>223</v>
      </c>
      <c r="F889" s="4">
        <f>ROUND(Source!AQ879,O889)</f>
        <v>0</v>
      </c>
      <c r="G889" s="4" t="s">
        <v>50</v>
      </c>
      <c r="H889" s="4" t="s">
        <v>51</v>
      </c>
      <c r="I889" s="4"/>
      <c r="J889" s="4"/>
      <c r="K889" s="4">
        <v>223</v>
      </c>
      <c r="L889" s="4">
        <v>9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/>
      <c r="AA889" s="4"/>
      <c r="AB889" s="4"/>
    </row>
    <row r="890" spans="1:28" x14ac:dyDescent="0.2">
      <c r="A890" s="4">
        <v>50</v>
      </c>
      <c r="B890" s="4">
        <v>0</v>
      </c>
      <c r="C890" s="4">
        <v>0</v>
      </c>
      <c r="D890" s="4">
        <v>1</v>
      </c>
      <c r="E890" s="4">
        <v>229</v>
      </c>
      <c r="F890" s="4">
        <f>ROUND(Source!AZ879,O890)</f>
        <v>0</v>
      </c>
      <c r="G890" s="4" t="s">
        <v>52</v>
      </c>
      <c r="H890" s="4" t="s">
        <v>53</v>
      </c>
      <c r="I890" s="4"/>
      <c r="J890" s="4"/>
      <c r="K890" s="4">
        <v>229</v>
      </c>
      <c r="L890" s="4">
        <v>10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/>
      <c r="AA890" s="4"/>
      <c r="AB890" s="4"/>
    </row>
    <row r="891" spans="1:28" x14ac:dyDescent="0.2">
      <c r="A891" s="4">
        <v>50</v>
      </c>
      <c r="B891" s="4">
        <v>0</v>
      </c>
      <c r="C891" s="4">
        <v>0</v>
      </c>
      <c r="D891" s="4">
        <v>1</v>
      </c>
      <c r="E891" s="4">
        <v>203</v>
      </c>
      <c r="F891" s="4">
        <f>ROUND(Source!Q879,O891)</f>
        <v>1532.96</v>
      </c>
      <c r="G891" s="4" t="s">
        <v>54</v>
      </c>
      <c r="H891" s="4" t="s">
        <v>55</v>
      </c>
      <c r="I891" s="4"/>
      <c r="J891" s="4"/>
      <c r="K891" s="4">
        <v>203</v>
      </c>
      <c r="L891" s="4">
        <v>11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1532.96</v>
      </c>
      <c r="X891" s="4">
        <v>1</v>
      </c>
      <c r="Y891" s="4">
        <v>1532.96</v>
      </c>
      <c r="Z891" s="4"/>
      <c r="AA891" s="4"/>
      <c r="AB891" s="4"/>
    </row>
    <row r="892" spans="1:28" x14ac:dyDescent="0.2">
      <c r="A892" s="4">
        <v>50</v>
      </c>
      <c r="B892" s="4">
        <v>0</v>
      </c>
      <c r="C892" s="4">
        <v>0</v>
      </c>
      <c r="D892" s="4">
        <v>1</v>
      </c>
      <c r="E892" s="4">
        <v>231</v>
      </c>
      <c r="F892" s="4">
        <f>ROUND(Source!BB879,O892)</f>
        <v>0</v>
      </c>
      <c r="G892" s="4" t="s">
        <v>56</v>
      </c>
      <c r="H892" s="4" t="s">
        <v>57</v>
      </c>
      <c r="I892" s="4"/>
      <c r="J892" s="4"/>
      <c r="K892" s="4">
        <v>231</v>
      </c>
      <c r="L892" s="4">
        <v>12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8" x14ac:dyDescent="0.2">
      <c r="A893" s="4">
        <v>50</v>
      </c>
      <c r="B893" s="4">
        <v>0</v>
      </c>
      <c r="C893" s="4">
        <v>0</v>
      </c>
      <c r="D893" s="4">
        <v>1</v>
      </c>
      <c r="E893" s="4">
        <v>204</v>
      </c>
      <c r="F893" s="4">
        <f>ROUND(Source!R879,O893)</f>
        <v>24.68</v>
      </c>
      <c r="G893" s="4" t="s">
        <v>58</v>
      </c>
      <c r="H893" s="4" t="s">
        <v>59</v>
      </c>
      <c r="I893" s="4"/>
      <c r="J893" s="4"/>
      <c r="K893" s="4">
        <v>204</v>
      </c>
      <c r="L893" s="4">
        <v>13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24.68</v>
      </c>
      <c r="X893" s="4">
        <v>1</v>
      </c>
      <c r="Y893" s="4">
        <v>24.68</v>
      </c>
      <c r="Z893" s="4"/>
      <c r="AA893" s="4"/>
      <c r="AB893" s="4"/>
    </row>
    <row r="894" spans="1:28" x14ac:dyDescent="0.2">
      <c r="A894" s="4">
        <v>50</v>
      </c>
      <c r="B894" s="4">
        <v>0</v>
      </c>
      <c r="C894" s="4">
        <v>0</v>
      </c>
      <c r="D894" s="4">
        <v>1</v>
      </c>
      <c r="E894" s="4">
        <v>205</v>
      </c>
      <c r="F894" s="4">
        <f>ROUND(Source!S879,O894)</f>
        <v>1054426.29</v>
      </c>
      <c r="G894" s="4" t="s">
        <v>60</v>
      </c>
      <c r="H894" s="4" t="s">
        <v>61</v>
      </c>
      <c r="I894" s="4"/>
      <c r="J894" s="4"/>
      <c r="K894" s="4">
        <v>205</v>
      </c>
      <c r="L894" s="4">
        <v>14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1054426.29</v>
      </c>
      <c r="X894" s="4">
        <v>1</v>
      </c>
      <c r="Y894" s="4">
        <v>1054426.29</v>
      </c>
      <c r="Z894" s="4"/>
      <c r="AA894" s="4"/>
      <c r="AB894" s="4"/>
    </row>
    <row r="895" spans="1:28" x14ac:dyDescent="0.2">
      <c r="A895" s="4">
        <v>50</v>
      </c>
      <c r="B895" s="4">
        <v>0</v>
      </c>
      <c r="C895" s="4">
        <v>0</v>
      </c>
      <c r="D895" s="4">
        <v>1</v>
      </c>
      <c r="E895" s="4">
        <v>232</v>
      </c>
      <c r="F895" s="4">
        <f>ROUND(Source!BC879,O895)</f>
        <v>0</v>
      </c>
      <c r="G895" s="4" t="s">
        <v>62</v>
      </c>
      <c r="H895" s="4" t="s">
        <v>63</v>
      </c>
      <c r="I895" s="4"/>
      <c r="J895" s="4"/>
      <c r="K895" s="4">
        <v>232</v>
      </c>
      <c r="L895" s="4">
        <v>15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8" x14ac:dyDescent="0.2">
      <c r="A896" s="4">
        <v>50</v>
      </c>
      <c r="B896" s="4">
        <v>0</v>
      </c>
      <c r="C896" s="4">
        <v>0</v>
      </c>
      <c r="D896" s="4">
        <v>1</v>
      </c>
      <c r="E896" s="4">
        <v>214</v>
      </c>
      <c r="F896" s="4">
        <f>ROUND(Source!AS879,O896)</f>
        <v>203495.82</v>
      </c>
      <c r="G896" s="4" t="s">
        <v>64</v>
      </c>
      <c r="H896" s="4" t="s">
        <v>65</v>
      </c>
      <c r="I896" s="4"/>
      <c r="J896" s="4"/>
      <c r="K896" s="4">
        <v>214</v>
      </c>
      <c r="L896" s="4">
        <v>16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203495.82</v>
      </c>
      <c r="X896" s="4">
        <v>1</v>
      </c>
      <c r="Y896" s="4">
        <v>203495.82</v>
      </c>
      <c r="Z896" s="4"/>
      <c r="AA896" s="4"/>
      <c r="AB896" s="4"/>
    </row>
    <row r="897" spans="1:206" x14ac:dyDescent="0.2">
      <c r="A897" s="4">
        <v>50</v>
      </c>
      <c r="B897" s="4">
        <v>0</v>
      </c>
      <c r="C897" s="4">
        <v>0</v>
      </c>
      <c r="D897" s="4">
        <v>1</v>
      </c>
      <c r="E897" s="4">
        <v>215</v>
      </c>
      <c r="F897" s="4">
        <f>ROUND(Source!AT879,O897)</f>
        <v>0</v>
      </c>
      <c r="G897" s="4" t="s">
        <v>66</v>
      </c>
      <c r="H897" s="4" t="s">
        <v>67</v>
      </c>
      <c r="I897" s="4"/>
      <c r="J897" s="4"/>
      <c r="K897" s="4">
        <v>215</v>
      </c>
      <c r="L897" s="4">
        <v>17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0</v>
      </c>
      <c r="X897" s="4">
        <v>1</v>
      </c>
      <c r="Y897" s="4">
        <v>0</v>
      </c>
      <c r="Z897" s="4"/>
      <c r="AA897" s="4"/>
      <c r="AB897" s="4"/>
    </row>
    <row r="898" spans="1:206" x14ac:dyDescent="0.2">
      <c r="A898" s="4">
        <v>50</v>
      </c>
      <c r="B898" s="4">
        <v>0</v>
      </c>
      <c r="C898" s="4">
        <v>0</v>
      </c>
      <c r="D898" s="4">
        <v>1</v>
      </c>
      <c r="E898" s="4">
        <v>217</v>
      </c>
      <c r="F898" s="4">
        <f>ROUND(Source!AU879,O898)</f>
        <v>1971329.05</v>
      </c>
      <c r="G898" s="4" t="s">
        <v>68</v>
      </c>
      <c r="H898" s="4" t="s">
        <v>69</v>
      </c>
      <c r="I898" s="4"/>
      <c r="J898" s="4"/>
      <c r="K898" s="4">
        <v>217</v>
      </c>
      <c r="L898" s="4">
        <v>18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1971329.05</v>
      </c>
      <c r="X898" s="4">
        <v>1</v>
      </c>
      <c r="Y898" s="4">
        <v>1971329.05</v>
      </c>
      <c r="Z898" s="4"/>
      <c r="AA898" s="4"/>
      <c r="AB898" s="4"/>
    </row>
    <row r="899" spans="1:206" x14ac:dyDescent="0.2">
      <c r="A899" s="4">
        <v>50</v>
      </c>
      <c r="B899" s="4">
        <v>0</v>
      </c>
      <c r="C899" s="4">
        <v>0</v>
      </c>
      <c r="D899" s="4">
        <v>1</v>
      </c>
      <c r="E899" s="4">
        <v>230</v>
      </c>
      <c r="F899" s="4">
        <f>ROUND(Source!BA879,O899)</f>
        <v>0</v>
      </c>
      <c r="G899" s="4" t="s">
        <v>70</v>
      </c>
      <c r="H899" s="4" t="s">
        <v>71</v>
      </c>
      <c r="I899" s="4"/>
      <c r="J899" s="4"/>
      <c r="K899" s="4">
        <v>230</v>
      </c>
      <c r="L899" s="4">
        <v>19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06" x14ac:dyDescent="0.2">
      <c r="A900" s="4">
        <v>50</v>
      </c>
      <c r="B900" s="4">
        <v>0</v>
      </c>
      <c r="C900" s="4">
        <v>0</v>
      </c>
      <c r="D900" s="4">
        <v>1</v>
      </c>
      <c r="E900" s="4">
        <v>206</v>
      </c>
      <c r="F900" s="4">
        <f>ROUND(Source!T879,O900)</f>
        <v>0</v>
      </c>
      <c r="G900" s="4" t="s">
        <v>72</v>
      </c>
      <c r="H900" s="4" t="s">
        <v>73</v>
      </c>
      <c r="I900" s="4"/>
      <c r="J900" s="4"/>
      <c r="K900" s="4">
        <v>206</v>
      </c>
      <c r="L900" s="4">
        <v>20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06" x14ac:dyDescent="0.2">
      <c r="A901" s="4">
        <v>50</v>
      </c>
      <c r="B901" s="4">
        <v>0</v>
      </c>
      <c r="C901" s="4">
        <v>0</v>
      </c>
      <c r="D901" s="4">
        <v>1</v>
      </c>
      <c r="E901" s="4">
        <v>207</v>
      </c>
      <c r="F901" s="4">
        <f>Source!U879</f>
        <v>3747.3411774000006</v>
      </c>
      <c r="G901" s="4" t="s">
        <v>74</v>
      </c>
      <c r="H901" s="4" t="s">
        <v>75</v>
      </c>
      <c r="I901" s="4"/>
      <c r="J901" s="4"/>
      <c r="K901" s="4">
        <v>207</v>
      </c>
      <c r="L901" s="4">
        <v>21</v>
      </c>
      <c r="M901" s="4">
        <v>3</v>
      </c>
      <c r="N901" s="4" t="s">
        <v>3</v>
      </c>
      <c r="O901" s="4">
        <v>-1</v>
      </c>
      <c r="P901" s="4"/>
      <c r="Q901" s="4"/>
      <c r="R901" s="4"/>
      <c r="S901" s="4"/>
      <c r="T901" s="4"/>
      <c r="U901" s="4"/>
      <c r="V901" s="4"/>
      <c r="W901" s="4">
        <v>3747.3411774000006</v>
      </c>
      <c r="X901" s="4">
        <v>1</v>
      </c>
      <c r="Y901" s="4">
        <v>3747.3411774000006</v>
      </c>
      <c r="Z901" s="4"/>
      <c r="AA901" s="4"/>
      <c r="AB901" s="4"/>
    </row>
    <row r="902" spans="1:206" x14ac:dyDescent="0.2">
      <c r="A902" s="4">
        <v>50</v>
      </c>
      <c r="B902" s="4">
        <v>0</v>
      </c>
      <c r="C902" s="4">
        <v>0</v>
      </c>
      <c r="D902" s="4">
        <v>1</v>
      </c>
      <c r="E902" s="4">
        <v>208</v>
      </c>
      <c r="F902" s="4">
        <f>Source!V879</f>
        <v>0</v>
      </c>
      <c r="G902" s="4" t="s">
        <v>76</v>
      </c>
      <c r="H902" s="4" t="s">
        <v>77</v>
      </c>
      <c r="I902" s="4"/>
      <c r="J902" s="4"/>
      <c r="K902" s="4">
        <v>208</v>
      </c>
      <c r="L902" s="4">
        <v>22</v>
      </c>
      <c r="M902" s="4">
        <v>3</v>
      </c>
      <c r="N902" s="4" t="s">
        <v>3</v>
      </c>
      <c r="O902" s="4">
        <v>-1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06" x14ac:dyDescent="0.2">
      <c r="A903" s="4">
        <v>50</v>
      </c>
      <c r="B903" s="4">
        <v>0</v>
      </c>
      <c r="C903" s="4">
        <v>0</v>
      </c>
      <c r="D903" s="4">
        <v>1</v>
      </c>
      <c r="E903" s="4">
        <v>209</v>
      </c>
      <c r="F903" s="4">
        <f>ROUND(Source!W879,O903)</f>
        <v>0</v>
      </c>
      <c r="G903" s="4" t="s">
        <v>78</v>
      </c>
      <c r="H903" s="4" t="s">
        <v>79</v>
      </c>
      <c r="I903" s="4"/>
      <c r="J903" s="4"/>
      <c r="K903" s="4">
        <v>209</v>
      </c>
      <c r="L903" s="4">
        <v>23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06" x14ac:dyDescent="0.2">
      <c r="A904" s="4">
        <v>50</v>
      </c>
      <c r="B904" s="4">
        <v>0</v>
      </c>
      <c r="C904" s="4">
        <v>0</v>
      </c>
      <c r="D904" s="4">
        <v>1</v>
      </c>
      <c r="E904" s="4">
        <v>233</v>
      </c>
      <c r="F904" s="4">
        <f>ROUND(Source!BD879,O904)</f>
        <v>0</v>
      </c>
      <c r="G904" s="4" t="s">
        <v>80</v>
      </c>
      <c r="H904" s="4" t="s">
        <v>81</v>
      </c>
      <c r="I904" s="4"/>
      <c r="J904" s="4"/>
      <c r="K904" s="4">
        <v>233</v>
      </c>
      <c r="L904" s="4">
        <v>24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06" x14ac:dyDescent="0.2">
      <c r="A905" s="4">
        <v>50</v>
      </c>
      <c r="B905" s="4">
        <v>0</v>
      </c>
      <c r="C905" s="4">
        <v>0</v>
      </c>
      <c r="D905" s="4">
        <v>1</v>
      </c>
      <c r="E905" s="4">
        <v>210</v>
      </c>
      <c r="F905" s="4">
        <f>ROUND(Source!X879,O905)</f>
        <v>738098.39</v>
      </c>
      <c r="G905" s="4" t="s">
        <v>82</v>
      </c>
      <c r="H905" s="4" t="s">
        <v>83</v>
      </c>
      <c r="I905" s="4"/>
      <c r="J905" s="4"/>
      <c r="K905" s="4">
        <v>210</v>
      </c>
      <c r="L905" s="4">
        <v>25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738098.39</v>
      </c>
      <c r="X905" s="4">
        <v>1</v>
      </c>
      <c r="Y905" s="4">
        <v>738098.39</v>
      </c>
      <c r="Z905" s="4"/>
      <c r="AA905" s="4"/>
      <c r="AB905" s="4"/>
    </row>
    <row r="906" spans="1:206" x14ac:dyDescent="0.2">
      <c r="A906" s="4">
        <v>50</v>
      </c>
      <c r="B906" s="4">
        <v>0</v>
      </c>
      <c r="C906" s="4">
        <v>0</v>
      </c>
      <c r="D906" s="4">
        <v>1</v>
      </c>
      <c r="E906" s="4">
        <v>211</v>
      </c>
      <c r="F906" s="4">
        <f>ROUND(Source!Y879,O906)</f>
        <v>105442.69</v>
      </c>
      <c r="G906" s="4" t="s">
        <v>84</v>
      </c>
      <c r="H906" s="4" t="s">
        <v>85</v>
      </c>
      <c r="I906" s="4"/>
      <c r="J906" s="4"/>
      <c r="K906" s="4">
        <v>211</v>
      </c>
      <c r="L906" s="4">
        <v>26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105442.69</v>
      </c>
      <c r="X906" s="4">
        <v>1</v>
      </c>
      <c r="Y906" s="4">
        <v>105442.69</v>
      </c>
      <c r="Z906" s="4"/>
      <c r="AA906" s="4"/>
      <c r="AB906" s="4"/>
    </row>
    <row r="907" spans="1:206" x14ac:dyDescent="0.2">
      <c r="A907" s="4">
        <v>50</v>
      </c>
      <c r="B907" s="4">
        <v>0</v>
      </c>
      <c r="C907" s="4">
        <v>0</v>
      </c>
      <c r="D907" s="4">
        <v>1</v>
      </c>
      <c r="E907" s="4">
        <v>224</v>
      </c>
      <c r="F907" s="4">
        <f>ROUND(Source!AR879,O907)</f>
        <v>2174824.87</v>
      </c>
      <c r="G907" s="4" t="s">
        <v>86</v>
      </c>
      <c r="H907" s="4" t="s">
        <v>87</v>
      </c>
      <c r="I907" s="4"/>
      <c r="J907" s="4"/>
      <c r="K907" s="4">
        <v>224</v>
      </c>
      <c r="L907" s="4">
        <v>27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2174824.87</v>
      </c>
      <c r="X907" s="4">
        <v>1</v>
      </c>
      <c r="Y907" s="4">
        <v>2174824.87</v>
      </c>
      <c r="Z907" s="4"/>
      <c r="AA907" s="4"/>
      <c r="AB907" s="4"/>
    </row>
    <row r="909" spans="1:206" x14ac:dyDescent="0.2">
      <c r="A909" s="2">
        <v>51</v>
      </c>
      <c r="B909" s="2">
        <f>B12</f>
        <v>945</v>
      </c>
      <c r="C909" s="2">
        <f>A12</f>
        <v>1</v>
      </c>
      <c r="D909" s="2">
        <f>ROW(A12)</f>
        <v>12</v>
      </c>
      <c r="E909" s="2"/>
      <c r="F909" s="2" t="str">
        <f>IF(F12&lt;&gt;"",F12,"")</f>
        <v>2.5</v>
      </c>
      <c r="G909" s="2" t="str">
        <f>IF(G12&lt;&gt;"",G12,"")</f>
        <v>Оказание услуг по уборке внутренних и санитарных помещений сооружений. Здание 7.2.4 "Гостиница"</v>
      </c>
      <c r="H909" s="2">
        <v>0</v>
      </c>
      <c r="I909" s="2"/>
      <c r="J909" s="2"/>
      <c r="K909" s="2"/>
      <c r="L909" s="2"/>
      <c r="M909" s="2"/>
      <c r="N909" s="2"/>
      <c r="O909" s="2">
        <f t="shared" ref="O909:T909" si="501">ROUND(O879,2)</f>
        <v>1331257.1399999999</v>
      </c>
      <c r="P909" s="2">
        <f t="shared" si="501"/>
        <v>275297.89</v>
      </c>
      <c r="Q909" s="2">
        <f t="shared" si="501"/>
        <v>1532.96</v>
      </c>
      <c r="R909" s="2">
        <f t="shared" si="501"/>
        <v>24.68</v>
      </c>
      <c r="S909" s="2">
        <f t="shared" si="501"/>
        <v>1054426.29</v>
      </c>
      <c r="T909" s="2">
        <f t="shared" si="501"/>
        <v>0</v>
      </c>
      <c r="U909" s="2">
        <f>U879</f>
        <v>3747.3411774000006</v>
      </c>
      <c r="V909" s="2">
        <f>V879</f>
        <v>0</v>
      </c>
      <c r="W909" s="2">
        <f>ROUND(W879,2)</f>
        <v>0</v>
      </c>
      <c r="X909" s="2">
        <f>ROUND(X879,2)</f>
        <v>738098.39</v>
      </c>
      <c r="Y909" s="2">
        <f>ROUND(Y879,2)</f>
        <v>105442.69</v>
      </c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>
        <f t="shared" ref="AO909:BD909" si="502">ROUND(AO879,2)</f>
        <v>0</v>
      </c>
      <c r="AP909" s="2">
        <f t="shared" si="502"/>
        <v>0</v>
      </c>
      <c r="AQ909" s="2">
        <f t="shared" si="502"/>
        <v>0</v>
      </c>
      <c r="AR909" s="2">
        <f t="shared" si="502"/>
        <v>2174824.87</v>
      </c>
      <c r="AS909" s="2">
        <f t="shared" si="502"/>
        <v>203495.82</v>
      </c>
      <c r="AT909" s="2">
        <f t="shared" si="502"/>
        <v>0</v>
      </c>
      <c r="AU909" s="2">
        <f t="shared" si="502"/>
        <v>1971329.05</v>
      </c>
      <c r="AV909" s="2">
        <f t="shared" si="502"/>
        <v>275297.89</v>
      </c>
      <c r="AW909" s="2">
        <f t="shared" si="502"/>
        <v>275297.89</v>
      </c>
      <c r="AX909" s="2">
        <f t="shared" si="502"/>
        <v>0</v>
      </c>
      <c r="AY909" s="2">
        <f t="shared" si="502"/>
        <v>275297.89</v>
      </c>
      <c r="AZ909" s="2">
        <f t="shared" si="502"/>
        <v>0</v>
      </c>
      <c r="BA909" s="2">
        <f t="shared" si="502"/>
        <v>0</v>
      </c>
      <c r="BB909" s="2">
        <f t="shared" si="502"/>
        <v>0</v>
      </c>
      <c r="BC909" s="2">
        <f t="shared" si="502"/>
        <v>0</v>
      </c>
      <c r="BD909" s="2">
        <f t="shared" si="502"/>
        <v>0</v>
      </c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>
        <v>0</v>
      </c>
    </row>
    <row r="911" spans="1:206" x14ac:dyDescent="0.2">
      <c r="A911" s="4">
        <v>50</v>
      </c>
      <c r="B911" s="4">
        <v>0</v>
      </c>
      <c r="C911" s="4">
        <v>0</v>
      </c>
      <c r="D911" s="4">
        <v>1</v>
      </c>
      <c r="E911" s="4">
        <v>201</v>
      </c>
      <c r="F911" s="4">
        <f>ROUND(Source!O909,O911)</f>
        <v>1331257.1399999999</v>
      </c>
      <c r="G911" s="4" t="s">
        <v>34</v>
      </c>
      <c r="H911" s="4" t="s">
        <v>35</v>
      </c>
      <c r="I911" s="4"/>
      <c r="J911" s="4"/>
      <c r="K911" s="4">
        <v>201</v>
      </c>
      <c r="L911" s="4">
        <v>1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1331257.1399999999</v>
      </c>
      <c r="X911" s="4">
        <v>1</v>
      </c>
      <c r="Y911" s="4">
        <v>1331257.1399999999</v>
      </c>
      <c r="Z911" s="4"/>
      <c r="AA911" s="4"/>
      <c r="AB911" s="4"/>
    </row>
    <row r="912" spans="1:206" x14ac:dyDescent="0.2">
      <c r="A912" s="4">
        <v>50</v>
      </c>
      <c r="B912" s="4">
        <v>0</v>
      </c>
      <c r="C912" s="4">
        <v>0</v>
      </c>
      <c r="D912" s="4">
        <v>1</v>
      </c>
      <c r="E912" s="4">
        <v>202</v>
      </c>
      <c r="F912" s="4">
        <f>ROUND(Source!P909,O912)</f>
        <v>275297.89</v>
      </c>
      <c r="G912" s="4" t="s">
        <v>36</v>
      </c>
      <c r="H912" s="4" t="s">
        <v>37</v>
      </c>
      <c r="I912" s="4"/>
      <c r="J912" s="4"/>
      <c r="K912" s="4">
        <v>202</v>
      </c>
      <c r="L912" s="4">
        <v>2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275297.89</v>
      </c>
      <c r="X912" s="4">
        <v>1</v>
      </c>
      <c r="Y912" s="4">
        <v>275297.89</v>
      </c>
      <c r="Z912" s="4"/>
      <c r="AA912" s="4"/>
      <c r="AB912" s="4"/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222</v>
      </c>
      <c r="F913" s="4">
        <f>ROUND(Source!AO909,O913)</f>
        <v>0</v>
      </c>
      <c r="G913" s="4" t="s">
        <v>38</v>
      </c>
      <c r="H913" s="4" t="s">
        <v>39</v>
      </c>
      <c r="I913" s="4"/>
      <c r="J913" s="4"/>
      <c r="K913" s="4">
        <v>222</v>
      </c>
      <c r="L913" s="4">
        <v>3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225</v>
      </c>
      <c r="F914" s="4">
        <f>ROUND(Source!AV909,O914)</f>
        <v>275297.89</v>
      </c>
      <c r="G914" s="4" t="s">
        <v>40</v>
      </c>
      <c r="H914" s="4" t="s">
        <v>41</v>
      </c>
      <c r="I914" s="4"/>
      <c r="J914" s="4"/>
      <c r="K914" s="4">
        <v>225</v>
      </c>
      <c r="L914" s="4">
        <v>4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275297.89</v>
      </c>
      <c r="X914" s="4">
        <v>1</v>
      </c>
      <c r="Y914" s="4">
        <v>275297.89</v>
      </c>
      <c r="Z914" s="4"/>
      <c r="AA914" s="4"/>
      <c r="AB914" s="4"/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226</v>
      </c>
      <c r="F915" s="4">
        <f>ROUND(Source!AW909,O915)</f>
        <v>275297.89</v>
      </c>
      <c r="G915" s="4" t="s">
        <v>42</v>
      </c>
      <c r="H915" s="4" t="s">
        <v>43</v>
      </c>
      <c r="I915" s="4"/>
      <c r="J915" s="4"/>
      <c r="K915" s="4">
        <v>226</v>
      </c>
      <c r="L915" s="4">
        <v>5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275297.89</v>
      </c>
      <c r="X915" s="4">
        <v>1</v>
      </c>
      <c r="Y915" s="4">
        <v>275297.89</v>
      </c>
      <c r="Z915" s="4"/>
      <c r="AA915" s="4"/>
      <c r="AB915" s="4"/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227</v>
      </c>
      <c r="F916" s="4">
        <f>ROUND(Source!AX909,O916)</f>
        <v>0</v>
      </c>
      <c r="G916" s="4" t="s">
        <v>44</v>
      </c>
      <c r="H916" s="4" t="s">
        <v>45</v>
      </c>
      <c r="I916" s="4"/>
      <c r="J916" s="4"/>
      <c r="K916" s="4">
        <v>227</v>
      </c>
      <c r="L916" s="4">
        <v>6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228</v>
      </c>
      <c r="F917" s="4">
        <f>ROUND(Source!AY909,O917)</f>
        <v>275297.89</v>
      </c>
      <c r="G917" s="4" t="s">
        <v>46</v>
      </c>
      <c r="H917" s="4" t="s">
        <v>47</v>
      </c>
      <c r="I917" s="4"/>
      <c r="J917" s="4"/>
      <c r="K917" s="4">
        <v>228</v>
      </c>
      <c r="L917" s="4">
        <v>7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275297.89</v>
      </c>
      <c r="X917" s="4">
        <v>1</v>
      </c>
      <c r="Y917" s="4">
        <v>275297.89</v>
      </c>
      <c r="Z917" s="4"/>
      <c r="AA917" s="4"/>
      <c r="AB917" s="4"/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216</v>
      </c>
      <c r="F918" s="4">
        <f>ROUND(Source!AP909,O918)</f>
        <v>0</v>
      </c>
      <c r="G918" s="4" t="s">
        <v>48</v>
      </c>
      <c r="H918" s="4" t="s">
        <v>49</v>
      </c>
      <c r="I918" s="4"/>
      <c r="J918" s="4"/>
      <c r="K918" s="4">
        <v>216</v>
      </c>
      <c r="L918" s="4">
        <v>8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223</v>
      </c>
      <c r="F919" s="4">
        <f>ROUND(Source!AQ909,O919)</f>
        <v>0</v>
      </c>
      <c r="G919" s="4" t="s">
        <v>50</v>
      </c>
      <c r="H919" s="4" t="s">
        <v>51</v>
      </c>
      <c r="I919" s="4"/>
      <c r="J919" s="4"/>
      <c r="K919" s="4">
        <v>223</v>
      </c>
      <c r="L919" s="4">
        <v>9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229</v>
      </c>
      <c r="F920" s="4">
        <f>ROUND(Source!AZ909,O920)</f>
        <v>0</v>
      </c>
      <c r="G920" s="4" t="s">
        <v>52</v>
      </c>
      <c r="H920" s="4" t="s">
        <v>53</v>
      </c>
      <c r="I920" s="4"/>
      <c r="J920" s="4"/>
      <c r="K920" s="4">
        <v>229</v>
      </c>
      <c r="L920" s="4">
        <v>10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8" x14ac:dyDescent="0.2">
      <c r="A921" s="4">
        <v>50</v>
      </c>
      <c r="B921" s="4">
        <v>0</v>
      </c>
      <c r="C921" s="4">
        <v>0</v>
      </c>
      <c r="D921" s="4">
        <v>1</v>
      </c>
      <c r="E921" s="4">
        <v>203</v>
      </c>
      <c r="F921" s="4">
        <f>ROUND(Source!Q909,O921)</f>
        <v>1532.96</v>
      </c>
      <c r="G921" s="4" t="s">
        <v>54</v>
      </c>
      <c r="H921" s="4" t="s">
        <v>55</v>
      </c>
      <c r="I921" s="4"/>
      <c r="J921" s="4"/>
      <c r="K921" s="4">
        <v>203</v>
      </c>
      <c r="L921" s="4">
        <v>11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1532.96</v>
      </c>
      <c r="X921" s="4">
        <v>1</v>
      </c>
      <c r="Y921" s="4">
        <v>1532.96</v>
      </c>
      <c r="Z921" s="4"/>
      <c r="AA921" s="4"/>
      <c r="AB921" s="4"/>
    </row>
    <row r="922" spans="1:28" x14ac:dyDescent="0.2">
      <c r="A922" s="4">
        <v>50</v>
      </c>
      <c r="B922" s="4">
        <v>0</v>
      </c>
      <c r="C922" s="4">
        <v>0</v>
      </c>
      <c r="D922" s="4">
        <v>1</v>
      </c>
      <c r="E922" s="4">
        <v>231</v>
      </c>
      <c r="F922" s="4">
        <f>ROUND(Source!BB909,O922)</f>
        <v>0</v>
      </c>
      <c r="G922" s="4" t="s">
        <v>56</v>
      </c>
      <c r="H922" s="4" t="s">
        <v>57</v>
      </c>
      <c r="I922" s="4"/>
      <c r="J922" s="4"/>
      <c r="K922" s="4">
        <v>231</v>
      </c>
      <c r="L922" s="4">
        <v>12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8" x14ac:dyDescent="0.2">
      <c r="A923" s="4">
        <v>50</v>
      </c>
      <c r="B923" s="4">
        <v>0</v>
      </c>
      <c r="C923" s="4">
        <v>0</v>
      </c>
      <c r="D923" s="4">
        <v>1</v>
      </c>
      <c r="E923" s="4">
        <v>204</v>
      </c>
      <c r="F923" s="4">
        <f>ROUND(Source!R909,O923)</f>
        <v>24.68</v>
      </c>
      <c r="G923" s="4" t="s">
        <v>58</v>
      </c>
      <c r="H923" s="4" t="s">
        <v>59</v>
      </c>
      <c r="I923" s="4"/>
      <c r="J923" s="4"/>
      <c r="K923" s="4">
        <v>204</v>
      </c>
      <c r="L923" s="4">
        <v>13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24.68</v>
      </c>
      <c r="X923" s="4">
        <v>1</v>
      </c>
      <c r="Y923" s="4">
        <v>24.68</v>
      </c>
      <c r="Z923" s="4"/>
      <c r="AA923" s="4"/>
      <c r="AB923" s="4"/>
    </row>
    <row r="924" spans="1:28" x14ac:dyDescent="0.2">
      <c r="A924" s="4">
        <v>50</v>
      </c>
      <c r="B924" s="4">
        <v>0</v>
      </c>
      <c r="C924" s="4">
        <v>0</v>
      </c>
      <c r="D924" s="4">
        <v>1</v>
      </c>
      <c r="E924" s="4">
        <v>205</v>
      </c>
      <c r="F924" s="4">
        <f>ROUND(Source!S909,O924)</f>
        <v>1054426.29</v>
      </c>
      <c r="G924" s="4" t="s">
        <v>60</v>
      </c>
      <c r="H924" s="4" t="s">
        <v>61</v>
      </c>
      <c r="I924" s="4"/>
      <c r="J924" s="4"/>
      <c r="K924" s="4">
        <v>205</v>
      </c>
      <c r="L924" s="4">
        <v>14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1054426.29</v>
      </c>
      <c r="X924" s="4">
        <v>1</v>
      </c>
      <c r="Y924" s="4">
        <v>1054426.29</v>
      </c>
      <c r="Z924" s="4"/>
      <c r="AA924" s="4"/>
      <c r="AB924" s="4"/>
    </row>
    <row r="925" spans="1:28" x14ac:dyDescent="0.2">
      <c r="A925" s="4">
        <v>50</v>
      </c>
      <c r="B925" s="4">
        <v>0</v>
      </c>
      <c r="C925" s="4">
        <v>0</v>
      </c>
      <c r="D925" s="4">
        <v>1</v>
      </c>
      <c r="E925" s="4">
        <v>232</v>
      </c>
      <c r="F925" s="4">
        <f>ROUND(Source!BC909,O925)</f>
        <v>0</v>
      </c>
      <c r="G925" s="4" t="s">
        <v>62</v>
      </c>
      <c r="H925" s="4" t="s">
        <v>63</v>
      </c>
      <c r="I925" s="4"/>
      <c r="J925" s="4"/>
      <c r="K925" s="4">
        <v>232</v>
      </c>
      <c r="L925" s="4">
        <v>15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8" x14ac:dyDescent="0.2">
      <c r="A926" s="4">
        <v>50</v>
      </c>
      <c r="B926" s="4">
        <v>0</v>
      </c>
      <c r="C926" s="4">
        <v>0</v>
      </c>
      <c r="D926" s="4">
        <v>1</v>
      </c>
      <c r="E926" s="4">
        <v>214</v>
      </c>
      <c r="F926" s="4">
        <f>ROUND(Source!AS909,O926)</f>
        <v>203495.82</v>
      </c>
      <c r="G926" s="4" t="s">
        <v>64</v>
      </c>
      <c r="H926" s="4" t="s">
        <v>65</v>
      </c>
      <c r="I926" s="4"/>
      <c r="J926" s="4"/>
      <c r="K926" s="4">
        <v>214</v>
      </c>
      <c r="L926" s="4">
        <v>16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203495.82</v>
      </c>
      <c r="X926" s="4">
        <v>1</v>
      </c>
      <c r="Y926" s="4">
        <v>203495.82</v>
      </c>
      <c r="Z926" s="4"/>
      <c r="AA926" s="4"/>
      <c r="AB926" s="4"/>
    </row>
    <row r="927" spans="1:28" x14ac:dyDescent="0.2">
      <c r="A927" s="4">
        <v>50</v>
      </c>
      <c r="B927" s="4">
        <v>0</v>
      </c>
      <c r="C927" s="4">
        <v>0</v>
      </c>
      <c r="D927" s="4">
        <v>1</v>
      </c>
      <c r="E927" s="4">
        <v>215</v>
      </c>
      <c r="F927" s="4">
        <f>ROUND(Source!AT909,O927)</f>
        <v>0</v>
      </c>
      <c r="G927" s="4" t="s">
        <v>66</v>
      </c>
      <c r="H927" s="4" t="s">
        <v>67</v>
      </c>
      <c r="I927" s="4"/>
      <c r="J927" s="4"/>
      <c r="K927" s="4">
        <v>215</v>
      </c>
      <c r="L927" s="4">
        <v>17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/>
      <c r="AA927" s="4"/>
      <c r="AB927" s="4"/>
    </row>
    <row r="928" spans="1:28" x14ac:dyDescent="0.2">
      <c r="A928" s="4">
        <v>50</v>
      </c>
      <c r="B928" s="4">
        <v>0</v>
      </c>
      <c r="C928" s="4">
        <v>0</v>
      </c>
      <c r="D928" s="4">
        <v>1</v>
      </c>
      <c r="E928" s="4">
        <v>217</v>
      </c>
      <c r="F928" s="4">
        <f>ROUND(Source!AU909,O928)</f>
        <v>1971329.05</v>
      </c>
      <c r="G928" s="4" t="s">
        <v>68</v>
      </c>
      <c r="H928" s="4" t="s">
        <v>69</v>
      </c>
      <c r="I928" s="4"/>
      <c r="J928" s="4"/>
      <c r="K928" s="4">
        <v>217</v>
      </c>
      <c r="L928" s="4">
        <v>18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1971329.05</v>
      </c>
      <c r="X928" s="4">
        <v>1</v>
      </c>
      <c r="Y928" s="4">
        <v>1971329.05</v>
      </c>
      <c r="Z928" s="4"/>
      <c r="AA928" s="4"/>
      <c r="AB928" s="4"/>
    </row>
    <row r="929" spans="1:28" x14ac:dyDescent="0.2">
      <c r="A929" s="4">
        <v>50</v>
      </c>
      <c r="B929" s="4">
        <v>0</v>
      </c>
      <c r="C929" s="4">
        <v>0</v>
      </c>
      <c r="D929" s="4">
        <v>1</v>
      </c>
      <c r="E929" s="4">
        <v>230</v>
      </c>
      <c r="F929" s="4">
        <f>ROUND(Source!BA909,O929)</f>
        <v>0</v>
      </c>
      <c r="G929" s="4" t="s">
        <v>70</v>
      </c>
      <c r="H929" s="4" t="s">
        <v>71</v>
      </c>
      <c r="I929" s="4"/>
      <c r="J929" s="4"/>
      <c r="K929" s="4">
        <v>230</v>
      </c>
      <c r="L929" s="4">
        <v>19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/>
      <c r="AA929" s="4"/>
      <c r="AB929" s="4"/>
    </row>
    <row r="930" spans="1:28" x14ac:dyDescent="0.2">
      <c r="A930" s="4">
        <v>50</v>
      </c>
      <c r="B930" s="4">
        <v>0</v>
      </c>
      <c r="C930" s="4">
        <v>0</v>
      </c>
      <c r="D930" s="4">
        <v>1</v>
      </c>
      <c r="E930" s="4">
        <v>206</v>
      </c>
      <c r="F930" s="4">
        <f>ROUND(Source!T909,O930)</f>
        <v>0</v>
      </c>
      <c r="G930" s="4" t="s">
        <v>72</v>
      </c>
      <c r="H930" s="4" t="s">
        <v>73</v>
      </c>
      <c r="I930" s="4"/>
      <c r="J930" s="4"/>
      <c r="K930" s="4">
        <v>206</v>
      </c>
      <c r="L930" s="4">
        <v>20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/>
      <c r="AA930" s="4"/>
      <c r="AB930" s="4"/>
    </row>
    <row r="931" spans="1:28" x14ac:dyDescent="0.2">
      <c r="A931" s="4">
        <v>50</v>
      </c>
      <c r="B931" s="4">
        <v>0</v>
      </c>
      <c r="C931" s="4">
        <v>0</v>
      </c>
      <c r="D931" s="4">
        <v>1</v>
      </c>
      <c r="E931" s="4">
        <v>207</v>
      </c>
      <c r="F931" s="4">
        <f>Source!U909</f>
        <v>3747.3411774000006</v>
      </c>
      <c r="G931" s="4" t="s">
        <v>74</v>
      </c>
      <c r="H931" s="4" t="s">
        <v>75</v>
      </c>
      <c r="I931" s="4"/>
      <c r="J931" s="4"/>
      <c r="K931" s="4">
        <v>207</v>
      </c>
      <c r="L931" s="4">
        <v>21</v>
      </c>
      <c r="M931" s="4">
        <v>3</v>
      </c>
      <c r="N931" s="4" t="s">
        <v>3</v>
      </c>
      <c r="O931" s="4">
        <v>-1</v>
      </c>
      <c r="P931" s="4"/>
      <c r="Q931" s="4"/>
      <c r="R931" s="4"/>
      <c r="S931" s="4"/>
      <c r="T931" s="4"/>
      <c r="U931" s="4"/>
      <c r="V931" s="4"/>
      <c r="W931" s="4">
        <v>3747.3411774000006</v>
      </c>
      <c r="X931" s="4">
        <v>1</v>
      </c>
      <c r="Y931" s="4">
        <v>3747.3411774000006</v>
      </c>
      <c r="Z931" s="4"/>
      <c r="AA931" s="4"/>
      <c r="AB931" s="4"/>
    </row>
    <row r="932" spans="1:28" x14ac:dyDescent="0.2">
      <c r="A932" s="4">
        <v>50</v>
      </c>
      <c r="B932" s="4">
        <v>0</v>
      </c>
      <c r="C932" s="4">
        <v>0</v>
      </c>
      <c r="D932" s="4">
        <v>1</v>
      </c>
      <c r="E932" s="4">
        <v>208</v>
      </c>
      <c r="F932" s="4">
        <f>Source!V909</f>
        <v>0</v>
      </c>
      <c r="G932" s="4" t="s">
        <v>76</v>
      </c>
      <c r="H932" s="4" t="s">
        <v>77</v>
      </c>
      <c r="I932" s="4"/>
      <c r="J932" s="4"/>
      <c r="K932" s="4">
        <v>208</v>
      </c>
      <c r="L932" s="4">
        <v>22</v>
      </c>
      <c r="M932" s="4">
        <v>3</v>
      </c>
      <c r="N932" s="4" t="s">
        <v>3</v>
      </c>
      <c r="O932" s="4">
        <v>-1</v>
      </c>
      <c r="P932" s="4"/>
      <c r="Q932" s="4"/>
      <c r="R932" s="4"/>
      <c r="S932" s="4"/>
      <c r="T932" s="4"/>
      <c r="U932" s="4"/>
      <c r="V932" s="4"/>
      <c r="W932" s="4">
        <v>0</v>
      </c>
      <c r="X932" s="4">
        <v>1</v>
      </c>
      <c r="Y932" s="4">
        <v>0</v>
      </c>
      <c r="Z932" s="4"/>
      <c r="AA932" s="4"/>
      <c r="AB932" s="4"/>
    </row>
    <row r="933" spans="1:28" x14ac:dyDescent="0.2">
      <c r="A933" s="4">
        <v>50</v>
      </c>
      <c r="B933" s="4">
        <v>0</v>
      </c>
      <c r="C933" s="4">
        <v>0</v>
      </c>
      <c r="D933" s="4">
        <v>1</v>
      </c>
      <c r="E933" s="4">
        <v>209</v>
      </c>
      <c r="F933" s="4">
        <f>ROUND(Source!W909,O933)</f>
        <v>0</v>
      </c>
      <c r="G933" s="4" t="s">
        <v>78</v>
      </c>
      <c r="H933" s="4" t="s">
        <v>79</v>
      </c>
      <c r="I933" s="4"/>
      <c r="J933" s="4"/>
      <c r="K933" s="4">
        <v>209</v>
      </c>
      <c r="L933" s="4">
        <v>23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/>
      <c r="AA933" s="4"/>
      <c r="AB933" s="4"/>
    </row>
    <row r="934" spans="1:28" x14ac:dyDescent="0.2">
      <c r="A934" s="4">
        <v>50</v>
      </c>
      <c r="B934" s="4">
        <v>0</v>
      </c>
      <c r="C934" s="4">
        <v>0</v>
      </c>
      <c r="D934" s="4">
        <v>1</v>
      </c>
      <c r="E934" s="4">
        <v>233</v>
      </c>
      <c r="F934" s="4">
        <f>ROUND(Source!BD909,O934)</f>
        <v>0</v>
      </c>
      <c r="G934" s="4" t="s">
        <v>80</v>
      </c>
      <c r="H934" s="4" t="s">
        <v>81</v>
      </c>
      <c r="I934" s="4"/>
      <c r="J934" s="4"/>
      <c r="K934" s="4">
        <v>233</v>
      </c>
      <c r="L934" s="4">
        <v>24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8" x14ac:dyDescent="0.2">
      <c r="A935" s="4">
        <v>50</v>
      </c>
      <c r="B935" s="4">
        <v>0</v>
      </c>
      <c r="C935" s="4">
        <v>0</v>
      </c>
      <c r="D935" s="4">
        <v>1</v>
      </c>
      <c r="E935" s="4">
        <v>210</v>
      </c>
      <c r="F935" s="4">
        <f>ROUND(Source!X909,O935)</f>
        <v>738098.39</v>
      </c>
      <c r="G935" s="4" t="s">
        <v>82</v>
      </c>
      <c r="H935" s="4" t="s">
        <v>83</v>
      </c>
      <c r="I935" s="4"/>
      <c r="J935" s="4"/>
      <c r="K935" s="4">
        <v>210</v>
      </c>
      <c r="L935" s="4">
        <v>25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738098.39</v>
      </c>
      <c r="X935" s="4">
        <v>1</v>
      </c>
      <c r="Y935" s="4">
        <v>738098.39</v>
      </c>
      <c r="Z935" s="4"/>
      <c r="AA935" s="4"/>
      <c r="AB935" s="4"/>
    </row>
    <row r="936" spans="1:28" x14ac:dyDescent="0.2">
      <c r="A936" s="4">
        <v>50</v>
      </c>
      <c r="B936" s="4">
        <v>0</v>
      </c>
      <c r="C936" s="4">
        <v>0</v>
      </c>
      <c r="D936" s="4">
        <v>1</v>
      </c>
      <c r="E936" s="4">
        <v>211</v>
      </c>
      <c r="F936" s="4">
        <f>ROUND(Source!Y909,O936)</f>
        <v>105442.69</v>
      </c>
      <c r="G936" s="4" t="s">
        <v>84</v>
      </c>
      <c r="H936" s="4" t="s">
        <v>85</v>
      </c>
      <c r="I936" s="4"/>
      <c r="J936" s="4"/>
      <c r="K936" s="4">
        <v>211</v>
      </c>
      <c r="L936" s="4">
        <v>26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105442.69</v>
      </c>
      <c r="X936" s="4">
        <v>1</v>
      </c>
      <c r="Y936" s="4">
        <v>105442.69</v>
      </c>
      <c r="Z936" s="4"/>
      <c r="AA936" s="4"/>
      <c r="AB936" s="4"/>
    </row>
    <row r="937" spans="1:28" x14ac:dyDescent="0.2">
      <c r="A937" s="4">
        <v>50</v>
      </c>
      <c r="B937" s="4">
        <v>0</v>
      </c>
      <c r="C937" s="4">
        <v>0</v>
      </c>
      <c r="D937" s="4">
        <v>1</v>
      </c>
      <c r="E937" s="4">
        <v>224</v>
      </c>
      <c r="F937" s="4">
        <f>ROUND(Source!AR909,O937)</f>
        <v>2174824.87</v>
      </c>
      <c r="G937" s="4" t="s">
        <v>86</v>
      </c>
      <c r="H937" s="4" t="s">
        <v>87</v>
      </c>
      <c r="I937" s="4"/>
      <c r="J937" s="4"/>
      <c r="K937" s="4">
        <v>224</v>
      </c>
      <c r="L937" s="4">
        <v>27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2174824.87</v>
      </c>
      <c r="X937" s="4">
        <v>1</v>
      </c>
      <c r="Y937" s="4">
        <v>2174824.87</v>
      </c>
      <c r="Z937" s="4"/>
      <c r="AA937" s="4"/>
      <c r="AB937" s="4"/>
    </row>
    <row r="938" spans="1:28" x14ac:dyDescent="0.2">
      <c r="A938" s="4">
        <v>50</v>
      </c>
      <c r="B938" s="4">
        <v>1</v>
      </c>
      <c r="C938" s="4">
        <v>0</v>
      </c>
      <c r="D938" s="4">
        <v>2</v>
      </c>
      <c r="E938" s="4">
        <v>0</v>
      </c>
      <c r="F938" s="4">
        <f>ROUND(F937,O938)</f>
        <v>2174824.87</v>
      </c>
      <c r="G938" s="4" t="s">
        <v>153</v>
      </c>
      <c r="H938" s="4" t="s">
        <v>154</v>
      </c>
      <c r="I938" s="4"/>
      <c r="J938" s="4"/>
      <c r="K938" s="4">
        <v>212</v>
      </c>
      <c r="L938" s="4">
        <v>28</v>
      </c>
      <c r="M938" s="4">
        <v>0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2174824.87</v>
      </c>
      <c r="X938" s="4">
        <v>1</v>
      </c>
      <c r="Y938" s="4">
        <v>2174824.87</v>
      </c>
      <c r="Z938" s="4"/>
      <c r="AA938" s="4"/>
      <c r="AB938" s="4"/>
    </row>
    <row r="939" spans="1:28" x14ac:dyDescent="0.2">
      <c r="A939" s="4">
        <v>50</v>
      </c>
      <c r="B939" s="4">
        <v>1</v>
      </c>
      <c r="C939" s="4">
        <v>0</v>
      </c>
      <c r="D939" s="4">
        <v>2</v>
      </c>
      <c r="E939" s="4">
        <v>0</v>
      </c>
      <c r="F939" s="4">
        <f>ROUND(F938*0.07,O939)</f>
        <v>152237.74</v>
      </c>
      <c r="G939" s="4" t="s">
        <v>155</v>
      </c>
      <c r="H939" s="4" t="s">
        <v>156</v>
      </c>
      <c r="I939" s="4"/>
      <c r="J939" s="4"/>
      <c r="K939" s="4">
        <v>212</v>
      </c>
      <c r="L939" s="4">
        <v>29</v>
      </c>
      <c r="M939" s="4">
        <v>0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152237.74</v>
      </c>
      <c r="X939" s="4">
        <v>1</v>
      </c>
      <c r="Y939" s="4">
        <v>152237.74</v>
      </c>
      <c r="Z939" s="4"/>
      <c r="AA939" s="4"/>
      <c r="AB939" s="4"/>
    </row>
    <row r="940" spans="1:28" x14ac:dyDescent="0.2">
      <c r="A940" s="4">
        <v>50</v>
      </c>
      <c r="B940" s="4">
        <v>1</v>
      </c>
      <c r="C940" s="4">
        <v>0</v>
      </c>
      <c r="D940" s="4">
        <v>2</v>
      </c>
      <c r="E940" s="4">
        <v>213</v>
      </c>
      <c r="F940" s="4">
        <f>ROUND(F938+F939,O940)</f>
        <v>2327062.61</v>
      </c>
      <c r="G940" s="4" t="s">
        <v>157</v>
      </c>
      <c r="H940" s="4" t="s">
        <v>86</v>
      </c>
      <c r="I940" s="4"/>
      <c r="J940" s="4"/>
      <c r="K940" s="4">
        <v>212</v>
      </c>
      <c r="L940" s="4">
        <v>30</v>
      </c>
      <c r="M940" s="4">
        <v>0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2327062.61</v>
      </c>
      <c r="X940" s="4">
        <v>1</v>
      </c>
      <c r="Y940" s="4">
        <v>2327062.61</v>
      </c>
      <c r="Z940" s="4"/>
      <c r="AA940" s="4"/>
      <c r="AB940" s="4"/>
    </row>
    <row r="943" spans="1:28" x14ac:dyDescent="0.2">
      <c r="A943">
        <v>-1</v>
      </c>
    </row>
    <row r="945" spans="1:15" x14ac:dyDescent="0.2">
      <c r="A945" s="3">
        <v>75</v>
      </c>
      <c r="B945" s="3" t="s">
        <v>289</v>
      </c>
      <c r="C945" s="3">
        <v>2025</v>
      </c>
      <c r="D945" s="3">
        <v>0</v>
      </c>
      <c r="E945" s="3">
        <v>4</v>
      </c>
      <c r="F945" s="3"/>
      <c r="G945" s="3">
        <v>0</v>
      </c>
      <c r="H945" s="3">
        <v>1</v>
      </c>
      <c r="I945" s="3">
        <v>0</v>
      </c>
      <c r="J945" s="3">
        <v>1</v>
      </c>
      <c r="K945" s="3">
        <v>78</v>
      </c>
      <c r="L945" s="3">
        <v>30</v>
      </c>
      <c r="M945" s="3">
        <v>0</v>
      </c>
      <c r="N945" s="3">
        <v>75529128</v>
      </c>
      <c r="O945" s="3">
        <v>1</v>
      </c>
    </row>
    <row r="949" spans="1:15" x14ac:dyDescent="0.2">
      <c r="A949">
        <v>65</v>
      </c>
      <c r="C949">
        <v>1</v>
      </c>
      <c r="D949">
        <v>0</v>
      </c>
      <c r="E9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75529128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11</v>
      </c>
      <c r="D16" s="5" t="s">
        <v>12</v>
      </c>
      <c r="E16" s="6">
        <f>ROUND((Source!F896)/1000,2)</f>
        <v>203.5</v>
      </c>
      <c r="F16" s="6">
        <f>ROUND((Source!F897)/1000,2)</f>
        <v>0</v>
      </c>
      <c r="G16" s="6">
        <f>ROUND((Source!F888)/1000,2)</f>
        <v>0</v>
      </c>
      <c r="H16" s="6">
        <f>ROUND((Source!F898)/1000+(Source!F899)/1000,2)</f>
        <v>1971.33</v>
      </c>
      <c r="I16" s="6">
        <f>E16+F16+G16+H16</f>
        <v>2174.83</v>
      </c>
      <c r="J16" s="6">
        <f>ROUND((Source!F894+Source!F893)/1000,2)</f>
        <v>1054.45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1331257.1399999999</v>
      </c>
      <c r="AU16" s="6">
        <v>275297.89</v>
      </c>
      <c r="AV16" s="6">
        <v>0</v>
      </c>
      <c r="AW16" s="6">
        <v>0</v>
      </c>
      <c r="AX16" s="6">
        <v>0</v>
      </c>
      <c r="AY16" s="6">
        <v>1532.96</v>
      </c>
      <c r="AZ16" s="6">
        <v>24.68</v>
      </c>
      <c r="BA16" s="6">
        <v>1054426.29</v>
      </c>
      <c r="BB16" s="6">
        <v>203495.82</v>
      </c>
      <c r="BC16" s="6">
        <v>0</v>
      </c>
      <c r="BD16" s="6">
        <v>1971329.05</v>
      </c>
      <c r="BE16" s="6">
        <v>0</v>
      </c>
      <c r="BF16" s="6">
        <v>3747.3411774000006</v>
      </c>
      <c r="BG16" s="6">
        <v>0</v>
      </c>
      <c r="BH16" s="6">
        <v>0</v>
      </c>
      <c r="BI16" s="6">
        <v>738098.39</v>
      </c>
      <c r="BJ16" s="6">
        <v>105442.69</v>
      </c>
      <c r="BK16" s="6">
        <v>2174824.87</v>
      </c>
    </row>
    <row r="18" spans="1:16" x14ac:dyDescent="0.2">
      <c r="A18">
        <v>51</v>
      </c>
      <c r="E18">
        <v>203.5</v>
      </c>
      <c r="F18">
        <v>0</v>
      </c>
      <c r="G18">
        <v>0</v>
      </c>
      <c r="H18">
        <v>1971.33</v>
      </c>
      <c r="I18">
        <v>2174.83</v>
      </c>
      <c r="J18">
        <v>1054.45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1331257.1399999999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275297.89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275297.89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275297.89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275297.89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1532.96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24.68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1054426.29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203495.82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1971329.05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3747.3411774000006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738098.39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105442.69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2174824.87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2174824.87</v>
      </c>
      <c r="G47" s="4" t="s">
        <v>153</v>
      </c>
      <c r="H47" s="4" t="s">
        <v>154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152237.74</v>
      </c>
      <c r="G48" s="4" t="s">
        <v>155</v>
      </c>
      <c r="H48" s="4" t="s">
        <v>156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2327062.61</v>
      </c>
      <c r="G49" s="4" t="s">
        <v>157</v>
      </c>
      <c r="H49" s="4" t="s">
        <v>86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289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75529128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75529128</v>
      </c>
      <c r="C1">
        <v>75530409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291</v>
      </c>
      <c r="J1" t="s">
        <v>3</v>
      </c>
      <c r="K1" t="s">
        <v>292</v>
      </c>
      <c r="L1">
        <v>1191</v>
      </c>
      <c r="N1">
        <v>1013</v>
      </c>
      <c r="O1" t="s">
        <v>293</v>
      </c>
      <c r="P1" t="s">
        <v>293</v>
      </c>
      <c r="Q1">
        <v>1</v>
      </c>
      <c r="W1">
        <v>0</v>
      </c>
      <c r="X1">
        <v>476480486</v>
      </c>
      <c r="Y1">
        <f t="shared" ref="Y1:Y7" si="0">((AT1*122)*0.3)</f>
        <v>14.64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</v>
      </c>
      <c r="AU1" t="s">
        <v>20</v>
      </c>
      <c r="AV1">
        <v>1</v>
      </c>
      <c r="AW1">
        <v>2</v>
      </c>
      <c r="AX1">
        <v>75774384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209.352</v>
      </c>
      <c r="CW1">
        <v>0</v>
      </c>
      <c r="CX1">
        <f>ROUND(Y1*Source!I32,9)</f>
        <v>209.352</v>
      </c>
      <c r="CY1">
        <f>AD1</f>
        <v>0</v>
      </c>
      <c r="CZ1">
        <f>AH1</f>
        <v>0</v>
      </c>
      <c r="DA1">
        <f>AL1</f>
        <v>1</v>
      </c>
      <c r="DB1">
        <f t="shared" ref="DB1:DB7" si="1">ROUND(((ROUND(AT1*CZ1,2)*122)*0.3),6)</f>
        <v>0</v>
      </c>
      <c r="DC1">
        <f t="shared" ref="DC1:DC7" si="2">ROUND(((ROUND(AT1*AG1,2)*122)*0.3),6)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32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75529128</v>
      </c>
      <c r="C2">
        <v>75530409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294</v>
      </c>
      <c r="J2" t="s">
        <v>295</v>
      </c>
      <c r="K2" t="s">
        <v>296</v>
      </c>
      <c r="L2">
        <v>1296</v>
      </c>
      <c r="N2">
        <v>1002</v>
      </c>
      <c r="O2" t="s">
        <v>213</v>
      </c>
      <c r="P2" t="s">
        <v>213</v>
      </c>
      <c r="Q2">
        <v>1</v>
      </c>
      <c r="W2">
        <v>0</v>
      </c>
      <c r="X2">
        <v>-1256445140</v>
      </c>
      <c r="Y2">
        <f t="shared" si="0"/>
        <v>0.91500000000000004</v>
      </c>
      <c r="AA2">
        <v>101.27</v>
      </c>
      <c r="AB2">
        <v>0</v>
      </c>
      <c r="AC2">
        <v>0</v>
      </c>
      <c r="AD2">
        <v>0</v>
      </c>
      <c r="AE2">
        <v>101.27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2.5000000000000001E-2</v>
      </c>
      <c r="AU2" t="s">
        <v>20</v>
      </c>
      <c r="AV2">
        <v>0</v>
      </c>
      <c r="AW2">
        <v>2</v>
      </c>
      <c r="AX2">
        <v>75774385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13.0845</v>
      </c>
      <c r="CY2">
        <f>AA2</f>
        <v>101.27</v>
      </c>
      <c r="CZ2">
        <f>AE2</f>
        <v>101.27</v>
      </c>
      <c r="DA2">
        <f>AI2</f>
        <v>1</v>
      </c>
      <c r="DB2">
        <f t="shared" si="1"/>
        <v>92.597999999999999</v>
      </c>
      <c r="DC2">
        <f t="shared" si="2"/>
        <v>0</v>
      </c>
      <c r="DD2" t="s">
        <v>3</v>
      </c>
      <c r="DE2" t="s">
        <v>3</v>
      </c>
      <c r="DF2">
        <f t="shared" si="3"/>
        <v>1325.07</v>
      </c>
      <c r="DG2">
        <f t="shared" si="4"/>
        <v>0</v>
      </c>
      <c r="DH2">
        <f t="shared" si="5"/>
        <v>0</v>
      </c>
      <c r="DI2">
        <f t="shared" si="6"/>
        <v>0</v>
      </c>
      <c r="DJ2">
        <f>DF2</f>
        <v>1325.07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75529128</v>
      </c>
      <c r="C3">
        <v>75530409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297</v>
      </c>
      <c r="J3" t="s">
        <v>298</v>
      </c>
      <c r="K3" t="s">
        <v>299</v>
      </c>
      <c r="L3">
        <v>1296</v>
      </c>
      <c r="N3">
        <v>1002</v>
      </c>
      <c r="O3" t="s">
        <v>213</v>
      </c>
      <c r="P3" t="s">
        <v>213</v>
      </c>
      <c r="Q3">
        <v>1</v>
      </c>
      <c r="W3">
        <v>0</v>
      </c>
      <c r="X3">
        <v>-933807975</v>
      </c>
      <c r="Y3">
        <f t="shared" si="0"/>
        <v>0.36599999999999999</v>
      </c>
      <c r="AA3">
        <v>826.71</v>
      </c>
      <c r="AB3">
        <v>0</v>
      </c>
      <c r="AC3">
        <v>0</v>
      </c>
      <c r="AD3">
        <v>0</v>
      </c>
      <c r="AE3">
        <v>826.71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20</v>
      </c>
      <c r="AV3">
        <v>0</v>
      </c>
      <c r="AW3">
        <v>2</v>
      </c>
      <c r="AX3">
        <v>75774386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5.2337999999999996</v>
      </c>
      <c r="CY3">
        <f>AA3</f>
        <v>826.71</v>
      </c>
      <c r="CZ3">
        <f>AE3</f>
        <v>826.71</v>
      </c>
      <c r="DA3">
        <f>AI3</f>
        <v>1</v>
      </c>
      <c r="DB3">
        <f t="shared" si="1"/>
        <v>302.68200000000002</v>
      </c>
      <c r="DC3">
        <f t="shared" si="2"/>
        <v>0</v>
      </c>
      <c r="DD3" t="s">
        <v>3</v>
      </c>
      <c r="DE3" t="s">
        <v>3</v>
      </c>
      <c r="DF3">
        <f t="shared" si="3"/>
        <v>4326.83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4326.83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75529128</v>
      </c>
      <c r="C4">
        <v>75530409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W4">
        <v>1</v>
      </c>
      <c r="X4">
        <v>973433911</v>
      </c>
      <c r="Y4">
        <f t="shared" si="0"/>
        <v>-0.183</v>
      </c>
      <c r="AA4">
        <v>49.83</v>
      </c>
      <c r="AB4">
        <v>0</v>
      </c>
      <c r="AC4">
        <v>0</v>
      </c>
      <c r="AD4">
        <v>0</v>
      </c>
      <c r="AE4">
        <v>49.83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-5.0000000000000001E-3</v>
      </c>
      <c r="AU4" t="s">
        <v>20</v>
      </c>
      <c r="AV4">
        <v>0</v>
      </c>
      <c r="AW4">
        <v>2</v>
      </c>
      <c r="AX4">
        <v>75774387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-2.6168999999999998</v>
      </c>
      <c r="CY4">
        <f>AA4</f>
        <v>49.83</v>
      </c>
      <c r="CZ4">
        <f>AE4</f>
        <v>49.83</v>
      </c>
      <c r="DA4">
        <f>AI4</f>
        <v>1</v>
      </c>
      <c r="DB4">
        <f t="shared" si="1"/>
        <v>-9.15</v>
      </c>
      <c r="DC4">
        <f t="shared" si="2"/>
        <v>0</v>
      </c>
      <c r="DD4" t="s">
        <v>3</v>
      </c>
      <c r="DE4" t="s">
        <v>3</v>
      </c>
      <c r="DF4">
        <f t="shared" si="3"/>
        <v>-130.4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-130.4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75529128</v>
      </c>
      <c r="C5">
        <v>75530431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291</v>
      </c>
      <c r="J5" t="s">
        <v>3</v>
      </c>
      <c r="K5" t="s">
        <v>292</v>
      </c>
      <c r="L5">
        <v>1191</v>
      </c>
      <c r="N5">
        <v>1013</v>
      </c>
      <c r="O5" t="s">
        <v>293</v>
      </c>
      <c r="P5" t="s">
        <v>293</v>
      </c>
      <c r="Q5">
        <v>1</v>
      </c>
      <c r="W5">
        <v>0</v>
      </c>
      <c r="X5">
        <v>476480486</v>
      </c>
      <c r="Y5">
        <f t="shared" si="0"/>
        <v>34.403999999999996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0.94</v>
      </c>
      <c r="AU5" t="s">
        <v>20</v>
      </c>
      <c r="AV5">
        <v>1</v>
      </c>
      <c r="AW5">
        <v>2</v>
      </c>
      <c r="AX5">
        <v>75774389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91.043305200000006</v>
      </c>
      <c r="CW5">
        <v>0</v>
      </c>
      <c r="CX5">
        <f>ROUND(Y5*Source!I34,9)</f>
        <v>91.043305200000006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75529128</v>
      </c>
      <c r="C6">
        <v>75530431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294</v>
      </c>
      <c r="J6" t="s">
        <v>295</v>
      </c>
      <c r="K6" t="s">
        <v>296</v>
      </c>
      <c r="L6">
        <v>1296</v>
      </c>
      <c r="N6">
        <v>1002</v>
      </c>
      <c r="O6" t="s">
        <v>213</v>
      </c>
      <c r="P6" t="s">
        <v>213</v>
      </c>
      <c r="Q6">
        <v>1</v>
      </c>
      <c r="W6">
        <v>0</v>
      </c>
      <c r="X6">
        <v>-1256445140</v>
      </c>
      <c r="Y6">
        <f t="shared" si="0"/>
        <v>1.464</v>
      </c>
      <c r="AA6">
        <v>101.27</v>
      </c>
      <c r="AB6">
        <v>0</v>
      </c>
      <c r="AC6">
        <v>0</v>
      </c>
      <c r="AD6">
        <v>0</v>
      </c>
      <c r="AE6">
        <v>101.27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0.04</v>
      </c>
      <c r="AU6" t="s">
        <v>20</v>
      </c>
      <c r="AV6">
        <v>0</v>
      </c>
      <c r="AW6">
        <v>2</v>
      </c>
      <c r="AX6">
        <v>75774390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ROUND(Y6*Source!I34,9)</f>
        <v>3.8741832</v>
      </c>
      <c r="CY6">
        <f>AA6</f>
        <v>101.27</v>
      </c>
      <c r="CZ6">
        <f>AE6</f>
        <v>101.27</v>
      </c>
      <c r="DA6">
        <f>AI6</f>
        <v>1</v>
      </c>
      <c r="DB6">
        <f t="shared" si="1"/>
        <v>148.22999999999999</v>
      </c>
      <c r="DC6">
        <f t="shared" si="2"/>
        <v>0</v>
      </c>
      <c r="DD6" t="s">
        <v>3</v>
      </c>
      <c r="DE6" t="s">
        <v>3</v>
      </c>
      <c r="DF6">
        <f t="shared" si="3"/>
        <v>392.34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392.34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75529128</v>
      </c>
      <c r="C7">
        <v>75530431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W7">
        <v>1</v>
      </c>
      <c r="X7">
        <v>973433911</v>
      </c>
      <c r="Y7">
        <f t="shared" si="0"/>
        <v>-0.36599999999999999</v>
      </c>
      <c r="AA7">
        <v>49.83</v>
      </c>
      <c r="AB7">
        <v>0</v>
      </c>
      <c r="AC7">
        <v>0</v>
      </c>
      <c r="AD7">
        <v>0</v>
      </c>
      <c r="AE7">
        <v>49.83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-0.01</v>
      </c>
      <c r="AU7" t="s">
        <v>20</v>
      </c>
      <c r="AV7">
        <v>0</v>
      </c>
      <c r="AW7">
        <v>2</v>
      </c>
      <c r="AX7">
        <v>75774391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ROUND(Y7*Source!I34,9)</f>
        <v>-0.96854580000000001</v>
      </c>
      <c r="CY7">
        <f>AA7</f>
        <v>49.83</v>
      </c>
      <c r="CZ7">
        <f>AE7</f>
        <v>49.83</v>
      </c>
      <c r="DA7">
        <f>AI7</f>
        <v>1</v>
      </c>
      <c r="DB7">
        <f t="shared" si="1"/>
        <v>-18.3</v>
      </c>
      <c r="DC7">
        <f t="shared" si="2"/>
        <v>0</v>
      </c>
      <c r="DD7" t="s">
        <v>3</v>
      </c>
      <c r="DE7" t="s">
        <v>3</v>
      </c>
      <c r="DF7">
        <f t="shared" si="3"/>
        <v>-48.26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-48.26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ROW(Source!A71)</f>
        <v>71</v>
      </c>
      <c r="B8">
        <v>75529128</v>
      </c>
      <c r="C8">
        <v>75530448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291</v>
      </c>
      <c r="J8" t="s">
        <v>3</v>
      </c>
      <c r="K8" t="s">
        <v>292</v>
      </c>
      <c r="L8">
        <v>1191</v>
      </c>
      <c r="N8">
        <v>1013</v>
      </c>
      <c r="O8" t="s">
        <v>293</v>
      </c>
      <c r="P8" t="s">
        <v>293</v>
      </c>
      <c r="Q8">
        <v>1</v>
      </c>
      <c r="W8">
        <v>0</v>
      </c>
      <c r="X8">
        <v>476480486</v>
      </c>
      <c r="Y8">
        <f>((AT8*122)*3)</f>
        <v>508.73999999999995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1.39</v>
      </c>
      <c r="AU8" t="s">
        <v>93</v>
      </c>
      <c r="AV8">
        <v>1</v>
      </c>
      <c r="AW8">
        <v>2</v>
      </c>
      <c r="AX8">
        <v>75774393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ROUND(AT8*Source!I71*AH8*AL8,2)</f>
        <v>0</v>
      </c>
      <c r="CV8">
        <f>ROUND(Y8*Source!I71,9)</f>
        <v>421.74545999999998</v>
      </c>
      <c r="CW8">
        <v>0</v>
      </c>
      <c r="CX8">
        <f>ROUND(Y8*Source!I71,9)</f>
        <v>421.74545999999998</v>
      </c>
      <c r="CY8">
        <f>AD8</f>
        <v>0</v>
      </c>
      <c r="CZ8">
        <f>AH8</f>
        <v>0</v>
      </c>
      <c r="DA8">
        <f>AL8</f>
        <v>1</v>
      </c>
      <c r="DB8">
        <f>ROUND(((ROUND(AT8*CZ8,2)*122)*3),6)</f>
        <v>0</v>
      </c>
      <c r="DC8">
        <f>ROUND(((ROUND(AT8*AG8,2)*122)*3),6)</f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ROW(Source!A71)</f>
        <v>71</v>
      </c>
      <c r="B9">
        <v>75529128</v>
      </c>
      <c r="C9">
        <v>75530448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300</v>
      </c>
      <c r="J9" t="s">
        <v>301</v>
      </c>
      <c r="K9" t="s">
        <v>302</v>
      </c>
      <c r="L9">
        <v>1296</v>
      </c>
      <c r="N9">
        <v>1002</v>
      </c>
      <c r="O9" t="s">
        <v>213</v>
      </c>
      <c r="P9" t="s">
        <v>213</v>
      </c>
      <c r="Q9">
        <v>1</v>
      </c>
      <c r="W9">
        <v>0</v>
      </c>
      <c r="X9">
        <v>748398030</v>
      </c>
      <c r="Y9">
        <f>((AT9*122)*3)</f>
        <v>18.3</v>
      </c>
      <c r="AA9">
        <v>161.24</v>
      </c>
      <c r="AB9">
        <v>0</v>
      </c>
      <c r="AC9">
        <v>0</v>
      </c>
      <c r="AD9">
        <v>0</v>
      </c>
      <c r="AE9">
        <v>161.24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0.05</v>
      </c>
      <c r="AU9" t="s">
        <v>93</v>
      </c>
      <c r="AV9">
        <v>0</v>
      </c>
      <c r="AW9">
        <v>2</v>
      </c>
      <c r="AX9">
        <v>75774394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ROUND(Y9*Source!I71,9)</f>
        <v>15.1707</v>
      </c>
      <c r="CY9">
        <f>AA9</f>
        <v>161.24</v>
      </c>
      <c r="CZ9">
        <f>AE9</f>
        <v>161.24</v>
      </c>
      <c r="DA9">
        <f>AI9</f>
        <v>1</v>
      </c>
      <c r="DB9">
        <f>ROUND(((ROUND(AT9*CZ9,2)*122)*3),6)</f>
        <v>2949.96</v>
      </c>
      <c r="DC9">
        <f>ROUND(((ROUND(AT9*AG9,2)*122)*3),6)</f>
        <v>0</v>
      </c>
      <c r="DD9" t="s">
        <v>3</v>
      </c>
      <c r="DE9" t="s">
        <v>3</v>
      </c>
      <c r="DF9">
        <f t="shared" si="3"/>
        <v>2446.12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2446.12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ROW(Source!A71)</f>
        <v>71</v>
      </c>
      <c r="B10">
        <v>75529128</v>
      </c>
      <c r="C10">
        <v>75530448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W10">
        <v>1</v>
      </c>
      <c r="X10">
        <v>973433911</v>
      </c>
      <c r="Y10">
        <f>((AT10*122)*3)</f>
        <v>-3.66</v>
      </c>
      <c r="AA10">
        <v>49.83</v>
      </c>
      <c r="AB10">
        <v>0</v>
      </c>
      <c r="AC10">
        <v>0</v>
      </c>
      <c r="AD10">
        <v>0</v>
      </c>
      <c r="AE10">
        <v>49.83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-0.01</v>
      </c>
      <c r="AU10" t="s">
        <v>93</v>
      </c>
      <c r="AV10">
        <v>0</v>
      </c>
      <c r="AW10">
        <v>2</v>
      </c>
      <c r="AX10">
        <v>75774395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ROUND(Y10*Source!I71,9)</f>
        <v>-3.0341399999999998</v>
      </c>
      <c r="CY10">
        <f>AA10</f>
        <v>49.83</v>
      </c>
      <c r="CZ10">
        <f>AE10</f>
        <v>49.83</v>
      </c>
      <c r="DA10">
        <f>AI10</f>
        <v>1</v>
      </c>
      <c r="DB10">
        <f>ROUND(((ROUND(AT10*CZ10,2)*122)*3),6)</f>
        <v>-183</v>
      </c>
      <c r="DC10">
        <f>ROUND(((ROUND(AT10*AG10,2)*122)*3),6)</f>
        <v>0</v>
      </c>
      <c r="DD10" t="s">
        <v>3</v>
      </c>
      <c r="DE10" t="s">
        <v>3</v>
      </c>
      <c r="DF10">
        <f t="shared" si="3"/>
        <v>-151.19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-151.19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ROW(Source!A108)</f>
        <v>108</v>
      </c>
      <c r="B11">
        <v>75529128</v>
      </c>
      <c r="C11">
        <v>75530465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291</v>
      </c>
      <c r="J11" t="s">
        <v>3</v>
      </c>
      <c r="K11" t="s">
        <v>292</v>
      </c>
      <c r="L11">
        <v>1191</v>
      </c>
      <c r="N11">
        <v>1013</v>
      </c>
      <c r="O11" t="s">
        <v>293</v>
      </c>
      <c r="P11" t="s">
        <v>293</v>
      </c>
      <c r="Q11">
        <v>1</v>
      </c>
      <c r="W11">
        <v>0</v>
      </c>
      <c r="X11">
        <v>476480486</v>
      </c>
      <c r="Y11">
        <f t="shared" ref="Y11:Y25" si="7">(((AT11*122)*0.3)*3)</f>
        <v>8.7839999999999989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0.08</v>
      </c>
      <c r="AU11" t="s">
        <v>100</v>
      </c>
      <c r="AV11">
        <v>1</v>
      </c>
      <c r="AW11">
        <v>2</v>
      </c>
      <c r="AX11">
        <v>75774397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ROUND(AT11*Source!I108*AH11*AL11,2)</f>
        <v>0</v>
      </c>
      <c r="CV11">
        <f>ROUND(Y11*Source!I108,9)</f>
        <v>15.451934400000001</v>
      </c>
      <c r="CW11">
        <v>0</v>
      </c>
      <c r="CX11">
        <f>ROUND(Y11*Source!I108,9)</f>
        <v>15.451934400000001</v>
      </c>
      <c r="CY11">
        <f>AD11</f>
        <v>0</v>
      </c>
      <c r="CZ11">
        <f>AH11</f>
        <v>0</v>
      </c>
      <c r="DA11">
        <f>AL11</f>
        <v>1</v>
      </c>
      <c r="DB11">
        <f t="shared" ref="DB11:DB25" si="8">ROUND((((ROUND(AT11*CZ11,2)*122)*0.3)*3),6)</f>
        <v>0</v>
      </c>
      <c r="DC11">
        <f t="shared" ref="DC11:DC25" si="9">ROUND((((ROUND(AT11*AG11,2)*122)*0.3)*3),6)</f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ROW(Source!A108)</f>
        <v>108</v>
      </c>
      <c r="B12">
        <v>75529128</v>
      </c>
      <c r="C12">
        <v>75530465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303</v>
      </c>
      <c r="J12" t="s">
        <v>304</v>
      </c>
      <c r="K12" t="s">
        <v>305</v>
      </c>
      <c r="L12">
        <v>1368</v>
      </c>
      <c r="N12">
        <v>1011</v>
      </c>
      <c r="O12" t="s">
        <v>306</v>
      </c>
      <c r="P12" t="s">
        <v>306</v>
      </c>
      <c r="Q12">
        <v>1</v>
      </c>
      <c r="W12">
        <v>0</v>
      </c>
      <c r="X12">
        <v>-581313338</v>
      </c>
      <c r="Y12">
        <f t="shared" si="7"/>
        <v>7.6860000000000008</v>
      </c>
      <c r="AA12">
        <v>0</v>
      </c>
      <c r="AB12">
        <v>43.82</v>
      </c>
      <c r="AC12">
        <v>0.67</v>
      </c>
      <c r="AD12">
        <v>0</v>
      </c>
      <c r="AE12">
        <v>0</v>
      </c>
      <c r="AF12">
        <v>43.82</v>
      </c>
      <c r="AG12">
        <v>0.67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7.0000000000000007E-2</v>
      </c>
      <c r="AU12" t="s">
        <v>100</v>
      </c>
      <c r="AV12">
        <v>0</v>
      </c>
      <c r="AW12">
        <v>2</v>
      </c>
      <c r="AX12">
        <v>75774398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ROUND(Y12*Source!I108*DO12,9)</f>
        <v>0</v>
      </c>
      <c r="CX12">
        <f>ROUND(Y12*Source!I108,9)</f>
        <v>13.520442600000001</v>
      </c>
      <c r="CY12">
        <f>AB12</f>
        <v>43.82</v>
      </c>
      <c r="CZ12">
        <f>AF12</f>
        <v>43.82</v>
      </c>
      <c r="DA12">
        <f>AJ12</f>
        <v>1</v>
      </c>
      <c r="DB12">
        <f t="shared" si="8"/>
        <v>337.08600000000001</v>
      </c>
      <c r="DC12">
        <f t="shared" si="9"/>
        <v>5.49</v>
      </c>
      <c r="DD12" t="s">
        <v>3</v>
      </c>
      <c r="DE12" t="s">
        <v>3</v>
      </c>
      <c r="DF12">
        <f t="shared" si="3"/>
        <v>0</v>
      </c>
      <c r="DG12">
        <f t="shared" si="4"/>
        <v>592.47</v>
      </c>
      <c r="DH12">
        <f t="shared" si="5"/>
        <v>9.06</v>
      </c>
      <c r="DI12">
        <f t="shared" si="6"/>
        <v>0</v>
      </c>
      <c r="DJ12">
        <f>DG12</f>
        <v>592.47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ROW(Source!A108)</f>
        <v>108</v>
      </c>
      <c r="B13">
        <v>75529128</v>
      </c>
      <c r="C13">
        <v>75530465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W13">
        <v>1</v>
      </c>
      <c r="X13">
        <v>973433911</v>
      </c>
      <c r="Y13">
        <f t="shared" si="7"/>
        <v>-14.603400000000001</v>
      </c>
      <c r="AA13">
        <v>49.83</v>
      </c>
      <c r="AB13">
        <v>0</v>
      </c>
      <c r="AC13">
        <v>0</v>
      </c>
      <c r="AD13">
        <v>0</v>
      </c>
      <c r="AE13">
        <v>49.83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-0.13300000000000001</v>
      </c>
      <c r="AU13" t="s">
        <v>100</v>
      </c>
      <c r="AV13">
        <v>0</v>
      </c>
      <c r="AW13">
        <v>2</v>
      </c>
      <c r="AX13">
        <v>75774399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-25.688840939999999</v>
      </c>
      <c r="CY13">
        <f>AA13</f>
        <v>49.83</v>
      </c>
      <c r="CZ13">
        <f>AE13</f>
        <v>49.83</v>
      </c>
      <c r="DA13">
        <f>AI13</f>
        <v>1</v>
      </c>
      <c r="DB13">
        <f t="shared" si="8"/>
        <v>-727.97400000000005</v>
      </c>
      <c r="DC13">
        <f t="shared" si="9"/>
        <v>0</v>
      </c>
      <c r="DD13" t="s">
        <v>3</v>
      </c>
      <c r="DE13" t="s">
        <v>3</v>
      </c>
      <c r="DF13">
        <f t="shared" si="3"/>
        <v>-1280.07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-1280.07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ROW(Source!A110)</f>
        <v>110</v>
      </c>
      <c r="B14">
        <v>75529128</v>
      </c>
      <c r="C14">
        <v>75530476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291</v>
      </c>
      <c r="J14" t="s">
        <v>3</v>
      </c>
      <c r="K14" t="s">
        <v>292</v>
      </c>
      <c r="L14">
        <v>1191</v>
      </c>
      <c r="N14">
        <v>1013</v>
      </c>
      <c r="O14" t="s">
        <v>293</v>
      </c>
      <c r="P14" t="s">
        <v>293</v>
      </c>
      <c r="Q14">
        <v>1</v>
      </c>
      <c r="W14">
        <v>0</v>
      </c>
      <c r="X14">
        <v>476480486</v>
      </c>
      <c r="Y14">
        <f t="shared" si="7"/>
        <v>101.01600000000002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0.92</v>
      </c>
      <c r="AU14" t="s">
        <v>100</v>
      </c>
      <c r="AV14">
        <v>1</v>
      </c>
      <c r="AW14">
        <v>2</v>
      </c>
      <c r="AX14">
        <v>75774401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ROUND(AT14*Source!I110*AH14*AL14,2)</f>
        <v>0</v>
      </c>
      <c r="CV14">
        <f>ROUND(Y14*Source!I110,9)</f>
        <v>76.155962400000007</v>
      </c>
      <c r="CW14">
        <v>0</v>
      </c>
      <c r="CX14">
        <f>ROUND(Y14*Source!I110,9)</f>
        <v>76.155962400000007</v>
      </c>
      <c r="CY14">
        <f>AD14</f>
        <v>0</v>
      </c>
      <c r="CZ14">
        <f>AH14</f>
        <v>0</v>
      </c>
      <c r="DA14">
        <f>AL14</f>
        <v>1</v>
      </c>
      <c r="DB14">
        <f t="shared" si="8"/>
        <v>0</v>
      </c>
      <c r="DC14">
        <f t="shared" si="9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ROW(Source!A110)</f>
        <v>110</v>
      </c>
      <c r="B15">
        <v>75529128</v>
      </c>
      <c r="C15">
        <v>75530476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307</v>
      </c>
      <c r="J15" t="s">
        <v>308</v>
      </c>
      <c r="K15" t="s">
        <v>309</v>
      </c>
      <c r="L15">
        <v>1296</v>
      </c>
      <c r="N15">
        <v>1002</v>
      </c>
      <c r="O15" t="s">
        <v>213</v>
      </c>
      <c r="P15" t="s">
        <v>213</v>
      </c>
      <c r="Q15">
        <v>1</v>
      </c>
      <c r="W15">
        <v>0</v>
      </c>
      <c r="X15">
        <v>-1859412607</v>
      </c>
      <c r="Y15">
        <f t="shared" si="7"/>
        <v>21.96</v>
      </c>
      <c r="AA15">
        <v>136.29</v>
      </c>
      <c r="AB15">
        <v>0</v>
      </c>
      <c r="AC15">
        <v>0</v>
      </c>
      <c r="AD15">
        <v>0</v>
      </c>
      <c r="AE15">
        <v>136.29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</v>
      </c>
      <c r="AU15" t="s">
        <v>100</v>
      </c>
      <c r="AV15">
        <v>0</v>
      </c>
      <c r="AW15">
        <v>2</v>
      </c>
      <c r="AX15">
        <v>75774402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ROUND(Y15*Source!I110,9)</f>
        <v>16.555644000000001</v>
      </c>
      <c r="CY15">
        <f>AA15</f>
        <v>136.29</v>
      </c>
      <c r="CZ15">
        <f>AE15</f>
        <v>136.29</v>
      </c>
      <c r="DA15">
        <f>AI15</f>
        <v>1</v>
      </c>
      <c r="DB15">
        <f t="shared" si="8"/>
        <v>2993.1480000000001</v>
      </c>
      <c r="DC15">
        <f t="shared" si="9"/>
        <v>0</v>
      </c>
      <c r="DD15" t="s">
        <v>3</v>
      </c>
      <c r="DE15" t="s">
        <v>3</v>
      </c>
      <c r="DF15">
        <f t="shared" si="3"/>
        <v>2256.37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DF15</f>
        <v>2256.37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ROW(Source!A110)</f>
        <v>110</v>
      </c>
      <c r="B16">
        <v>75529128</v>
      </c>
      <c r="C16">
        <v>75530476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W16">
        <v>1</v>
      </c>
      <c r="X16">
        <v>973433911</v>
      </c>
      <c r="Y16">
        <f t="shared" si="7"/>
        <v>-1.0979999999999999</v>
      </c>
      <c r="AA16">
        <v>49.83</v>
      </c>
      <c r="AB16">
        <v>0</v>
      </c>
      <c r="AC16">
        <v>0</v>
      </c>
      <c r="AD16">
        <v>0</v>
      </c>
      <c r="AE16">
        <v>49.83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-0.01</v>
      </c>
      <c r="AU16" t="s">
        <v>100</v>
      </c>
      <c r="AV16">
        <v>0</v>
      </c>
      <c r="AW16">
        <v>2</v>
      </c>
      <c r="AX16">
        <v>75774403</v>
      </c>
      <c r="AY16">
        <v>1</v>
      </c>
      <c r="AZ16">
        <v>6144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ROUND(Y16*Source!I110,9)</f>
        <v>-0.82778220000000002</v>
      </c>
      <c r="CY16">
        <f>AA16</f>
        <v>49.83</v>
      </c>
      <c r="CZ16">
        <f>AE16</f>
        <v>49.83</v>
      </c>
      <c r="DA16">
        <f>AI16</f>
        <v>1</v>
      </c>
      <c r="DB16">
        <f t="shared" si="8"/>
        <v>-54.9</v>
      </c>
      <c r="DC16">
        <f t="shared" si="9"/>
        <v>0</v>
      </c>
      <c r="DD16" t="s">
        <v>3</v>
      </c>
      <c r="DE16" t="s">
        <v>3</v>
      </c>
      <c r="DF16">
        <f t="shared" si="3"/>
        <v>-41.25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DF16</f>
        <v>-41.25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ROW(Source!A112)</f>
        <v>112</v>
      </c>
      <c r="B17">
        <v>75529128</v>
      </c>
      <c r="C17">
        <v>75530493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291</v>
      </c>
      <c r="J17" t="s">
        <v>3</v>
      </c>
      <c r="K17" t="s">
        <v>292</v>
      </c>
      <c r="L17">
        <v>1191</v>
      </c>
      <c r="N17">
        <v>1013</v>
      </c>
      <c r="O17" t="s">
        <v>293</v>
      </c>
      <c r="P17" t="s">
        <v>293</v>
      </c>
      <c r="Q17">
        <v>1</v>
      </c>
      <c r="W17">
        <v>0</v>
      </c>
      <c r="X17">
        <v>476480486</v>
      </c>
      <c r="Y17">
        <f t="shared" si="7"/>
        <v>101.01600000000002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0.92</v>
      </c>
      <c r="AU17" t="s">
        <v>100</v>
      </c>
      <c r="AV17">
        <v>1</v>
      </c>
      <c r="AW17">
        <v>2</v>
      </c>
      <c r="AX17">
        <v>75774405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ROUND(AT17*Source!I112*AH17*AL17,2)</f>
        <v>0</v>
      </c>
      <c r="CV17">
        <f>ROUND(Y17*Source!I112,9)</f>
        <v>136.3716</v>
      </c>
      <c r="CW17">
        <v>0</v>
      </c>
      <c r="CX17">
        <f>ROUND(Y17*Source!I112,9)</f>
        <v>136.3716</v>
      </c>
      <c r="CY17">
        <f>AD17</f>
        <v>0</v>
      </c>
      <c r="CZ17">
        <f>AH17</f>
        <v>0</v>
      </c>
      <c r="DA17">
        <f>AL17</f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ROW(Source!A112)</f>
        <v>112</v>
      </c>
      <c r="B18">
        <v>75529128</v>
      </c>
      <c r="C18">
        <v>75530493</v>
      </c>
      <c r="D18">
        <v>75245762</v>
      </c>
      <c r="E18">
        <v>1</v>
      </c>
      <c r="F18">
        <v>1</v>
      </c>
      <c r="G18">
        <v>39</v>
      </c>
      <c r="H18">
        <v>3</v>
      </c>
      <c r="I18" t="s">
        <v>307</v>
      </c>
      <c r="J18" t="s">
        <v>308</v>
      </c>
      <c r="K18" t="s">
        <v>309</v>
      </c>
      <c r="L18">
        <v>1296</v>
      </c>
      <c r="N18">
        <v>1002</v>
      </c>
      <c r="O18" t="s">
        <v>213</v>
      </c>
      <c r="P18" t="s">
        <v>213</v>
      </c>
      <c r="Q18">
        <v>1</v>
      </c>
      <c r="W18">
        <v>0</v>
      </c>
      <c r="X18">
        <v>-1859412607</v>
      </c>
      <c r="Y18">
        <f t="shared" si="7"/>
        <v>21.96</v>
      </c>
      <c r="AA18">
        <v>136.29</v>
      </c>
      <c r="AB18">
        <v>0</v>
      </c>
      <c r="AC18">
        <v>0</v>
      </c>
      <c r="AD18">
        <v>0</v>
      </c>
      <c r="AE18">
        <v>136.29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0.2</v>
      </c>
      <c r="AU18" t="s">
        <v>100</v>
      </c>
      <c r="AV18">
        <v>0</v>
      </c>
      <c r="AW18">
        <v>2</v>
      </c>
      <c r="AX18">
        <v>75774406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ROUND(Y18*Source!I112,9)</f>
        <v>29.646000000000001</v>
      </c>
      <c r="CY18">
        <f>AA18</f>
        <v>136.29</v>
      </c>
      <c r="CZ18">
        <f>AE18</f>
        <v>136.29</v>
      </c>
      <c r="DA18">
        <f>AI18</f>
        <v>1</v>
      </c>
      <c r="DB18">
        <f t="shared" si="8"/>
        <v>2993.1480000000001</v>
      </c>
      <c r="DC18">
        <f t="shared" si="9"/>
        <v>0</v>
      </c>
      <c r="DD18" t="s">
        <v>3</v>
      </c>
      <c r="DE18" t="s">
        <v>3</v>
      </c>
      <c r="DF18">
        <f t="shared" si="3"/>
        <v>4040.45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DF18</f>
        <v>4040.45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ROW(Source!A112)</f>
        <v>112</v>
      </c>
      <c r="B19">
        <v>75529128</v>
      </c>
      <c r="C19">
        <v>75530493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W19">
        <v>1</v>
      </c>
      <c r="X19">
        <v>973433911</v>
      </c>
      <c r="Y19">
        <f t="shared" si="7"/>
        <v>-1.0979999999999999</v>
      </c>
      <c r="AA19">
        <v>49.83</v>
      </c>
      <c r="AB19">
        <v>0</v>
      </c>
      <c r="AC19">
        <v>0</v>
      </c>
      <c r="AD19">
        <v>0</v>
      </c>
      <c r="AE19">
        <v>49.83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-0.01</v>
      </c>
      <c r="AU19" t="s">
        <v>100</v>
      </c>
      <c r="AV19">
        <v>0</v>
      </c>
      <c r="AW19">
        <v>2</v>
      </c>
      <c r="AX19">
        <v>75774407</v>
      </c>
      <c r="AY19">
        <v>1</v>
      </c>
      <c r="AZ19">
        <v>6144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ROUND(Y19*Source!I112,9)</f>
        <v>-1.4823</v>
      </c>
      <c r="CY19">
        <f>AA19</f>
        <v>49.83</v>
      </c>
      <c r="CZ19">
        <f>AE19</f>
        <v>49.83</v>
      </c>
      <c r="DA19">
        <f>AI19</f>
        <v>1</v>
      </c>
      <c r="DB19">
        <f t="shared" si="8"/>
        <v>-54.9</v>
      </c>
      <c r="DC19">
        <f t="shared" si="9"/>
        <v>0</v>
      </c>
      <c r="DD19" t="s">
        <v>3</v>
      </c>
      <c r="DE19" t="s">
        <v>3</v>
      </c>
      <c r="DF19">
        <f t="shared" si="3"/>
        <v>-73.86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DF19</f>
        <v>-73.86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ROW(Source!A114)</f>
        <v>114</v>
      </c>
      <c r="B20">
        <v>75529128</v>
      </c>
      <c r="C20">
        <v>75530510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291</v>
      </c>
      <c r="J20" t="s">
        <v>3</v>
      </c>
      <c r="K20" t="s">
        <v>292</v>
      </c>
      <c r="L20">
        <v>1191</v>
      </c>
      <c r="N20">
        <v>1013</v>
      </c>
      <c r="O20" t="s">
        <v>293</v>
      </c>
      <c r="P20" t="s">
        <v>293</v>
      </c>
      <c r="Q20">
        <v>1</v>
      </c>
      <c r="W20">
        <v>0</v>
      </c>
      <c r="X20">
        <v>476480486</v>
      </c>
      <c r="Y20">
        <f t="shared" si="7"/>
        <v>88.938000000000002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0.81</v>
      </c>
      <c r="AU20" t="s">
        <v>100</v>
      </c>
      <c r="AV20">
        <v>1</v>
      </c>
      <c r="AW20">
        <v>2</v>
      </c>
      <c r="AX20">
        <v>75774409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ROUND(AT20*Source!I114*AH20*AL20,2)</f>
        <v>0</v>
      </c>
      <c r="CV20">
        <f>ROUND(Y20*Source!I114,9)</f>
        <v>153.240174</v>
      </c>
      <c r="CW20">
        <v>0</v>
      </c>
      <c r="CX20">
        <f>ROUND(Y20*Source!I114,9)</f>
        <v>153.240174</v>
      </c>
      <c r="CY20">
        <f>AD20</f>
        <v>0</v>
      </c>
      <c r="CZ20">
        <f>AH20</f>
        <v>0</v>
      </c>
      <c r="DA20">
        <f>AL20</f>
        <v>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ROW(Source!A114)</f>
        <v>114</v>
      </c>
      <c r="B21">
        <v>75529128</v>
      </c>
      <c r="C21">
        <v>75530510</v>
      </c>
      <c r="D21">
        <v>75245791</v>
      </c>
      <c r="E21">
        <v>1</v>
      </c>
      <c r="F21">
        <v>1</v>
      </c>
      <c r="G21">
        <v>39</v>
      </c>
      <c r="H21">
        <v>3</v>
      </c>
      <c r="I21" t="s">
        <v>310</v>
      </c>
      <c r="J21" t="s">
        <v>311</v>
      </c>
      <c r="K21" t="s">
        <v>312</v>
      </c>
      <c r="L21">
        <v>1296</v>
      </c>
      <c r="N21">
        <v>1002</v>
      </c>
      <c r="O21" t="s">
        <v>213</v>
      </c>
      <c r="P21" t="s">
        <v>213</v>
      </c>
      <c r="Q21">
        <v>1</v>
      </c>
      <c r="W21">
        <v>0</v>
      </c>
      <c r="X21">
        <v>-937546954</v>
      </c>
      <c r="Y21">
        <f t="shared" si="7"/>
        <v>27.450000000000003</v>
      </c>
      <c r="AA21">
        <v>172.53</v>
      </c>
      <c r="AB21">
        <v>0</v>
      </c>
      <c r="AC21">
        <v>0</v>
      </c>
      <c r="AD21">
        <v>0</v>
      </c>
      <c r="AE21">
        <v>172.53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0.25</v>
      </c>
      <c r="AU21" t="s">
        <v>100</v>
      </c>
      <c r="AV21">
        <v>0</v>
      </c>
      <c r="AW21">
        <v>2</v>
      </c>
      <c r="AX21">
        <v>75774410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ROUND(Y21*Source!I114,9)</f>
        <v>47.296349999999997</v>
      </c>
      <c r="CY21">
        <f>AA21</f>
        <v>172.53</v>
      </c>
      <c r="CZ21">
        <f>AE21</f>
        <v>172.53</v>
      </c>
      <c r="DA21">
        <f>AI21</f>
        <v>1</v>
      </c>
      <c r="DB21">
        <f t="shared" si="8"/>
        <v>4735.674</v>
      </c>
      <c r="DC21">
        <f t="shared" si="9"/>
        <v>0</v>
      </c>
      <c r="DD21" t="s">
        <v>3</v>
      </c>
      <c r="DE21" t="s">
        <v>3</v>
      </c>
      <c r="DF21">
        <f t="shared" si="3"/>
        <v>8160.04</v>
      </c>
      <c r="DG21">
        <f t="shared" si="4"/>
        <v>0</v>
      </c>
      <c r="DH21">
        <f t="shared" si="5"/>
        <v>0</v>
      </c>
      <c r="DI21">
        <f t="shared" si="6"/>
        <v>0</v>
      </c>
      <c r="DJ21">
        <f>DF21</f>
        <v>8160.04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ROW(Source!A114)</f>
        <v>114</v>
      </c>
      <c r="B22">
        <v>75529128</v>
      </c>
      <c r="C22">
        <v>75530510</v>
      </c>
      <c r="D22">
        <v>75245847</v>
      </c>
      <c r="E22">
        <v>1</v>
      </c>
      <c r="F22">
        <v>1</v>
      </c>
      <c r="G22">
        <v>39</v>
      </c>
      <c r="H22">
        <v>3</v>
      </c>
      <c r="I22" t="s">
        <v>25</v>
      </c>
      <c r="J22" t="s">
        <v>28</v>
      </c>
      <c r="K22" t="s">
        <v>26</v>
      </c>
      <c r="L22">
        <v>1339</v>
      </c>
      <c r="N22">
        <v>1007</v>
      </c>
      <c r="O22" t="s">
        <v>27</v>
      </c>
      <c r="P22" t="s">
        <v>27</v>
      </c>
      <c r="Q22">
        <v>1</v>
      </c>
      <c r="W22">
        <v>1</v>
      </c>
      <c r="X22">
        <v>973433911</v>
      </c>
      <c r="Y22">
        <f t="shared" si="7"/>
        <v>-1.0979999999999999</v>
      </c>
      <c r="AA22">
        <v>49.83</v>
      </c>
      <c r="AB22">
        <v>0</v>
      </c>
      <c r="AC22">
        <v>0</v>
      </c>
      <c r="AD22">
        <v>0</v>
      </c>
      <c r="AE22">
        <v>49.83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-0.01</v>
      </c>
      <c r="AU22" t="s">
        <v>100</v>
      </c>
      <c r="AV22">
        <v>0</v>
      </c>
      <c r="AW22">
        <v>2</v>
      </c>
      <c r="AX22">
        <v>75774411</v>
      </c>
      <c r="AY22">
        <v>1</v>
      </c>
      <c r="AZ22">
        <v>6144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ROUND(Y22*Source!I114,9)</f>
        <v>-1.8918539999999999</v>
      </c>
      <c r="CY22">
        <f>AA22</f>
        <v>49.83</v>
      </c>
      <c r="CZ22">
        <f>AE22</f>
        <v>49.83</v>
      </c>
      <c r="DA22">
        <f>AI22</f>
        <v>1</v>
      </c>
      <c r="DB22">
        <f t="shared" si="8"/>
        <v>-54.9</v>
      </c>
      <c r="DC22">
        <f t="shared" si="9"/>
        <v>0</v>
      </c>
      <c r="DD22" t="s">
        <v>3</v>
      </c>
      <c r="DE22" t="s">
        <v>3</v>
      </c>
      <c r="DF22">
        <f t="shared" si="3"/>
        <v>-94.27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DF22</f>
        <v>-94.27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ROW(Source!A116)</f>
        <v>116</v>
      </c>
      <c r="B23">
        <v>75529128</v>
      </c>
      <c r="C23">
        <v>75530527</v>
      </c>
      <c r="D23">
        <v>75242047</v>
      </c>
      <c r="E23">
        <v>39</v>
      </c>
      <c r="F23">
        <v>1</v>
      </c>
      <c r="G23">
        <v>39</v>
      </c>
      <c r="H23">
        <v>1</v>
      </c>
      <c r="I23" t="s">
        <v>291</v>
      </c>
      <c r="J23" t="s">
        <v>3</v>
      </c>
      <c r="K23" t="s">
        <v>292</v>
      </c>
      <c r="L23">
        <v>1191</v>
      </c>
      <c r="N23">
        <v>1013</v>
      </c>
      <c r="O23" t="s">
        <v>293</v>
      </c>
      <c r="P23" t="s">
        <v>293</v>
      </c>
      <c r="Q23">
        <v>1</v>
      </c>
      <c r="W23">
        <v>0</v>
      </c>
      <c r="X23">
        <v>476480486</v>
      </c>
      <c r="Y23">
        <f t="shared" si="7"/>
        <v>128.46599999999998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1.17</v>
      </c>
      <c r="AU23" t="s">
        <v>100</v>
      </c>
      <c r="AV23">
        <v>1</v>
      </c>
      <c r="AW23">
        <v>2</v>
      </c>
      <c r="AX23">
        <v>75774413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ROUND(AT23*Source!I116*AH23*AL23,2)</f>
        <v>0</v>
      </c>
      <c r="CV23">
        <f>ROUND(Y23*Source!I116,9)</f>
        <v>64.746864000000002</v>
      </c>
      <c r="CW23">
        <v>0</v>
      </c>
      <c r="CX23">
        <f>ROUND(Y23*Source!I116,9)</f>
        <v>64.746864000000002</v>
      </c>
      <c r="CY23">
        <f>AD23</f>
        <v>0</v>
      </c>
      <c r="CZ23">
        <f>AH23</f>
        <v>0</v>
      </c>
      <c r="DA23">
        <f>AL23</f>
        <v>1</v>
      </c>
      <c r="DB23">
        <f t="shared" si="8"/>
        <v>0</v>
      </c>
      <c r="DC23">
        <f t="shared" si="9"/>
        <v>0</v>
      </c>
      <c r="DD23" t="s">
        <v>3</v>
      </c>
      <c r="DE23" t="s">
        <v>3</v>
      </c>
      <c r="DF23">
        <f t="shared" si="3"/>
        <v>0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ROW(Source!A116)</f>
        <v>116</v>
      </c>
      <c r="B24">
        <v>75529128</v>
      </c>
      <c r="C24">
        <v>75530527</v>
      </c>
      <c r="D24">
        <v>75245765</v>
      </c>
      <c r="E24">
        <v>1</v>
      </c>
      <c r="F24">
        <v>1</v>
      </c>
      <c r="G24">
        <v>39</v>
      </c>
      <c r="H24">
        <v>3</v>
      </c>
      <c r="I24" t="s">
        <v>313</v>
      </c>
      <c r="J24" t="s">
        <v>314</v>
      </c>
      <c r="K24" t="s">
        <v>315</v>
      </c>
      <c r="L24">
        <v>1296</v>
      </c>
      <c r="N24">
        <v>1002</v>
      </c>
      <c r="O24" t="s">
        <v>213</v>
      </c>
      <c r="P24" t="s">
        <v>213</v>
      </c>
      <c r="Q24">
        <v>1</v>
      </c>
      <c r="W24">
        <v>0</v>
      </c>
      <c r="X24">
        <v>-398342342</v>
      </c>
      <c r="Y24">
        <f t="shared" si="7"/>
        <v>10.98</v>
      </c>
      <c r="AA24">
        <v>161.79</v>
      </c>
      <c r="AB24">
        <v>0</v>
      </c>
      <c r="AC24">
        <v>0</v>
      </c>
      <c r="AD24">
        <v>0</v>
      </c>
      <c r="AE24">
        <v>161.79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</v>
      </c>
      <c r="AU24" t="s">
        <v>100</v>
      </c>
      <c r="AV24">
        <v>0</v>
      </c>
      <c r="AW24">
        <v>2</v>
      </c>
      <c r="AX24">
        <v>75774414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ROUND(Y24*Source!I116,9)</f>
        <v>5.5339200000000002</v>
      </c>
      <c r="CY24">
        <f>AA24</f>
        <v>161.79</v>
      </c>
      <c r="CZ24">
        <f>AE24</f>
        <v>161.79</v>
      </c>
      <c r="DA24">
        <f>AI24</f>
        <v>1</v>
      </c>
      <c r="DB24">
        <f t="shared" si="8"/>
        <v>1776.5640000000001</v>
      </c>
      <c r="DC24">
        <f t="shared" si="9"/>
        <v>0</v>
      </c>
      <c r="DD24" t="s">
        <v>3</v>
      </c>
      <c r="DE24" t="s">
        <v>3</v>
      </c>
      <c r="DF24">
        <f t="shared" si="3"/>
        <v>895.33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DF24</f>
        <v>895.33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ROW(Source!A116)</f>
        <v>116</v>
      </c>
      <c r="B25">
        <v>75529128</v>
      </c>
      <c r="C25">
        <v>75530527</v>
      </c>
      <c r="D25">
        <v>75245847</v>
      </c>
      <c r="E25">
        <v>1</v>
      </c>
      <c r="F25">
        <v>1</v>
      </c>
      <c r="G25">
        <v>39</v>
      </c>
      <c r="H25">
        <v>3</v>
      </c>
      <c r="I25" t="s">
        <v>25</v>
      </c>
      <c r="J25" t="s">
        <v>28</v>
      </c>
      <c r="K25" t="s">
        <v>26</v>
      </c>
      <c r="L25">
        <v>1339</v>
      </c>
      <c r="N25">
        <v>1007</v>
      </c>
      <c r="O25" t="s">
        <v>27</v>
      </c>
      <c r="P25" t="s">
        <v>27</v>
      </c>
      <c r="Q25">
        <v>1</v>
      </c>
      <c r="W25">
        <v>1</v>
      </c>
      <c r="X25">
        <v>973433911</v>
      </c>
      <c r="Y25">
        <f t="shared" si="7"/>
        <v>-1.0979999999999999</v>
      </c>
      <c r="AA25">
        <v>49.83</v>
      </c>
      <c r="AB25">
        <v>0</v>
      </c>
      <c r="AC25">
        <v>0</v>
      </c>
      <c r="AD25">
        <v>0</v>
      </c>
      <c r="AE25">
        <v>49.83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-0.01</v>
      </c>
      <c r="AU25" t="s">
        <v>100</v>
      </c>
      <c r="AV25">
        <v>0</v>
      </c>
      <c r="AW25">
        <v>2</v>
      </c>
      <c r="AX25">
        <v>75774415</v>
      </c>
      <c r="AY25">
        <v>1</v>
      </c>
      <c r="AZ25">
        <v>6144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ROUND(Y25*Source!I116,9)</f>
        <v>-0.553392</v>
      </c>
      <c r="CY25">
        <f>AA25</f>
        <v>49.83</v>
      </c>
      <c r="CZ25">
        <f>AE25</f>
        <v>49.83</v>
      </c>
      <c r="DA25">
        <f>AI25</f>
        <v>1</v>
      </c>
      <c r="DB25">
        <f t="shared" si="8"/>
        <v>-54.9</v>
      </c>
      <c r="DC25">
        <f t="shared" si="9"/>
        <v>0</v>
      </c>
      <c r="DD25" t="s">
        <v>3</v>
      </c>
      <c r="DE25" t="s">
        <v>3</v>
      </c>
      <c r="DF25">
        <f t="shared" si="3"/>
        <v>-27.58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DF25</f>
        <v>-27.58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ROW(Source!A153)</f>
        <v>153</v>
      </c>
      <c r="B26">
        <v>75529128</v>
      </c>
      <c r="C26">
        <v>75530544</v>
      </c>
      <c r="D26">
        <v>75242047</v>
      </c>
      <c r="E26">
        <v>39</v>
      </c>
      <c r="F26">
        <v>1</v>
      </c>
      <c r="G26">
        <v>39</v>
      </c>
      <c r="H26">
        <v>1</v>
      </c>
      <c r="I26" t="s">
        <v>291</v>
      </c>
      <c r="J26" t="s">
        <v>3</v>
      </c>
      <c r="K26" t="s">
        <v>292</v>
      </c>
      <c r="L26">
        <v>1191</v>
      </c>
      <c r="N26">
        <v>1013</v>
      </c>
      <c r="O26" t="s">
        <v>293</v>
      </c>
      <c r="P26" t="s">
        <v>293</v>
      </c>
      <c r="Q26">
        <v>1</v>
      </c>
      <c r="W26">
        <v>0</v>
      </c>
      <c r="X26">
        <v>476480486</v>
      </c>
      <c r="Y26">
        <f>(((AT26*122)*0.3)*2)</f>
        <v>235.70400000000001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3.22</v>
      </c>
      <c r="AU26" t="s">
        <v>126</v>
      </c>
      <c r="AV26">
        <v>1</v>
      </c>
      <c r="AW26">
        <v>2</v>
      </c>
      <c r="AX26">
        <v>75774417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ROUND(AT26*Source!I153*AH26*AL26,2)</f>
        <v>0</v>
      </c>
      <c r="CV26">
        <f>ROUND(Y26*Source!I153,9)</f>
        <v>112.4543784</v>
      </c>
      <c r="CW26">
        <v>0</v>
      </c>
      <c r="CX26">
        <f>ROUND(Y26*Source!I153,9)</f>
        <v>112.4543784</v>
      </c>
      <c r="CY26">
        <f>AD26</f>
        <v>0</v>
      </c>
      <c r="CZ26">
        <f>AH26</f>
        <v>0</v>
      </c>
      <c r="DA26">
        <f>AL26</f>
        <v>1</v>
      </c>
      <c r="DB26">
        <f>ROUND((((ROUND(AT26*CZ26,2)*122)*0.3)*2),6)</f>
        <v>0</v>
      </c>
      <c r="DC26">
        <f>ROUND((((ROUND(AT26*AG26,2)*122)*0.3)*2),6)</f>
        <v>0</v>
      </c>
      <c r="DD26" t="s">
        <v>3</v>
      </c>
      <c r="DE26" t="s">
        <v>3</v>
      </c>
      <c r="DF26">
        <f t="shared" si="3"/>
        <v>0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ROW(Source!A153)</f>
        <v>153</v>
      </c>
      <c r="B27">
        <v>75529128</v>
      </c>
      <c r="C27">
        <v>75530544</v>
      </c>
      <c r="D27">
        <v>75245767</v>
      </c>
      <c r="E27">
        <v>1</v>
      </c>
      <c r="F27">
        <v>1</v>
      </c>
      <c r="G27">
        <v>39</v>
      </c>
      <c r="H27">
        <v>3</v>
      </c>
      <c r="I27" t="s">
        <v>316</v>
      </c>
      <c r="J27" t="s">
        <v>317</v>
      </c>
      <c r="K27" t="s">
        <v>318</v>
      </c>
      <c r="L27">
        <v>1296</v>
      </c>
      <c r="N27">
        <v>1002</v>
      </c>
      <c r="O27" t="s">
        <v>213</v>
      </c>
      <c r="P27" t="s">
        <v>213</v>
      </c>
      <c r="Q27">
        <v>1</v>
      </c>
      <c r="W27">
        <v>0</v>
      </c>
      <c r="X27">
        <v>-596086045</v>
      </c>
      <c r="Y27">
        <f>(((AT27*122)*0.3)*2)</f>
        <v>2.5620000000000003</v>
      </c>
      <c r="AA27">
        <v>66.680000000000007</v>
      </c>
      <c r="AB27">
        <v>0</v>
      </c>
      <c r="AC27">
        <v>0</v>
      </c>
      <c r="AD27">
        <v>0</v>
      </c>
      <c r="AE27">
        <v>66.680000000000007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3.5000000000000003E-2</v>
      </c>
      <c r="AU27" t="s">
        <v>126</v>
      </c>
      <c r="AV27">
        <v>0</v>
      </c>
      <c r="AW27">
        <v>2</v>
      </c>
      <c r="AX27">
        <v>75774418</v>
      </c>
      <c r="AY27">
        <v>1</v>
      </c>
      <c r="AZ27">
        <v>2048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ROUND(Y27*Source!I153,9)</f>
        <v>1.2223302</v>
      </c>
      <c r="CY27">
        <f>AA27</f>
        <v>66.680000000000007</v>
      </c>
      <c r="CZ27">
        <f>AE27</f>
        <v>66.680000000000007</v>
      </c>
      <c r="DA27">
        <f>AI27</f>
        <v>1</v>
      </c>
      <c r="DB27">
        <f>ROUND((((ROUND(AT27*CZ27,2)*122)*0.3)*2),6)</f>
        <v>170.55600000000001</v>
      </c>
      <c r="DC27">
        <f>ROUND((((ROUND(AT27*AG27,2)*122)*0.3)*2),6)</f>
        <v>0</v>
      </c>
      <c r="DD27" t="s">
        <v>3</v>
      </c>
      <c r="DE27" t="s">
        <v>3</v>
      </c>
      <c r="DF27">
        <f t="shared" si="3"/>
        <v>81.5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DF27</f>
        <v>81.5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ROW(Source!A153)</f>
        <v>153</v>
      </c>
      <c r="B28">
        <v>75529128</v>
      </c>
      <c r="C28">
        <v>75530544</v>
      </c>
      <c r="D28">
        <v>75245847</v>
      </c>
      <c r="E28">
        <v>1</v>
      </c>
      <c r="F28">
        <v>1</v>
      </c>
      <c r="G28">
        <v>39</v>
      </c>
      <c r="H28">
        <v>3</v>
      </c>
      <c r="I28" t="s">
        <v>25</v>
      </c>
      <c r="J28" t="s">
        <v>28</v>
      </c>
      <c r="K28" t="s">
        <v>26</v>
      </c>
      <c r="L28">
        <v>1339</v>
      </c>
      <c r="N28">
        <v>1007</v>
      </c>
      <c r="O28" t="s">
        <v>27</v>
      </c>
      <c r="P28" t="s">
        <v>27</v>
      </c>
      <c r="Q28">
        <v>1</v>
      </c>
      <c r="W28">
        <v>1</v>
      </c>
      <c r="X28">
        <v>973433911</v>
      </c>
      <c r="Y28">
        <f>(((AT28*122)*0.3)*2)</f>
        <v>-2.5620000000000003</v>
      </c>
      <c r="AA28">
        <v>49.83</v>
      </c>
      <c r="AB28">
        <v>0</v>
      </c>
      <c r="AC28">
        <v>0</v>
      </c>
      <c r="AD28">
        <v>0</v>
      </c>
      <c r="AE28">
        <v>49.83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-3.5000000000000003E-2</v>
      </c>
      <c r="AU28" t="s">
        <v>126</v>
      </c>
      <c r="AV28">
        <v>0</v>
      </c>
      <c r="AW28">
        <v>2</v>
      </c>
      <c r="AX28">
        <v>75774419</v>
      </c>
      <c r="AY28">
        <v>1</v>
      </c>
      <c r="AZ28">
        <v>6144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ROUND(Y28*Source!I153,9)</f>
        <v>-1.2223302</v>
      </c>
      <c r="CY28">
        <f>AA28</f>
        <v>49.83</v>
      </c>
      <c r="CZ28">
        <f>AE28</f>
        <v>49.83</v>
      </c>
      <c r="DA28">
        <f>AI28</f>
        <v>1</v>
      </c>
      <c r="DB28">
        <f>ROUND((((ROUND(AT28*CZ28,2)*122)*0.3)*2),6)</f>
        <v>-127.36799999999999</v>
      </c>
      <c r="DC28">
        <f>ROUND((((ROUND(AT28*AG28,2)*122)*0.3)*2),6)</f>
        <v>0</v>
      </c>
      <c r="DD28" t="s">
        <v>3</v>
      </c>
      <c r="DE28" t="s">
        <v>3</v>
      </c>
      <c r="DF28">
        <f t="shared" si="3"/>
        <v>-60.91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DF28</f>
        <v>-60.91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ROW(Source!A155)</f>
        <v>155</v>
      </c>
      <c r="B29">
        <v>75529128</v>
      </c>
      <c r="C29">
        <v>75530561</v>
      </c>
      <c r="D29">
        <v>75242047</v>
      </c>
      <c r="E29">
        <v>39</v>
      </c>
      <c r="F29">
        <v>1</v>
      </c>
      <c r="G29">
        <v>39</v>
      </c>
      <c r="H29">
        <v>1</v>
      </c>
      <c r="I29" t="s">
        <v>291</v>
      </c>
      <c r="J29" t="s">
        <v>3</v>
      </c>
      <c r="K29" t="s">
        <v>292</v>
      </c>
      <c r="L29">
        <v>1191</v>
      </c>
      <c r="N29">
        <v>1013</v>
      </c>
      <c r="O29" t="s">
        <v>293</v>
      </c>
      <c r="P29" t="s">
        <v>293</v>
      </c>
      <c r="Q29">
        <v>1</v>
      </c>
      <c r="W29">
        <v>0</v>
      </c>
      <c r="X29">
        <v>476480486</v>
      </c>
      <c r="Y29">
        <f t="shared" ref="Y29:Y34" si="10">((AT29*122)*0.3)</f>
        <v>164.7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4.5</v>
      </c>
      <c r="AU29" t="s">
        <v>20</v>
      </c>
      <c r="AV29">
        <v>1</v>
      </c>
      <c r="AW29">
        <v>2</v>
      </c>
      <c r="AX29">
        <v>75774421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ROUND(AT29*Source!I155*AH29*AL29,2)</f>
        <v>0</v>
      </c>
      <c r="CV29">
        <f>ROUND(Y29*Source!I155,9)</f>
        <v>50.085270000000001</v>
      </c>
      <c r="CW29">
        <v>0</v>
      </c>
      <c r="CX29">
        <f>ROUND(Y29*Source!I155,9)</f>
        <v>50.085270000000001</v>
      </c>
      <c r="CY29">
        <f>AD29</f>
        <v>0</v>
      </c>
      <c r="CZ29">
        <f>AH29</f>
        <v>0</v>
      </c>
      <c r="DA29">
        <f>AL29</f>
        <v>1</v>
      </c>
      <c r="DB29">
        <f t="shared" ref="DB29:DB34" si="11">ROUND(((ROUND(AT29*CZ29,2)*122)*0.3),6)</f>
        <v>0</v>
      </c>
      <c r="DC29">
        <f t="shared" ref="DC29:DC34" si="12">ROUND(((ROUND(AT29*AG29,2)*122)*0.3),6)</f>
        <v>0</v>
      </c>
      <c r="DD29" t="s">
        <v>3</v>
      </c>
      <c r="DE29" t="s">
        <v>3</v>
      </c>
      <c r="DF29">
        <f t="shared" si="3"/>
        <v>0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ROW(Source!A155)</f>
        <v>155</v>
      </c>
      <c r="B30">
        <v>75529128</v>
      </c>
      <c r="C30">
        <v>75530561</v>
      </c>
      <c r="D30">
        <v>75245766</v>
      </c>
      <c r="E30">
        <v>1</v>
      </c>
      <c r="F30">
        <v>1</v>
      </c>
      <c r="G30">
        <v>39</v>
      </c>
      <c r="H30">
        <v>3</v>
      </c>
      <c r="I30" t="s">
        <v>294</v>
      </c>
      <c r="J30" t="s">
        <v>295</v>
      </c>
      <c r="K30" t="s">
        <v>296</v>
      </c>
      <c r="L30">
        <v>1296</v>
      </c>
      <c r="N30">
        <v>1002</v>
      </c>
      <c r="O30" t="s">
        <v>213</v>
      </c>
      <c r="P30" t="s">
        <v>213</v>
      </c>
      <c r="Q30">
        <v>1</v>
      </c>
      <c r="W30">
        <v>0</v>
      </c>
      <c r="X30">
        <v>-1256445140</v>
      </c>
      <c r="Y30">
        <f t="shared" si="10"/>
        <v>21.96</v>
      </c>
      <c r="AA30">
        <v>101.27</v>
      </c>
      <c r="AB30">
        <v>0</v>
      </c>
      <c r="AC30">
        <v>0</v>
      </c>
      <c r="AD30">
        <v>0</v>
      </c>
      <c r="AE30">
        <v>101.27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0.6</v>
      </c>
      <c r="AU30" t="s">
        <v>20</v>
      </c>
      <c r="AV30">
        <v>0</v>
      </c>
      <c r="AW30">
        <v>2</v>
      </c>
      <c r="AX30">
        <v>75774422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ROUND(Y30*Source!I155,9)</f>
        <v>6.6780359999999996</v>
      </c>
      <c r="CY30">
        <f>AA30</f>
        <v>101.27</v>
      </c>
      <c r="CZ30">
        <f>AE30</f>
        <v>101.27</v>
      </c>
      <c r="DA30">
        <f>AI30</f>
        <v>1</v>
      </c>
      <c r="DB30">
        <f t="shared" si="11"/>
        <v>2223.8159999999998</v>
      </c>
      <c r="DC30">
        <f t="shared" si="12"/>
        <v>0</v>
      </c>
      <c r="DD30" t="s">
        <v>3</v>
      </c>
      <c r="DE30" t="s">
        <v>3</v>
      </c>
      <c r="DF30">
        <f t="shared" si="3"/>
        <v>676.28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DF30</f>
        <v>676.28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ROW(Source!A155)</f>
        <v>155</v>
      </c>
      <c r="B31">
        <v>75529128</v>
      </c>
      <c r="C31">
        <v>75530561</v>
      </c>
      <c r="D31">
        <v>75245847</v>
      </c>
      <c r="E31">
        <v>1</v>
      </c>
      <c r="F31">
        <v>1</v>
      </c>
      <c r="G31">
        <v>39</v>
      </c>
      <c r="H31">
        <v>3</v>
      </c>
      <c r="I31" t="s">
        <v>25</v>
      </c>
      <c r="J31" t="s">
        <v>28</v>
      </c>
      <c r="K31" t="s">
        <v>26</v>
      </c>
      <c r="L31">
        <v>1339</v>
      </c>
      <c r="N31">
        <v>1007</v>
      </c>
      <c r="O31" t="s">
        <v>27</v>
      </c>
      <c r="P31" t="s">
        <v>27</v>
      </c>
      <c r="Q31">
        <v>1</v>
      </c>
      <c r="W31">
        <v>1</v>
      </c>
      <c r="X31">
        <v>973433911</v>
      </c>
      <c r="Y31">
        <f t="shared" si="10"/>
        <v>-1.0979999999999999</v>
      </c>
      <c r="AA31">
        <v>49.83</v>
      </c>
      <c r="AB31">
        <v>0</v>
      </c>
      <c r="AC31">
        <v>0</v>
      </c>
      <c r="AD31">
        <v>0</v>
      </c>
      <c r="AE31">
        <v>49.83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-0.03</v>
      </c>
      <c r="AU31" t="s">
        <v>20</v>
      </c>
      <c r="AV31">
        <v>0</v>
      </c>
      <c r="AW31">
        <v>2</v>
      </c>
      <c r="AX31">
        <v>75774423</v>
      </c>
      <c r="AY31">
        <v>1</v>
      </c>
      <c r="AZ31">
        <v>6144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ROUND(Y31*Source!I155,9)</f>
        <v>-0.33390180000000003</v>
      </c>
      <c r="CY31">
        <f>AA31</f>
        <v>49.83</v>
      </c>
      <c r="CZ31">
        <f>AE31</f>
        <v>49.83</v>
      </c>
      <c r="DA31">
        <f>AI31</f>
        <v>1</v>
      </c>
      <c r="DB31">
        <f t="shared" si="11"/>
        <v>-54.533999999999999</v>
      </c>
      <c r="DC31">
        <f t="shared" si="12"/>
        <v>0</v>
      </c>
      <c r="DD31" t="s">
        <v>3</v>
      </c>
      <c r="DE31" t="s">
        <v>3</v>
      </c>
      <c r="DF31">
        <f t="shared" si="3"/>
        <v>-16.64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DF31</f>
        <v>-16.64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ROW(Source!A157)</f>
        <v>157</v>
      </c>
      <c r="B32">
        <v>75529128</v>
      </c>
      <c r="C32">
        <v>75530578</v>
      </c>
      <c r="D32">
        <v>75242047</v>
      </c>
      <c r="E32">
        <v>39</v>
      </c>
      <c r="F32">
        <v>1</v>
      </c>
      <c r="G32">
        <v>39</v>
      </c>
      <c r="H32">
        <v>1</v>
      </c>
      <c r="I32" t="s">
        <v>291</v>
      </c>
      <c r="J32" t="s">
        <v>3</v>
      </c>
      <c r="K32" t="s">
        <v>292</v>
      </c>
      <c r="L32">
        <v>1191</v>
      </c>
      <c r="N32">
        <v>1013</v>
      </c>
      <c r="O32" t="s">
        <v>293</v>
      </c>
      <c r="P32" t="s">
        <v>293</v>
      </c>
      <c r="Q32">
        <v>1</v>
      </c>
      <c r="W32">
        <v>0</v>
      </c>
      <c r="X32">
        <v>476480486</v>
      </c>
      <c r="Y32">
        <f t="shared" si="10"/>
        <v>164.7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4.5</v>
      </c>
      <c r="AU32" t="s">
        <v>20</v>
      </c>
      <c r="AV32">
        <v>1</v>
      </c>
      <c r="AW32">
        <v>2</v>
      </c>
      <c r="AX32">
        <v>75774425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ROUND(AT32*Source!I157*AH32*AL32,2)</f>
        <v>0</v>
      </c>
      <c r="CV32">
        <f>ROUND(Y32*Source!I157,9)</f>
        <v>274.89253500000001</v>
      </c>
      <c r="CW32">
        <v>0</v>
      </c>
      <c r="CX32">
        <f>ROUND(Y32*Source!I157,9)</f>
        <v>274.89253500000001</v>
      </c>
      <c r="CY32">
        <f>AD32</f>
        <v>0</v>
      </c>
      <c r="CZ32">
        <f>AH32</f>
        <v>0</v>
      </c>
      <c r="DA32">
        <f>AL32</f>
        <v>1</v>
      </c>
      <c r="DB32">
        <f t="shared" si="11"/>
        <v>0</v>
      </c>
      <c r="DC32">
        <f t="shared" si="12"/>
        <v>0</v>
      </c>
      <c r="DD32" t="s">
        <v>3</v>
      </c>
      <c r="DE32" t="s">
        <v>3</v>
      </c>
      <c r="DF32">
        <f t="shared" si="3"/>
        <v>0</v>
      </c>
      <c r="DG32">
        <f t="shared" si="4"/>
        <v>0</v>
      </c>
      <c r="DH32">
        <f t="shared" si="5"/>
        <v>0</v>
      </c>
      <c r="DI32">
        <f t="shared" si="6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ROW(Source!A157)</f>
        <v>157</v>
      </c>
      <c r="B33">
        <v>75529128</v>
      </c>
      <c r="C33">
        <v>75530578</v>
      </c>
      <c r="D33">
        <v>75245766</v>
      </c>
      <c r="E33">
        <v>1</v>
      </c>
      <c r="F33">
        <v>1</v>
      </c>
      <c r="G33">
        <v>39</v>
      </c>
      <c r="H33">
        <v>3</v>
      </c>
      <c r="I33" t="s">
        <v>294</v>
      </c>
      <c r="J33" t="s">
        <v>295</v>
      </c>
      <c r="K33" t="s">
        <v>296</v>
      </c>
      <c r="L33">
        <v>1296</v>
      </c>
      <c r="N33">
        <v>1002</v>
      </c>
      <c r="O33" t="s">
        <v>213</v>
      </c>
      <c r="P33" t="s">
        <v>213</v>
      </c>
      <c r="Q33">
        <v>1</v>
      </c>
      <c r="W33">
        <v>0</v>
      </c>
      <c r="X33">
        <v>-1256445140</v>
      </c>
      <c r="Y33">
        <f t="shared" si="10"/>
        <v>21.96</v>
      </c>
      <c r="AA33">
        <v>101.27</v>
      </c>
      <c r="AB33">
        <v>0</v>
      </c>
      <c r="AC33">
        <v>0</v>
      </c>
      <c r="AD33">
        <v>0</v>
      </c>
      <c r="AE33">
        <v>101.27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0.6</v>
      </c>
      <c r="AU33" t="s">
        <v>20</v>
      </c>
      <c r="AV33">
        <v>0</v>
      </c>
      <c r="AW33">
        <v>2</v>
      </c>
      <c r="AX33">
        <v>75774426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ROUND(Y33*Source!I157,9)</f>
        <v>36.652338</v>
      </c>
      <c r="CY33">
        <f>AA33</f>
        <v>101.27</v>
      </c>
      <c r="CZ33">
        <f>AE33</f>
        <v>101.27</v>
      </c>
      <c r="DA33">
        <f>AI33</f>
        <v>1</v>
      </c>
      <c r="DB33">
        <f t="shared" si="11"/>
        <v>2223.8159999999998</v>
      </c>
      <c r="DC33">
        <f t="shared" si="12"/>
        <v>0</v>
      </c>
      <c r="DD33" t="s">
        <v>3</v>
      </c>
      <c r="DE33" t="s">
        <v>3</v>
      </c>
      <c r="DF33">
        <f t="shared" ref="DF33:DF64" si="13">ROUND(ROUND(AE33,2)*CX33,2)</f>
        <v>3711.78</v>
      </c>
      <c r="DG33">
        <f t="shared" ref="DG33:DG64" si="14">ROUND(ROUND(AF33,2)*CX33,2)</f>
        <v>0</v>
      </c>
      <c r="DH33">
        <f t="shared" ref="DH33:DH64" si="15">ROUND(ROUND(AG33,2)*CX33,2)</f>
        <v>0</v>
      </c>
      <c r="DI33">
        <f t="shared" ref="DI33:DI64" si="16">ROUND(ROUND(AH33,2)*CX33,2)</f>
        <v>0</v>
      </c>
      <c r="DJ33">
        <f>DF33</f>
        <v>3711.78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ROW(Source!A157)</f>
        <v>157</v>
      </c>
      <c r="B34">
        <v>75529128</v>
      </c>
      <c r="C34">
        <v>75530578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W34">
        <v>1</v>
      </c>
      <c r="X34">
        <v>973433911</v>
      </c>
      <c r="Y34">
        <f t="shared" si="10"/>
        <v>-1.0979999999999999</v>
      </c>
      <c r="AA34">
        <v>49.83</v>
      </c>
      <c r="AB34">
        <v>0</v>
      </c>
      <c r="AC34">
        <v>0</v>
      </c>
      <c r="AD34">
        <v>0</v>
      </c>
      <c r="AE34">
        <v>49.83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-0.03</v>
      </c>
      <c r="AU34" t="s">
        <v>20</v>
      </c>
      <c r="AV34">
        <v>0</v>
      </c>
      <c r="AW34">
        <v>2</v>
      </c>
      <c r="AX34">
        <v>75774427</v>
      </c>
      <c r="AY34">
        <v>1</v>
      </c>
      <c r="AZ34">
        <v>6144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ROUND(Y34*Source!I157,9)</f>
        <v>-1.8326169000000001</v>
      </c>
      <c r="CY34">
        <f>AA34</f>
        <v>49.83</v>
      </c>
      <c r="CZ34">
        <f>AE34</f>
        <v>49.83</v>
      </c>
      <c r="DA34">
        <f>AI34</f>
        <v>1</v>
      </c>
      <c r="DB34">
        <f t="shared" si="11"/>
        <v>-54.533999999999999</v>
      </c>
      <c r="DC34">
        <f t="shared" si="12"/>
        <v>0</v>
      </c>
      <c r="DD34" t="s">
        <v>3</v>
      </c>
      <c r="DE34" t="s">
        <v>3</v>
      </c>
      <c r="DF34">
        <f t="shared" si="13"/>
        <v>-91.32</v>
      </c>
      <c r="DG34">
        <f t="shared" si="14"/>
        <v>0</v>
      </c>
      <c r="DH34">
        <f t="shared" si="15"/>
        <v>0</v>
      </c>
      <c r="DI34">
        <f t="shared" si="16"/>
        <v>0</v>
      </c>
      <c r="DJ34">
        <f>DF34</f>
        <v>-91.32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ROW(Source!A194)</f>
        <v>194</v>
      </c>
      <c r="B35">
        <v>75529128</v>
      </c>
      <c r="C35">
        <v>75530595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291</v>
      </c>
      <c r="J35" t="s">
        <v>3</v>
      </c>
      <c r="K35" t="s">
        <v>292</v>
      </c>
      <c r="L35">
        <v>1191</v>
      </c>
      <c r="N35">
        <v>1013</v>
      </c>
      <c r="O35" t="s">
        <v>293</v>
      </c>
      <c r="P35" t="s">
        <v>293</v>
      </c>
      <c r="Q35">
        <v>1</v>
      </c>
      <c r="W35">
        <v>0</v>
      </c>
      <c r="X35">
        <v>476480486</v>
      </c>
      <c r="Y35">
        <f t="shared" ref="Y35:Y46" si="17">(AT35*122)</f>
        <v>1093.1200000000001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8.9600000000000009</v>
      </c>
      <c r="AU35" t="s">
        <v>143</v>
      </c>
      <c r="AV35">
        <v>1</v>
      </c>
      <c r="AW35">
        <v>2</v>
      </c>
      <c r="AX35">
        <v>75774429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ROUND(AT35*Source!I194*AH35*AL35,2)</f>
        <v>0</v>
      </c>
      <c r="CV35">
        <f>ROUND(Y35*Source!I194,9)</f>
        <v>163.96799999999999</v>
      </c>
      <c r="CW35">
        <v>0</v>
      </c>
      <c r="CX35">
        <f>ROUND(Y35*Source!I194,9)</f>
        <v>163.96799999999999</v>
      </c>
      <c r="CY35">
        <f>AD35</f>
        <v>0</v>
      </c>
      <c r="CZ35">
        <f>AH35</f>
        <v>0</v>
      </c>
      <c r="DA35">
        <f>AL35</f>
        <v>1</v>
      </c>
      <c r="DB35">
        <f t="shared" ref="DB35:DB46" si="18">ROUND((ROUND(AT35*CZ35,2)*122),6)</f>
        <v>0</v>
      </c>
      <c r="DC35">
        <f t="shared" ref="DC35:DC46" si="19">ROUND((ROUND(AT35*AG35,2)*122),6)</f>
        <v>0</v>
      </c>
      <c r="DD35" t="s">
        <v>3</v>
      </c>
      <c r="DE35" t="s">
        <v>3</v>
      </c>
      <c r="DF35">
        <f t="shared" si="13"/>
        <v>0</v>
      </c>
      <c r="DG35">
        <f t="shared" si="14"/>
        <v>0</v>
      </c>
      <c r="DH35">
        <f t="shared" si="15"/>
        <v>0</v>
      </c>
      <c r="DI35">
        <f t="shared" si="1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ROW(Source!A194)</f>
        <v>194</v>
      </c>
      <c r="B36">
        <v>75529128</v>
      </c>
      <c r="C36">
        <v>75530595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319</v>
      </c>
      <c r="J36" t="s">
        <v>320</v>
      </c>
      <c r="K36" t="s">
        <v>321</v>
      </c>
      <c r="L36">
        <v>1296</v>
      </c>
      <c r="N36">
        <v>1002</v>
      </c>
      <c r="O36" t="s">
        <v>213</v>
      </c>
      <c r="P36" t="s">
        <v>213</v>
      </c>
      <c r="Q36">
        <v>1</v>
      </c>
      <c r="W36">
        <v>0</v>
      </c>
      <c r="X36">
        <v>13185125</v>
      </c>
      <c r="Y36">
        <f t="shared" si="17"/>
        <v>20.740000000000002</v>
      </c>
      <c r="AA36">
        <v>415.65</v>
      </c>
      <c r="AB36">
        <v>0</v>
      </c>
      <c r="AC36">
        <v>0</v>
      </c>
      <c r="AD36">
        <v>0</v>
      </c>
      <c r="AE36">
        <v>415.65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0.17</v>
      </c>
      <c r="AU36" t="s">
        <v>143</v>
      </c>
      <c r="AV36">
        <v>0</v>
      </c>
      <c r="AW36">
        <v>2</v>
      </c>
      <c r="AX36">
        <v>75774430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ROUND(Y36*Source!I194,9)</f>
        <v>3.1110000000000002</v>
      </c>
      <c r="CY36">
        <f>AA36</f>
        <v>415.65</v>
      </c>
      <c r="CZ36">
        <f>AE36</f>
        <v>415.65</v>
      </c>
      <c r="DA36">
        <f>AI36</f>
        <v>1</v>
      </c>
      <c r="DB36">
        <f t="shared" si="18"/>
        <v>8620.52</v>
      </c>
      <c r="DC36">
        <f t="shared" si="19"/>
        <v>0</v>
      </c>
      <c r="DD36" t="s">
        <v>3</v>
      </c>
      <c r="DE36" t="s">
        <v>3</v>
      </c>
      <c r="DF36">
        <f t="shared" si="13"/>
        <v>1293.0899999999999</v>
      </c>
      <c r="DG36">
        <f t="shared" si="14"/>
        <v>0</v>
      </c>
      <c r="DH36">
        <f t="shared" si="15"/>
        <v>0</v>
      </c>
      <c r="DI36">
        <f t="shared" si="16"/>
        <v>0</v>
      </c>
      <c r="DJ36">
        <f>DF36</f>
        <v>1293.0899999999999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ROW(Source!A194)</f>
        <v>194</v>
      </c>
      <c r="B37">
        <v>75529128</v>
      </c>
      <c r="C37">
        <v>75530595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322</v>
      </c>
      <c r="J37" t="s">
        <v>323</v>
      </c>
      <c r="K37" t="s">
        <v>324</v>
      </c>
      <c r="L37">
        <v>1346</v>
      </c>
      <c r="N37">
        <v>1009</v>
      </c>
      <c r="O37" t="s">
        <v>325</v>
      </c>
      <c r="P37" t="s">
        <v>325</v>
      </c>
      <c r="Q37">
        <v>1</v>
      </c>
      <c r="W37">
        <v>0</v>
      </c>
      <c r="X37">
        <v>-336834525</v>
      </c>
      <c r="Y37">
        <f t="shared" si="17"/>
        <v>24.400000000000002</v>
      </c>
      <c r="AA37">
        <v>359.12</v>
      </c>
      <c r="AB37">
        <v>0</v>
      </c>
      <c r="AC37">
        <v>0</v>
      </c>
      <c r="AD37">
        <v>0</v>
      </c>
      <c r="AE37">
        <v>359.12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0.2</v>
      </c>
      <c r="AU37" t="s">
        <v>143</v>
      </c>
      <c r="AV37">
        <v>0</v>
      </c>
      <c r="AW37">
        <v>2</v>
      </c>
      <c r="AX37">
        <v>75774431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ROUND(Y37*Source!I194,9)</f>
        <v>3.66</v>
      </c>
      <c r="CY37">
        <f>AA37</f>
        <v>359.12</v>
      </c>
      <c r="CZ37">
        <f>AE37</f>
        <v>359.12</v>
      </c>
      <c r="DA37">
        <f>AI37</f>
        <v>1</v>
      </c>
      <c r="DB37">
        <f t="shared" si="18"/>
        <v>8762.0400000000009</v>
      </c>
      <c r="DC37">
        <f t="shared" si="19"/>
        <v>0</v>
      </c>
      <c r="DD37" t="s">
        <v>3</v>
      </c>
      <c r="DE37" t="s">
        <v>3</v>
      </c>
      <c r="DF37">
        <f t="shared" si="13"/>
        <v>1314.38</v>
      </c>
      <c r="DG37">
        <f t="shared" si="14"/>
        <v>0</v>
      </c>
      <c r="DH37">
        <f t="shared" si="15"/>
        <v>0</v>
      </c>
      <c r="DI37">
        <f t="shared" si="16"/>
        <v>0</v>
      </c>
      <c r="DJ37">
        <f>DF37</f>
        <v>1314.38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ROW(Source!A194)</f>
        <v>194</v>
      </c>
      <c r="B38">
        <v>75529128</v>
      </c>
      <c r="C38">
        <v>75530595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W38">
        <v>1</v>
      </c>
      <c r="X38">
        <v>973433911</v>
      </c>
      <c r="Y38">
        <f t="shared" si="17"/>
        <v>-42.699999999999996</v>
      </c>
      <c r="AA38">
        <v>49.83</v>
      </c>
      <c r="AB38">
        <v>0</v>
      </c>
      <c r="AC38">
        <v>0</v>
      </c>
      <c r="AD38">
        <v>0</v>
      </c>
      <c r="AE38">
        <v>49.83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-0.35</v>
      </c>
      <c r="AU38" t="s">
        <v>143</v>
      </c>
      <c r="AV38">
        <v>0</v>
      </c>
      <c r="AW38">
        <v>2</v>
      </c>
      <c r="AX38">
        <v>75774432</v>
      </c>
      <c r="AY38">
        <v>1</v>
      </c>
      <c r="AZ38">
        <v>6144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ROUND(Y38*Source!I194,9)</f>
        <v>-6.4050000000000002</v>
      </c>
      <c r="CY38">
        <f>AA38</f>
        <v>49.83</v>
      </c>
      <c r="CZ38">
        <f>AE38</f>
        <v>49.83</v>
      </c>
      <c r="DA38">
        <f>AI38</f>
        <v>1</v>
      </c>
      <c r="DB38">
        <f t="shared" si="18"/>
        <v>-2127.6799999999998</v>
      </c>
      <c r="DC38">
        <f t="shared" si="19"/>
        <v>0</v>
      </c>
      <c r="DD38" t="s">
        <v>3</v>
      </c>
      <c r="DE38" t="s">
        <v>3</v>
      </c>
      <c r="DF38">
        <f t="shared" si="13"/>
        <v>-319.16000000000003</v>
      </c>
      <c r="DG38">
        <f t="shared" si="14"/>
        <v>0</v>
      </c>
      <c r="DH38">
        <f t="shared" si="15"/>
        <v>0</v>
      </c>
      <c r="DI38">
        <f t="shared" si="16"/>
        <v>0</v>
      </c>
      <c r="DJ38">
        <f>DF38</f>
        <v>-319.16000000000003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ROW(Source!A196)</f>
        <v>196</v>
      </c>
      <c r="B39">
        <v>75529128</v>
      </c>
      <c r="C39">
        <v>75530617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291</v>
      </c>
      <c r="J39" t="s">
        <v>3</v>
      </c>
      <c r="K39" t="s">
        <v>292</v>
      </c>
      <c r="L39">
        <v>1191</v>
      </c>
      <c r="N39">
        <v>1013</v>
      </c>
      <c r="O39" t="s">
        <v>293</v>
      </c>
      <c r="P39" t="s">
        <v>293</v>
      </c>
      <c r="Q39">
        <v>1</v>
      </c>
      <c r="W39">
        <v>0</v>
      </c>
      <c r="X39">
        <v>476480486</v>
      </c>
      <c r="Y39">
        <f t="shared" si="17"/>
        <v>602.68000000000006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4.9400000000000004</v>
      </c>
      <c r="AU39" t="s">
        <v>143</v>
      </c>
      <c r="AV39">
        <v>1</v>
      </c>
      <c r="AW39">
        <v>2</v>
      </c>
      <c r="AX39">
        <v>75774434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ROUND(AT39*Source!I196*AH39*AL39,2)</f>
        <v>0</v>
      </c>
      <c r="CV39">
        <f>ROUND(Y39*Source!I196,9)</f>
        <v>96.428799999999995</v>
      </c>
      <c r="CW39">
        <v>0</v>
      </c>
      <c r="CX39">
        <f>ROUND(Y39*Source!I196,9)</f>
        <v>96.428799999999995</v>
      </c>
      <c r="CY39">
        <f>AD39</f>
        <v>0</v>
      </c>
      <c r="CZ39">
        <f>AH39</f>
        <v>0</v>
      </c>
      <c r="DA39">
        <f>AL39</f>
        <v>1</v>
      </c>
      <c r="DB39">
        <f t="shared" si="18"/>
        <v>0</v>
      </c>
      <c r="DC39">
        <f t="shared" si="19"/>
        <v>0</v>
      </c>
      <c r="DD39" t="s">
        <v>3</v>
      </c>
      <c r="DE39" t="s">
        <v>3</v>
      </c>
      <c r="DF39">
        <f t="shared" si="13"/>
        <v>0</v>
      </c>
      <c r="DG39">
        <f t="shared" si="14"/>
        <v>0</v>
      </c>
      <c r="DH39">
        <f t="shared" si="15"/>
        <v>0</v>
      </c>
      <c r="DI39">
        <f t="shared" si="1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ROW(Source!A196)</f>
        <v>196</v>
      </c>
      <c r="B40">
        <v>75529128</v>
      </c>
      <c r="C40">
        <v>75530617</v>
      </c>
      <c r="D40">
        <v>75245790</v>
      </c>
      <c r="E40">
        <v>1</v>
      </c>
      <c r="F40">
        <v>1</v>
      </c>
      <c r="G40">
        <v>39</v>
      </c>
      <c r="H40">
        <v>3</v>
      </c>
      <c r="I40" t="s">
        <v>319</v>
      </c>
      <c r="J40" t="s">
        <v>320</v>
      </c>
      <c r="K40" t="s">
        <v>321</v>
      </c>
      <c r="L40">
        <v>1296</v>
      </c>
      <c r="N40">
        <v>1002</v>
      </c>
      <c r="O40" t="s">
        <v>213</v>
      </c>
      <c r="P40" t="s">
        <v>213</v>
      </c>
      <c r="Q40">
        <v>1</v>
      </c>
      <c r="W40">
        <v>0</v>
      </c>
      <c r="X40">
        <v>13185125</v>
      </c>
      <c r="Y40">
        <f t="shared" si="17"/>
        <v>18.3</v>
      </c>
      <c r="AA40">
        <v>415.65</v>
      </c>
      <c r="AB40">
        <v>0</v>
      </c>
      <c r="AC40">
        <v>0</v>
      </c>
      <c r="AD40">
        <v>0</v>
      </c>
      <c r="AE40">
        <v>415.65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0.15</v>
      </c>
      <c r="AU40" t="s">
        <v>143</v>
      </c>
      <c r="AV40">
        <v>0</v>
      </c>
      <c r="AW40">
        <v>2</v>
      </c>
      <c r="AX40">
        <v>75774435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ROUND(Y40*Source!I196,9)</f>
        <v>2.9279999999999999</v>
      </c>
      <c r="CY40">
        <f>AA40</f>
        <v>415.65</v>
      </c>
      <c r="CZ40">
        <f>AE40</f>
        <v>415.65</v>
      </c>
      <c r="DA40">
        <f>AI40</f>
        <v>1</v>
      </c>
      <c r="DB40">
        <f t="shared" si="18"/>
        <v>7606.7</v>
      </c>
      <c r="DC40">
        <f t="shared" si="19"/>
        <v>0</v>
      </c>
      <c r="DD40" t="s">
        <v>3</v>
      </c>
      <c r="DE40" t="s">
        <v>3</v>
      </c>
      <c r="DF40">
        <f t="shared" si="13"/>
        <v>1217.02</v>
      </c>
      <c r="DG40">
        <f t="shared" si="14"/>
        <v>0</v>
      </c>
      <c r="DH40">
        <f t="shared" si="15"/>
        <v>0</v>
      </c>
      <c r="DI40">
        <f t="shared" si="16"/>
        <v>0</v>
      </c>
      <c r="DJ40">
        <f>DF40</f>
        <v>1217.02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ROW(Source!A196)</f>
        <v>196</v>
      </c>
      <c r="B41">
        <v>75529128</v>
      </c>
      <c r="C41">
        <v>75530617</v>
      </c>
      <c r="D41">
        <v>75245793</v>
      </c>
      <c r="E41">
        <v>1</v>
      </c>
      <c r="F41">
        <v>1</v>
      </c>
      <c r="G41">
        <v>39</v>
      </c>
      <c r="H41">
        <v>3</v>
      </c>
      <c r="I41" t="s">
        <v>322</v>
      </c>
      <c r="J41" t="s">
        <v>323</v>
      </c>
      <c r="K41" t="s">
        <v>324</v>
      </c>
      <c r="L41">
        <v>1346</v>
      </c>
      <c r="N41">
        <v>1009</v>
      </c>
      <c r="O41" t="s">
        <v>325</v>
      </c>
      <c r="P41" t="s">
        <v>325</v>
      </c>
      <c r="Q41">
        <v>1</v>
      </c>
      <c r="W41">
        <v>0</v>
      </c>
      <c r="X41">
        <v>-336834525</v>
      </c>
      <c r="Y41">
        <f t="shared" si="17"/>
        <v>21.96</v>
      </c>
      <c r="AA41">
        <v>359.12</v>
      </c>
      <c r="AB41">
        <v>0</v>
      </c>
      <c r="AC41">
        <v>0</v>
      </c>
      <c r="AD41">
        <v>0</v>
      </c>
      <c r="AE41">
        <v>359.12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0.18</v>
      </c>
      <c r="AU41" t="s">
        <v>143</v>
      </c>
      <c r="AV41">
        <v>0</v>
      </c>
      <c r="AW41">
        <v>2</v>
      </c>
      <c r="AX41">
        <v>75774436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ROUND(Y41*Source!I196,9)</f>
        <v>3.5135999999999998</v>
      </c>
      <c r="CY41">
        <f>AA41</f>
        <v>359.12</v>
      </c>
      <c r="CZ41">
        <f>AE41</f>
        <v>359.12</v>
      </c>
      <c r="DA41">
        <f>AI41</f>
        <v>1</v>
      </c>
      <c r="DB41">
        <f t="shared" si="18"/>
        <v>7886.08</v>
      </c>
      <c r="DC41">
        <f t="shared" si="19"/>
        <v>0</v>
      </c>
      <c r="DD41" t="s">
        <v>3</v>
      </c>
      <c r="DE41" t="s">
        <v>3</v>
      </c>
      <c r="DF41">
        <f t="shared" si="13"/>
        <v>1261.8</v>
      </c>
      <c r="DG41">
        <f t="shared" si="14"/>
        <v>0</v>
      </c>
      <c r="DH41">
        <f t="shared" si="15"/>
        <v>0</v>
      </c>
      <c r="DI41">
        <f t="shared" si="16"/>
        <v>0</v>
      </c>
      <c r="DJ41">
        <f>DF41</f>
        <v>1261.8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ROW(Source!A196)</f>
        <v>196</v>
      </c>
      <c r="B42">
        <v>75529128</v>
      </c>
      <c r="C42">
        <v>75530617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W42">
        <v>1</v>
      </c>
      <c r="X42">
        <v>973433911</v>
      </c>
      <c r="Y42">
        <f t="shared" si="17"/>
        <v>-36.6</v>
      </c>
      <c r="AA42">
        <v>49.83</v>
      </c>
      <c r="AB42">
        <v>0</v>
      </c>
      <c r="AC42">
        <v>0</v>
      </c>
      <c r="AD42">
        <v>0</v>
      </c>
      <c r="AE42">
        <v>49.83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-0.3</v>
      </c>
      <c r="AU42" t="s">
        <v>143</v>
      </c>
      <c r="AV42">
        <v>0</v>
      </c>
      <c r="AW42">
        <v>2</v>
      </c>
      <c r="AX42">
        <v>75774437</v>
      </c>
      <c r="AY42">
        <v>1</v>
      </c>
      <c r="AZ42">
        <v>6144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ROUND(Y42*Source!I196,9)</f>
        <v>-5.8559999999999999</v>
      </c>
      <c r="CY42">
        <f>AA42</f>
        <v>49.83</v>
      </c>
      <c r="CZ42">
        <f>AE42</f>
        <v>49.83</v>
      </c>
      <c r="DA42">
        <f>AI42</f>
        <v>1</v>
      </c>
      <c r="DB42">
        <f t="shared" si="18"/>
        <v>-1823.9</v>
      </c>
      <c r="DC42">
        <f t="shared" si="19"/>
        <v>0</v>
      </c>
      <c r="DD42" t="s">
        <v>3</v>
      </c>
      <c r="DE42" t="s">
        <v>3</v>
      </c>
      <c r="DF42">
        <f t="shared" si="13"/>
        <v>-291.8</v>
      </c>
      <c r="DG42">
        <f t="shared" si="14"/>
        <v>0</v>
      </c>
      <c r="DH42">
        <f t="shared" si="15"/>
        <v>0</v>
      </c>
      <c r="DI42">
        <f t="shared" si="16"/>
        <v>0</v>
      </c>
      <c r="DJ42">
        <f>DF42</f>
        <v>-291.8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ROW(Source!A198)</f>
        <v>198</v>
      </c>
      <c r="B43">
        <v>75529128</v>
      </c>
      <c r="C43">
        <v>75530639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291</v>
      </c>
      <c r="J43" t="s">
        <v>3</v>
      </c>
      <c r="K43" t="s">
        <v>292</v>
      </c>
      <c r="L43">
        <v>1191</v>
      </c>
      <c r="N43">
        <v>1013</v>
      </c>
      <c r="O43" t="s">
        <v>293</v>
      </c>
      <c r="P43" t="s">
        <v>293</v>
      </c>
      <c r="Q43">
        <v>1</v>
      </c>
      <c r="W43">
        <v>0</v>
      </c>
      <c r="X43">
        <v>476480486</v>
      </c>
      <c r="Y43">
        <f t="shared" si="17"/>
        <v>602.68000000000006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4.9400000000000004</v>
      </c>
      <c r="AU43" t="s">
        <v>143</v>
      </c>
      <c r="AV43">
        <v>1</v>
      </c>
      <c r="AW43">
        <v>2</v>
      </c>
      <c r="AX43">
        <v>75774439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ROUND(AT43*Source!I198*AH43*AL43,2)</f>
        <v>0</v>
      </c>
      <c r="CV43">
        <f>ROUND(Y43*Source!I198,9)</f>
        <v>30.134</v>
      </c>
      <c r="CW43">
        <v>0</v>
      </c>
      <c r="CX43">
        <f>ROUND(Y43*Source!I198,9)</f>
        <v>30.134</v>
      </c>
      <c r="CY43">
        <f>AD43</f>
        <v>0</v>
      </c>
      <c r="CZ43">
        <f>AH43</f>
        <v>0</v>
      </c>
      <c r="DA43">
        <f>AL43</f>
        <v>1</v>
      </c>
      <c r="DB43">
        <f t="shared" si="18"/>
        <v>0</v>
      </c>
      <c r="DC43">
        <f t="shared" si="19"/>
        <v>0</v>
      </c>
      <c r="DD43" t="s">
        <v>3</v>
      </c>
      <c r="DE43" t="s">
        <v>3</v>
      </c>
      <c r="DF43">
        <f t="shared" si="13"/>
        <v>0</v>
      </c>
      <c r="DG43">
        <f t="shared" si="14"/>
        <v>0</v>
      </c>
      <c r="DH43">
        <f t="shared" si="15"/>
        <v>0</v>
      </c>
      <c r="DI43">
        <f t="shared" si="1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ROW(Source!A198)</f>
        <v>198</v>
      </c>
      <c r="B44">
        <v>75529128</v>
      </c>
      <c r="C44">
        <v>75530639</v>
      </c>
      <c r="D44">
        <v>75245790</v>
      </c>
      <c r="E44">
        <v>1</v>
      </c>
      <c r="F44">
        <v>1</v>
      </c>
      <c r="G44">
        <v>39</v>
      </c>
      <c r="H44">
        <v>3</v>
      </c>
      <c r="I44" t="s">
        <v>319</v>
      </c>
      <c r="J44" t="s">
        <v>320</v>
      </c>
      <c r="K44" t="s">
        <v>321</v>
      </c>
      <c r="L44">
        <v>1296</v>
      </c>
      <c r="N44">
        <v>1002</v>
      </c>
      <c r="O44" t="s">
        <v>213</v>
      </c>
      <c r="P44" t="s">
        <v>213</v>
      </c>
      <c r="Q44">
        <v>1</v>
      </c>
      <c r="W44">
        <v>0</v>
      </c>
      <c r="X44">
        <v>13185125</v>
      </c>
      <c r="Y44">
        <f t="shared" si="17"/>
        <v>18.3</v>
      </c>
      <c r="AA44">
        <v>415.65</v>
      </c>
      <c r="AB44">
        <v>0</v>
      </c>
      <c r="AC44">
        <v>0</v>
      </c>
      <c r="AD44">
        <v>0</v>
      </c>
      <c r="AE44">
        <v>415.65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0.15</v>
      </c>
      <c r="AU44" t="s">
        <v>143</v>
      </c>
      <c r="AV44">
        <v>0</v>
      </c>
      <c r="AW44">
        <v>2</v>
      </c>
      <c r="AX44">
        <v>75774440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ROUND(Y44*Source!I198,9)</f>
        <v>0.91500000000000004</v>
      </c>
      <c r="CY44">
        <f>AA44</f>
        <v>415.65</v>
      </c>
      <c r="CZ44">
        <f>AE44</f>
        <v>415.65</v>
      </c>
      <c r="DA44">
        <f>AI44</f>
        <v>1</v>
      </c>
      <c r="DB44">
        <f t="shared" si="18"/>
        <v>7606.7</v>
      </c>
      <c r="DC44">
        <f t="shared" si="19"/>
        <v>0</v>
      </c>
      <c r="DD44" t="s">
        <v>3</v>
      </c>
      <c r="DE44" t="s">
        <v>3</v>
      </c>
      <c r="DF44">
        <f t="shared" si="13"/>
        <v>380.32</v>
      </c>
      <c r="DG44">
        <f t="shared" si="14"/>
        <v>0</v>
      </c>
      <c r="DH44">
        <f t="shared" si="15"/>
        <v>0</v>
      </c>
      <c r="DI44">
        <f t="shared" si="16"/>
        <v>0</v>
      </c>
      <c r="DJ44">
        <f>DF44</f>
        <v>380.32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ROW(Source!A198)</f>
        <v>198</v>
      </c>
      <c r="B45">
        <v>75529128</v>
      </c>
      <c r="C45">
        <v>75530639</v>
      </c>
      <c r="D45">
        <v>75245793</v>
      </c>
      <c r="E45">
        <v>1</v>
      </c>
      <c r="F45">
        <v>1</v>
      </c>
      <c r="G45">
        <v>39</v>
      </c>
      <c r="H45">
        <v>3</v>
      </c>
      <c r="I45" t="s">
        <v>322</v>
      </c>
      <c r="J45" t="s">
        <v>323</v>
      </c>
      <c r="K45" t="s">
        <v>324</v>
      </c>
      <c r="L45">
        <v>1346</v>
      </c>
      <c r="N45">
        <v>1009</v>
      </c>
      <c r="O45" t="s">
        <v>325</v>
      </c>
      <c r="P45" t="s">
        <v>325</v>
      </c>
      <c r="Q45">
        <v>1</v>
      </c>
      <c r="W45">
        <v>0</v>
      </c>
      <c r="X45">
        <v>-336834525</v>
      </c>
      <c r="Y45">
        <f t="shared" si="17"/>
        <v>21.96</v>
      </c>
      <c r="AA45">
        <v>359.12</v>
      </c>
      <c r="AB45">
        <v>0</v>
      </c>
      <c r="AC45">
        <v>0</v>
      </c>
      <c r="AD45">
        <v>0</v>
      </c>
      <c r="AE45">
        <v>359.12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0.18</v>
      </c>
      <c r="AU45" t="s">
        <v>143</v>
      </c>
      <c r="AV45">
        <v>0</v>
      </c>
      <c r="AW45">
        <v>2</v>
      </c>
      <c r="AX45">
        <v>75774441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ROUND(Y45*Source!I198,9)</f>
        <v>1.0980000000000001</v>
      </c>
      <c r="CY45">
        <f>AA45</f>
        <v>359.12</v>
      </c>
      <c r="CZ45">
        <f>AE45</f>
        <v>359.12</v>
      </c>
      <c r="DA45">
        <f>AI45</f>
        <v>1</v>
      </c>
      <c r="DB45">
        <f t="shared" si="18"/>
        <v>7886.08</v>
      </c>
      <c r="DC45">
        <f t="shared" si="19"/>
        <v>0</v>
      </c>
      <c r="DD45" t="s">
        <v>3</v>
      </c>
      <c r="DE45" t="s">
        <v>3</v>
      </c>
      <c r="DF45">
        <f t="shared" si="13"/>
        <v>394.31</v>
      </c>
      <c r="DG45">
        <f t="shared" si="14"/>
        <v>0</v>
      </c>
      <c r="DH45">
        <f t="shared" si="15"/>
        <v>0</v>
      </c>
      <c r="DI45">
        <f t="shared" si="16"/>
        <v>0</v>
      </c>
      <c r="DJ45">
        <f>DF45</f>
        <v>394.31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ROW(Source!A198)</f>
        <v>198</v>
      </c>
      <c r="B46">
        <v>75529128</v>
      </c>
      <c r="C46">
        <v>75530639</v>
      </c>
      <c r="D46">
        <v>75245847</v>
      </c>
      <c r="E46">
        <v>1</v>
      </c>
      <c r="F46">
        <v>1</v>
      </c>
      <c r="G46">
        <v>39</v>
      </c>
      <c r="H46">
        <v>3</v>
      </c>
      <c r="I46" t="s">
        <v>25</v>
      </c>
      <c r="J46" t="s">
        <v>28</v>
      </c>
      <c r="K46" t="s">
        <v>26</v>
      </c>
      <c r="L46">
        <v>1339</v>
      </c>
      <c r="N46">
        <v>1007</v>
      </c>
      <c r="O46" t="s">
        <v>27</v>
      </c>
      <c r="P46" t="s">
        <v>27</v>
      </c>
      <c r="Q46">
        <v>1</v>
      </c>
      <c r="W46">
        <v>1</v>
      </c>
      <c r="X46">
        <v>973433911</v>
      </c>
      <c r="Y46">
        <f t="shared" si="17"/>
        <v>-36.6</v>
      </c>
      <c r="AA46">
        <v>49.83</v>
      </c>
      <c r="AB46">
        <v>0</v>
      </c>
      <c r="AC46">
        <v>0</v>
      </c>
      <c r="AD46">
        <v>0</v>
      </c>
      <c r="AE46">
        <v>49.83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-0.3</v>
      </c>
      <c r="AU46" t="s">
        <v>143</v>
      </c>
      <c r="AV46">
        <v>0</v>
      </c>
      <c r="AW46">
        <v>2</v>
      </c>
      <c r="AX46">
        <v>75774442</v>
      </c>
      <c r="AY46">
        <v>1</v>
      </c>
      <c r="AZ46">
        <v>6144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ROUND(Y46*Source!I198,9)</f>
        <v>-1.83</v>
      </c>
      <c r="CY46">
        <f>AA46</f>
        <v>49.83</v>
      </c>
      <c r="CZ46">
        <f>AE46</f>
        <v>49.83</v>
      </c>
      <c r="DA46">
        <f>AI46</f>
        <v>1</v>
      </c>
      <c r="DB46">
        <f t="shared" si="18"/>
        <v>-1823.9</v>
      </c>
      <c r="DC46">
        <f t="shared" si="19"/>
        <v>0</v>
      </c>
      <c r="DD46" t="s">
        <v>3</v>
      </c>
      <c r="DE46" t="s">
        <v>3</v>
      </c>
      <c r="DF46">
        <f t="shared" si="13"/>
        <v>-91.19</v>
      </c>
      <c r="DG46">
        <f t="shared" si="14"/>
        <v>0</v>
      </c>
      <c r="DH46">
        <f t="shared" si="15"/>
        <v>0</v>
      </c>
      <c r="DI46">
        <f t="shared" si="16"/>
        <v>0</v>
      </c>
      <c r="DJ46">
        <f>DF46</f>
        <v>-91.19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ROW(Source!A272)</f>
        <v>272</v>
      </c>
      <c r="B47">
        <v>75529128</v>
      </c>
      <c r="C47">
        <v>75530661</v>
      </c>
      <c r="D47">
        <v>75242047</v>
      </c>
      <c r="E47">
        <v>39</v>
      </c>
      <c r="F47">
        <v>1</v>
      </c>
      <c r="G47">
        <v>39</v>
      </c>
      <c r="H47">
        <v>1</v>
      </c>
      <c r="I47" t="s">
        <v>291</v>
      </c>
      <c r="J47" t="s">
        <v>3</v>
      </c>
      <c r="K47" t="s">
        <v>292</v>
      </c>
      <c r="L47">
        <v>1191</v>
      </c>
      <c r="N47">
        <v>1013</v>
      </c>
      <c r="O47" t="s">
        <v>293</v>
      </c>
      <c r="P47" t="s">
        <v>293</v>
      </c>
      <c r="Q47">
        <v>1</v>
      </c>
      <c r="W47">
        <v>0</v>
      </c>
      <c r="X47">
        <v>476480486</v>
      </c>
      <c r="Y47">
        <f t="shared" ref="Y47:Y74" si="20">(AT47*118)</f>
        <v>110.91999999999999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0.94</v>
      </c>
      <c r="AU47" t="s">
        <v>160</v>
      </c>
      <c r="AV47">
        <v>1</v>
      </c>
      <c r="AW47">
        <v>2</v>
      </c>
      <c r="AX47">
        <v>75774488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ROUND(AT47*Source!I272*AH47*AL47,2)</f>
        <v>0</v>
      </c>
      <c r="CV47">
        <f>ROUND(Y47*Source!I272,9)</f>
        <v>293.52759600000002</v>
      </c>
      <c r="CW47">
        <v>0</v>
      </c>
      <c r="CX47">
        <f>ROUND(Y47*Source!I272,9)</f>
        <v>293.52759600000002</v>
      </c>
      <c r="CY47">
        <f>AD47</f>
        <v>0</v>
      </c>
      <c r="CZ47">
        <f>AH47</f>
        <v>0</v>
      </c>
      <c r="DA47">
        <f>AL47</f>
        <v>1</v>
      </c>
      <c r="DB47">
        <f t="shared" ref="DB47:DB74" si="21">ROUND((ROUND(AT47*CZ47,2)*118),6)</f>
        <v>0</v>
      </c>
      <c r="DC47">
        <f t="shared" ref="DC47:DC74" si="22">ROUND((ROUND(AT47*AG47,2)*118),6)</f>
        <v>0</v>
      </c>
      <c r="DD47" t="s">
        <v>3</v>
      </c>
      <c r="DE47" t="s">
        <v>3</v>
      </c>
      <c r="DF47">
        <f t="shared" si="13"/>
        <v>0</v>
      </c>
      <c r="DG47">
        <f t="shared" si="14"/>
        <v>0</v>
      </c>
      <c r="DH47">
        <f t="shared" si="15"/>
        <v>0</v>
      </c>
      <c r="DI47">
        <f t="shared" si="16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ROW(Source!A272)</f>
        <v>272</v>
      </c>
      <c r="B48">
        <v>75529128</v>
      </c>
      <c r="C48">
        <v>75530661</v>
      </c>
      <c r="D48">
        <v>75245766</v>
      </c>
      <c r="E48">
        <v>1</v>
      </c>
      <c r="F48">
        <v>1</v>
      </c>
      <c r="G48">
        <v>39</v>
      </c>
      <c r="H48">
        <v>3</v>
      </c>
      <c r="I48" t="s">
        <v>294</v>
      </c>
      <c r="J48" t="s">
        <v>295</v>
      </c>
      <c r="K48" t="s">
        <v>296</v>
      </c>
      <c r="L48">
        <v>1296</v>
      </c>
      <c r="N48">
        <v>1002</v>
      </c>
      <c r="O48" t="s">
        <v>213</v>
      </c>
      <c r="P48" t="s">
        <v>213</v>
      </c>
      <c r="Q48">
        <v>1</v>
      </c>
      <c r="W48">
        <v>0</v>
      </c>
      <c r="X48">
        <v>-1256445140</v>
      </c>
      <c r="Y48">
        <f t="shared" si="20"/>
        <v>4.72</v>
      </c>
      <c r="AA48">
        <v>101.27</v>
      </c>
      <c r="AB48">
        <v>0</v>
      </c>
      <c r="AC48">
        <v>0</v>
      </c>
      <c r="AD48">
        <v>0</v>
      </c>
      <c r="AE48">
        <v>101.27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0.04</v>
      </c>
      <c r="AU48" t="s">
        <v>160</v>
      </c>
      <c r="AV48">
        <v>0</v>
      </c>
      <c r="AW48">
        <v>2</v>
      </c>
      <c r="AX48">
        <v>75774489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ROUND(Y48*Source!I272,9)</f>
        <v>12.490536000000001</v>
      </c>
      <c r="CY48">
        <f>AA48</f>
        <v>101.27</v>
      </c>
      <c r="CZ48">
        <f>AE48</f>
        <v>101.27</v>
      </c>
      <c r="DA48">
        <f>AI48</f>
        <v>1</v>
      </c>
      <c r="DB48">
        <f t="shared" si="21"/>
        <v>477.9</v>
      </c>
      <c r="DC48">
        <f t="shared" si="22"/>
        <v>0</v>
      </c>
      <c r="DD48" t="s">
        <v>3</v>
      </c>
      <c r="DE48" t="s">
        <v>3</v>
      </c>
      <c r="DF48">
        <f t="shared" si="13"/>
        <v>1264.92</v>
      </c>
      <c r="DG48">
        <f t="shared" si="14"/>
        <v>0</v>
      </c>
      <c r="DH48">
        <f t="shared" si="15"/>
        <v>0</v>
      </c>
      <c r="DI48">
        <f t="shared" si="16"/>
        <v>0</v>
      </c>
      <c r="DJ48">
        <f>DF48</f>
        <v>1264.92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ROW(Source!A272)</f>
        <v>272</v>
      </c>
      <c r="B49">
        <v>75529128</v>
      </c>
      <c r="C49">
        <v>75530661</v>
      </c>
      <c r="D49">
        <v>75245847</v>
      </c>
      <c r="E49">
        <v>1</v>
      </c>
      <c r="F49">
        <v>1</v>
      </c>
      <c r="G49">
        <v>39</v>
      </c>
      <c r="H49">
        <v>3</v>
      </c>
      <c r="I49" t="s">
        <v>25</v>
      </c>
      <c r="J49" t="s">
        <v>28</v>
      </c>
      <c r="K49" t="s">
        <v>26</v>
      </c>
      <c r="L49">
        <v>1339</v>
      </c>
      <c r="N49">
        <v>1007</v>
      </c>
      <c r="O49" t="s">
        <v>27</v>
      </c>
      <c r="P49" t="s">
        <v>27</v>
      </c>
      <c r="Q49">
        <v>1</v>
      </c>
      <c r="W49">
        <v>1</v>
      </c>
      <c r="X49">
        <v>973433911</v>
      </c>
      <c r="Y49">
        <f t="shared" si="20"/>
        <v>-1.18</v>
      </c>
      <c r="AA49">
        <v>49.83</v>
      </c>
      <c r="AB49">
        <v>0</v>
      </c>
      <c r="AC49">
        <v>0</v>
      </c>
      <c r="AD49">
        <v>0</v>
      </c>
      <c r="AE49">
        <v>49.83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-0.01</v>
      </c>
      <c r="AU49" t="s">
        <v>160</v>
      </c>
      <c r="AV49">
        <v>0</v>
      </c>
      <c r="AW49">
        <v>2</v>
      </c>
      <c r="AX49">
        <v>75774490</v>
      </c>
      <c r="AY49">
        <v>1</v>
      </c>
      <c r="AZ49">
        <v>6144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ROUND(Y49*Source!I272,9)</f>
        <v>-3.1226340000000001</v>
      </c>
      <c r="CY49">
        <f>AA49</f>
        <v>49.83</v>
      </c>
      <c r="CZ49">
        <f>AE49</f>
        <v>49.83</v>
      </c>
      <c r="DA49">
        <f>AI49</f>
        <v>1</v>
      </c>
      <c r="DB49">
        <f t="shared" si="21"/>
        <v>-59</v>
      </c>
      <c r="DC49">
        <f t="shared" si="22"/>
        <v>0</v>
      </c>
      <c r="DD49" t="s">
        <v>3</v>
      </c>
      <c r="DE49" t="s">
        <v>3</v>
      </c>
      <c r="DF49">
        <f t="shared" si="13"/>
        <v>-155.6</v>
      </c>
      <c r="DG49">
        <f t="shared" si="14"/>
        <v>0</v>
      </c>
      <c r="DH49">
        <f t="shared" si="15"/>
        <v>0</v>
      </c>
      <c r="DI49">
        <f t="shared" si="16"/>
        <v>0</v>
      </c>
      <c r="DJ49">
        <f>DF49</f>
        <v>-155.6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ROW(Source!A309)</f>
        <v>309</v>
      </c>
      <c r="B50">
        <v>75529128</v>
      </c>
      <c r="C50">
        <v>75530678</v>
      </c>
      <c r="D50">
        <v>75242047</v>
      </c>
      <c r="E50">
        <v>39</v>
      </c>
      <c r="F50">
        <v>1</v>
      </c>
      <c r="G50">
        <v>39</v>
      </c>
      <c r="H50">
        <v>1</v>
      </c>
      <c r="I50" t="s">
        <v>291</v>
      </c>
      <c r="J50" t="s">
        <v>3</v>
      </c>
      <c r="K50" t="s">
        <v>292</v>
      </c>
      <c r="L50">
        <v>1191</v>
      </c>
      <c r="N50">
        <v>1013</v>
      </c>
      <c r="O50" t="s">
        <v>293</v>
      </c>
      <c r="P50" t="s">
        <v>293</v>
      </c>
      <c r="Q50">
        <v>1</v>
      </c>
      <c r="W50">
        <v>0</v>
      </c>
      <c r="X50">
        <v>476480486</v>
      </c>
      <c r="Y50">
        <f t="shared" si="20"/>
        <v>164.01999999999998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1.39</v>
      </c>
      <c r="AU50" t="s">
        <v>160</v>
      </c>
      <c r="AV50">
        <v>1</v>
      </c>
      <c r="AW50">
        <v>2</v>
      </c>
      <c r="AX50">
        <v>75774492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ROUND(AT50*Source!I309*AH50*AL50,2)</f>
        <v>0</v>
      </c>
      <c r="CV50">
        <f>ROUND(Y50*Source!I309,9)</f>
        <v>135.97257999999999</v>
      </c>
      <c r="CW50">
        <v>0</v>
      </c>
      <c r="CX50">
        <f>ROUND(Y50*Source!I309,9)</f>
        <v>135.97257999999999</v>
      </c>
      <c r="CY50">
        <f>AD50</f>
        <v>0</v>
      </c>
      <c r="CZ50">
        <f>AH50</f>
        <v>0</v>
      </c>
      <c r="DA50">
        <f>AL50</f>
        <v>1</v>
      </c>
      <c r="DB50">
        <f t="shared" si="21"/>
        <v>0</v>
      </c>
      <c r="DC50">
        <f t="shared" si="22"/>
        <v>0</v>
      </c>
      <c r="DD50" t="s">
        <v>3</v>
      </c>
      <c r="DE50" t="s">
        <v>3</v>
      </c>
      <c r="DF50">
        <f t="shared" si="13"/>
        <v>0</v>
      </c>
      <c r="DG50">
        <f t="shared" si="14"/>
        <v>0</v>
      </c>
      <c r="DH50">
        <f t="shared" si="15"/>
        <v>0</v>
      </c>
      <c r="DI50">
        <f t="shared" si="16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ROW(Source!A309)</f>
        <v>309</v>
      </c>
      <c r="B51">
        <v>75529128</v>
      </c>
      <c r="C51">
        <v>75530678</v>
      </c>
      <c r="D51">
        <v>75245799</v>
      </c>
      <c r="E51">
        <v>1</v>
      </c>
      <c r="F51">
        <v>1</v>
      </c>
      <c r="G51">
        <v>39</v>
      </c>
      <c r="H51">
        <v>3</v>
      </c>
      <c r="I51" t="s">
        <v>300</v>
      </c>
      <c r="J51" t="s">
        <v>301</v>
      </c>
      <c r="K51" t="s">
        <v>302</v>
      </c>
      <c r="L51">
        <v>1296</v>
      </c>
      <c r="N51">
        <v>1002</v>
      </c>
      <c r="O51" t="s">
        <v>213</v>
      </c>
      <c r="P51" t="s">
        <v>213</v>
      </c>
      <c r="Q51">
        <v>1</v>
      </c>
      <c r="W51">
        <v>0</v>
      </c>
      <c r="X51">
        <v>748398030</v>
      </c>
      <c r="Y51">
        <f t="shared" si="20"/>
        <v>5.9</v>
      </c>
      <c r="AA51">
        <v>161.24</v>
      </c>
      <c r="AB51">
        <v>0</v>
      </c>
      <c r="AC51">
        <v>0</v>
      </c>
      <c r="AD51">
        <v>0</v>
      </c>
      <c r="AE51">
        <v>161.24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0.05</v>
      </c>
      <c r="AU51" t="s">
        <v>160</v>
      </c>
      <c r="AV51">
        <v>0</v>
      </c>
      <c r="AW51">
        <v>2</v>
      </c>
      <c r="AX51">
        <v>75774493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ROUND(Y51*Source!I309,9)</f>
        <v>4.8910999999999998</v>
      </c>
      <c r="CY51">
        <f>AA51</f>
        <v>161.24</v>
      </c>
      <c r="CZ51">
        <f>AE51</f>
        <v>161.24</v>
      </c>
      <c r="DA51">
        <f>AI51</f>
        <v>1</v>
      </c>
      <c r="DB51">
        <f t="shared" si="21"/>
        <v>951.08</v>
      </c>
      <c r="DC51">
        <f t="shared" si="22"/>
        <v>0</v>
      </c>
      <c r="DD51" t="s">
        <v>3</v>
      </c>
      <c r="DE51" t="s">
        <v>3</v>
      </c>
      <c r="DF51">
        <f t="shared" si="13"/>
        <v>788.64</v>
      </c>
      <c r="DG51">
        <f t="shared" si="14"/>
        <v>0</v>
      </c>
      <c r="DH51">
        <f t="shared" si="15"/>
        <v>0</v>
      </c>
      <c r="DI51">
        <f t="shared" si="16"/>
        <v>0</v>
      </c>
      <c r="DJ51">
        <f>DF51</f>
        <v>788.64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ROW(Source!A309)</f>
        <v>309</v>
      </c>
      <c r="B52">
        <v>75529128</v>
      </c>
      <c r="C52">
        <v>75530678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W52">
        <v>1</v>
      </c>
      <c r="X52">
        <v>973433911</v>
      </c>
      <c r="Y52">
        <f t="shared" si="20"/>
        <v>-1.18</v>
      </c>
      <c r="AA52">
        <v>49.83</v>
      </c>
      <c r="AB52">
        <v>0</v>
      </c>
      <c r="AC52">
        <v>0</v>
      </c>
      <c r="AD52">
        <v>0</v>
      </c>
      <c r="AE52">
        <v>49.83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-0.01</v>
      </c>
      <c r="AU52" t="s">
        <v>160</v>
      </c>
      <c r="AV52">
        <v>0</v>
      </c>
      <c r="AW52">
        <v>2</v>
      </c>
      <c r="AX52">
        <v>75774494</v>
      </c>
      <c r="AY52">
        <v>1</v>
      </c>
      <c r="AZ52">
        <v>6144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ROUND(Y52*Source!I309,9)</f>
        <v>-0.97821999999999998</v>
      </c>
      <c r="CY52">
        <f>AA52</f>
        <v>49.83</v>
      </c>
      <c r="CZ52">
        <f>AE52</f>
        <v>49.83</v>
      </c>
      <c r="DA52">
        <f>AI52</f>
        <v>1</v>
      </c>
      <c r="DB52">
        <f t="shared" si="21"/>
        <v>-59</v>
      </c>
      <c r="DC52">
        <f t="shared" si="22"/>
        <v>0</v>
      </c>
      <c r="DD52" t="s">
        <v>3</v>
      </c>
      <c r="DE52" t="s">
        <v>3</v>
      </c>
      <c r="DF52">
        <f t="shared" si="13"/>
        <v>-48.74</v>
      </c>
      <c r="DG52">
        <f t="shared" si="14"/>
        <v>0</v>
      </c>
      <c r="DH52">
        <f t="shared" si="15"/>
        <v>0</v>
      </c>
      <c r="DI52">
        <f t="shared" si="16"/>
        <v>0</v>
      </c>
      <c r="DJ52">
        <f>DF52</f>
        <v>-48.74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ROW(Source!A346)</f>
        <v>346</v>
      </c>
      <c r="B53">
        <v>75529128</v>
      </c>
      <c r="C53">
        <v>75530695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291</v>
      </c>
      <c r="J53" t="s">
        <v>3</v>
      </c>
      <c r="K53" t="s">
        <v>292</v>
      </c>
      <c r="L53">
        <v>1191</v>
      </c>
      <c r="N53">
        <v>1013</v>
      </c>
      <c r="O53" t="s">
        <v>293</v>
      </c>
      <c r="P53" t="s">
        <v>293</v>
      </c>
      <c r="Q53">
        <v>1</v>
      </c>
      <c r="W53">
        <v>0</v>
      </c>
      <c r="X53">
        <v>476480486</v>
      </c>
      <c r="Y53">
        <f t="shared" si="20"/>
        <v>14.16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0.12</v>
      </c>
      <c r="AU53" t="s">
        <v>160</v>
      </c>
      <c r="AV53">
        <v>1</v>
      </c>
      <c r="AW53">
        <v>2</v>
      </c>
      <c r="AX53">
        <v>75774496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ROUND(AT53*Source!I346*AH53*AL53,2)</f>
        <v>0</v>
      </c>
      <c r="CV53">
        <f>ROUND(Y53*Source!I346,9)</f>
        <v>24.908856</v>
      </c>
      <c r="CW53">
        <v>0</v>
      </c>
      <c r="CX53">
        <f>ROUND(Y53*Source!I346,9)</f>
        <v>24.908856</v>
      </c>
      <c r="CY53">
        <f>AD53</f>
        <v>0</v>
      </c>
      <c r="CZ53">
        <f>AH53</f>
        <v>0</v>
      </c>
      <c r="DA53">
        <f>AL53</f>
        <v>1</v>
      </c>
      <c r="DB53">
        <f t="shared" si="21"/>
        <v>0</v>
      </c>
      <c r="DC53">
        <f t="shared" si="22"/>
        <v>0</v>
      </c>
      <c r="DD53" t="s">
        <v>3</v>
      </c>
      <c r="DE53" t="s">
        <v>3</v>
      </c>
      <c r="DF53">
        <f t="shared" si="13"/>
        <v>0</v>
      </c>
      <c r="DG53">
        <f t="shared" si="14"/>
        <v>0</v>
      </c>
      <c r="DH53">
        <f t="shared" si="15"/>
        <v>0</v>
      </c>
      <c r="DI53">
        <f t="shared" si="16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ROW(Source!A346)</f>
        <v>346</v>
      </c>
      <c r="B54">
        <v>75529128</v>
      </c>
      <c r="C54">
        <v>75530695</v>
      </c>
      <c r="D54">
        <v>75243646</v>
      </c>
      <c r="E54">
        <v>1</v>
      </c>
      <c r="F54">
        <v>1</v>
      </c>
      <c r="G54">
        <v>39</v>
      </c>
      <c r="H54">
        <v>2</v>
      </c>
      <c r="I54" t="s">
        <v>303</v>
      </c>
      <c r="J54" t="s">
        <v>304</v>
      </c>
      <c r="K54" t="s">
        <v>305</v>
      </c>
      <c r="L54">
        <v>1368</v>
      </c>
      <c r="N54">
        <v>1011</v>
      </c>
      <c r="O54" t="s">
        <v>306</v>
      </c>
      <c r="P54" t="s">
        <v>306</v>
      </c>
      <c r="Q54">
        <v>1</v>
      </c>
      <c r="W54">
        <v>0</v>
      </c>
      <c r="X54">
        <v>-581313338</v>
      </c>
      <c r="Y54">
        <f t="shared" si="20"/>
        <v>11.8</v>
      </c>
      <c r="AA54">
        <v>0</v>
      </c>
      <c r="AB54">
        <v>43.82</v>
      </c>
      <c r="AC54">
        <v>0.67</v>
      </c>
      <c r="AD54">
        <v>0</v>
      </c>
      <c r="AE54">
        <v>0</v>
      </c>
      <c r="AF54">
        <v>43.82</v>
      </c>
      <c r="AG54">
        <v>0.67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</v>
      </c>
      <c r="AU54" t="s">
        <v>160</v>
      </c>
      <c r="AV54">
        <v>0</v>
      </c>
      <c r="AW54">
        <v>2</v>
      </c>
      <c r="AX54">
        <v>75774497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ROUND(Y54*Source!I346*DO54,9)</f>
        <v>0</v>
      </c>
      <c r="CX54">
        <f>ROUND(Y54*Source!I346,9)</f>
        <v>20.757380000000001</v>
      </c>
      <c r="CY54">
        <f>AB54</f>
        <v>43.82</v>
      </c>
      <c r="CZ54">
        <f>AF54</f>
        <v>43.82</v>
      </c>
      <c r="DA54">
        <f>AJ54</f>
        <v>1</v>
      </c>
      <c r="DB54">
        <f t="shared" si="21"/>
        <v>516.84</v>
      </c>
      <c r="DC54">
        <f t="shared" si="22"/>
        <v>8.26</v>
      </c>
      <c r="DD54" t="s">
        <v>3</v>
      </c>
      <c r="DE54" t="s">
        <v>3</v>
      </c>
      <c r="DF54">
        <f t="shared" si="13"/>
        <v>0</v>
      </c>
      <c r="DG54">
        <f t="shared" si="14"/>
        <v>909.59</v>
      </c>
      <c r="DH54">
        <f t="shared" si="15"/>
        <v>13.91</v>
      </c>
      <c r="DI54">
        <f t="shared" si="16"/>
        <v>0</v>
      </c>
      <c r="DJ54">
        <f>DG54</f>
        <v>909.59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ROW(Source!A346)</f>
        <v>346</v>
      </c>
      <c r="B55">
        <v>75529128</v>
      </c>
      <c r="C55">
        <v>75530695</v>
      </c>
      <c r="D55">
        <v>75245800</v>
      </c>
      <c r="E55">
        <v>1</v>
      </c>
      <c r="F55">
        <v>1</v>
      </c>
      <c r="G55">
        <v>39</v>
      </c>
      <c r="H55">
        <v>3</v>
      </c>
      <c r="I55" t="s">
        <v>326</v>
      </c>
      <c r="J55" t="s">
        <v>327</v>
      </c>
      <c r="K55" t="s">
        <v>328</v>
      </c>
      <c r="L55">
        <v>1296</v>
      </c>
      <c r="N55">
        <v>1002</v>
      </c>
      <c r="O55" t="s">
        <v>213</v>
      </c>
      <c r="P55" t="s">
        <v>213</v>
      </c>
      <c r="Q55">
        <v>1</v>
      </c>
      <c r="W55">
        <v>0</v>
      </c>
      <c r="X55">
        <v>835117882</v>
      </c>
      <c r="Y55">
        <f t="shared" si="20"/>
        <v>15.34</v>
      </c>
      <c r="AA55">
        <v>188.13</v>
      </c>
      <c r="AB55">
        <v>0</v>
      </c>
      <c r="AC55">
        <v>0</v>
      </c>
      <c r="AD55">
        <v>0</v>
      </c>
      <c r="AE55">
        <v>188.13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0.13</v>
      </c>
      <c r="AU55" t="s">
        <v>160</v>
      </c>
      <c r="AV55">
        <v>0</v>
      </c>
      <c r="AW55">
        <v>2</v>
      </c>
      <c r="AX55">
        <v>75774498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ROUND(Y55*Source!I346,9)</f>
        <v>26.984594000000001</v>
      </c>
      <c r="CY55">
        <f>AA55</f>
        <v>188.13</v>
      </c>
      <c r="CZ55">
        <f>AE55</f>
        <v>188.13</v>
      </c>
      <c r="DA55">
        <f>AI55</f>
        <v>1</v>
      </c>
      <c r="DB55">
        <f t="shared" si="21"/>
        <v>2886.28</v>
      </c>
      <c r="DC55">
        <f t="shared" si="22"/>
        <v>0</v>
      </c>
      <c r="DD55" t="s">
        <v>3</v>
      </c>
      <c r="DE55" t="s">
        <v>3</v>
      </c>
      <c r="DF55">
        <f t="shared" si="13"/>
        <v>5076.6099999999997</v>
      </c>
      <c r="DG55">
        <f t="shared" si="14"/>
        <v>0</v>
      </c>
      <c r="DH55">
        <f t="shared" si="15"/>
        <v>0</v>
      </c>
      <c r="DI55">
        <f t="shared" si="16"/>
        <v>0</v>
      </c>
      <c r="DJ55">
        <f>DF55</f>
        <v>5076.6099999999997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ROW(Source!A346)</f>
        <v>346</v>
      </c>
      <c r="B56">
        <v>75529128</v>
      </c>
      <c r="C56">
        <v>75530695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W56">
        <v>1</v>
      </c>
      <c r="X56">
        <v>973433911</v>
      </c>
      <c r="Y56">
        <f t="shared" si="20"/>
        <v>-1.5576000000000001</v>
      </c>
      <c r="AA56">
        <v>49.83</v>
      </c>
      <c r="AB56">
        <v>0</v>
      </c>
      <c r="AC56">
        <v>0</v>
      </c>
      <c r="AD56">
        <v>0</v>
      </c>
      <c r="AE56">
        <v>49.83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-1.32E-2</v>
      </c>
      <c r="AU56" t="s">
        <v>160</v>
      </c>
      <c r="AV56">
        <v>0</v>
      </c>
      <c r="AW56">
        <v>2</v>
      </c>
      <c r="AX56">
        <v>75774499</v>
      </c>
      <c r="AY56">
        <v>1</v>
      </c>
      <c r="AZ56">
        <v>6144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ROUND(Y56*Source!I346,9)</f>
        <v>-2.73997416</v>
      </c>
      <c r="CY56">
        <f>AA56</f>
        <v>49.83</v>
      </c>
      <c r="CZ56">
        <f>AE56</f>
        <v>49.83</v>
      </c>
      <c r="DA56">
        <f>AI56</f>
        <v>1</v>
      </c>
      <c r="DB56">
        <f t="shared" si="21"/>
        <v>-77.88</v>
      </c>
      <c r="DC56">
        <f t="shared" si="22"/>
        <v>0</v>
      </c>
      <c r="DD56" t="s">
        <v>3</v>
      </c>
      <c r="DE56" t="s">
        <v>3</v>
      </c>
      <c r="DF56">
        <f t="shared" si="13"/>
        <v>-136.53</v>
      </c>
      <c r="DG56">
        <f t="shared" si="14"/>
        <v>0</v>
      </c>
      <c r="DH56">
        <f t="shared" si="15"/>
        <v>0</v>
      </c>
      <c r="DI56">
        <f t="shared" si="16"/>
        <v>0</v>
      </c>
      <c r="DJ56">
        <f>DF56</f>
        <v>-136.53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ROW(Source!A348)</f>
        <v>348</v>
      </c>
      <c r="B57">
        <v>75529128</v>
      </c>
      <c r="C57">
        <v>75530709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291</v>
      </c>
      <c r="J57" t="s">
        <v>3</v>
      </c>
      <c r="K57" t="s">
        <v>292</v>
      </c>
      <c r="L57">
        <v>1191</v>
      </c>
      <c r="N57">
        <v>1013</v>
      </c>
      <c r="O57" t="s">
        <v>293</v>
      </c>
      <c r="P57" t="s">
        <v>293</v>
      </c>
      <c r="Q57">
        <v>1</v>
      </c>
      <c r="W57">
        <v>0</v>
      </c>
      <c r="X57">
        <v>476480486</v>
      </c>
      <c r="Y57">
        <f t="shared" si="20"/>
        <v>108.56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0.92</v>
      </c>
      <c r="AU57" t="s">
        <v>160</v>
      </c>
      <c r="AV57">
        <v>1</v>
      </c>
      <c r="AW57">
        <v>2</v>
      </c>
      <c r="AX57">
        <v>75774501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ROUND(AT57*Source!I348*AH57*AL57,2)</f>
        <v>0</v>
      </c>
      <c r="CV57">
        <f>ROUND(Y57*Source!I348,9)</f>
        <v>81.843384</v>
      </c>
      <c r="CW57">
        <v>0</v>
      </c>
      <c r="CX57">
        <f>ROUND(Y57*Source!I348,9)</f>
        <v>81.843384</v>
      </c>
      <c r="CY57">
        <f>AD57</f>
        <v>0</v>
      </c>
      <c r="CZ57">
        <f>AH57</f>
        <v>0</v>
      </c>
      <c r="DA57">
        <f>AL57</f>
        <v>1</v>
      </c>
      <c r="DB57">
        <f t="shared" si="21"/>
        <v>0</v>
      </c>
      <c r="DC57">
        <f t="shared" si="22"/>
        <v>0</v>
      </c>
      <c r="DD57" t="s">
        <v>3</v>
      </c>
      <c r="DE57" t="s">
        <v>3</v>
      </c>
      <c r="DF57">
        <f t="shared" si="13"/>
        <v>0</v>
      </c>
      <c r="DG57">
        <f t="shared" si="14"/>
        <v>0</v>
      </c>
      <c r="DH57">
        <f t="shared" si="15"/>
        <v>0</v>
      </c>
      <c r="DI57">
        <f t="shared" si="1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ROW(Source!A348)</f>
        <v>348</v>
      </c>
      <c r="B58">
        <v>75529128</v>
      </c>
      <c r="C58">
        <v>75530709</v>
      </c>
      <c r="D58">
        <v>75245762</v>
      </c>
      <c r="E58">
        <v>1</v>
      </c>
      <c r="F58">
        <v>1</v>
      </c>
      <c r="G58">
        <v>39</v>
      </c>
      <c r="H58">
        <v>3</v>
      </c>
      <c r="I58" t="s">
        <v>307</v>
      </c>
      <c r="J58" t="s">
        <v>308</v>
      </c>
      <c r="K58" t="s">
        <v>309</v>
      </c>
      <c r="L58">
        <v>1296</v>
      </c>
      <c r="N58">
        <v>1002</v>
      </c>
      <c r="O58" t="s">
        <v>213</v>
      </c>
      <c r="P58" t="s">
        <v>213</v>
      </c>
      <c r="Q58">
        <v>1</v>
      </c>
      <c r="W58">
        <v>0</v>
      </c>
      <c r="X58">
        <v>-1859412607</v>
      </c>
      <c r="Y58">
        <f t="shared" si="20"/>
        <v>23.6</v>
      </c>
      <c r="AA58">
        <v>136.29</v>
      </c>
      <c r="AB58">
        <v>0</v>
      </c>
      <c r="AC58">
        <v>0</v>
      </c>
      <c r="AD58">
        <v>0</v>
      </c>
      <c r="AE58">
        <v>136.29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</v>
      </c>
      <c r="AU58" t="s">
        <v>160</v>
      </c>
      <c r="AV58">
        <v>0</v>
      </c>
      <c r="AW58">
        <v>2</v>
      </c>
      <c r="AX58">
        <v>75774502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ROUND(Y58*Source!I348,9)</f>
        <v>17.79204</v>
      </c>
      <c r="CY58">
        <f>AA58</f>
        <v>136.29</v>
      </c>
      <c r="CZ58">
        <f>AE58</f>
        <v>136.29</v>
      </c>
      <c r="DA58">
        <f>AI58</f>
        <v>1</v>
      </c>
      <c r="DB58">
        <f t="shared" si="21"/>
        <v>3216.68</v>
      </c>
      <c r="DC58">
        <f t="shared" si="22"/>
        <v>0</v>
      </c>
      <c r="DD58" t="s">
        <v>3</v>
      </c>
      <c r="DE58" t="s">
        <v>3</v>
      </c>
      <c r="DF58">
        <f t="shared" si="13"/>
        <v>2424.88</v>
      </c>
      <c r="DG58">
        <f t="shared" si="14"/>
        <v>0</v>
      </c>
      <c r="DH58">
        <f t="shared" si="15"/>
        <v>0</v>
      </c>
      <c r="DI58">
        <f t="shared" si="16"/>
        <v>0</v>
      </c>
      <c r="DJ58">
        <f>DF58</f>
        <v>2424.88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ROW(Source!A348)</f>
        <v>348</v>
      </c>
      <c r="B59">
        <v>75529128</v>
      </c>
      <c r="C59">
        <v>75530709</v>
      </c>
      <c r="D59">
        <v>75245847</v>
      </c>
      <c r="E59">
        <v>1</v>
      </c>
      <c r="F59">
        <v>1</v>
      </c>
      <c r="G59">
        <v>39</v>
      </c>
      <c r="H59">
        <v>3</v>
      </c>
      <c r="I59" t="s">
        <v>25</v>
      </c>
      <c r="J59" t="s">
        <v>28</v>
      </c>
      <c r="K59" t="s">
        <v>26</v>
      </c>
      <c r="L59">
        <v>1339</v>
      </c>
      <c r="N59">
        <v>1007</v>
      </c>
      <c r="O59" t="s">
        <v>27</v>
      </c>
      <c r="P59" t="s">
        <v>27</v>
      </c>
      <c r="Q59">
        <v>1</v>
      </c>
      <c r="W59">
        <v>1</v>
      </c>
      <c r="X59">
        <v>973433911</v>
      </c>
      <c r="Y59">
        <f t="shared" si="20"/>
        <v>-1.18</v>
      </c>
      <c r="AA59">
        <v>49.83</v>
      </c>
      <c r="AB59">
        <v>0</v>
      </c>
      <c r="AC59">
        <v>0</v>
      </c>
      <c r="AD59">
        <v>0</v>
      </c>
      <c r="AE59">
        <v>49.83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-0.01</v>
      </c>
      <c r="AU59" t="s">
        <v>160</v>
      </c>
      <c r="AV59">
        <v>0</v>
      </c>
      <c r="AW59">
        <v>2</v>
      </c>
      <c r="AX59">
        <v>75774503</v>
      </c>
      <c r="AY59">
        <v>1</v>
      </c>
      <c r="AZ59">
        <v>6144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ROUND(Y59*Source!I348,9)</f>
        <v>-0.889602</v>
      </c>
      <c r="CY59">
        <f>AA59</f>
        <v>49.83</v>
      </c>
      <c r="CZ59">
        <f>AE59</f>
        <v>49.83</v>
      </c>
      <c r="DA59">
        <f>AI59</f>
        <v>1</v>
      </c>
      <c r="DB59">
        <f t="shared" si="21"/>
        <v>-59</v>
      </c>
      <c r="DC59">
        <f t="shared" si="22"/>
        <v>0</v>
      </c>
      <c r="DD59" t="s">
        <v>3</v>
      </c>
      <c r="DE59" t="s">
        <v>3</v>
      </c>
      <c r="DF59">
        <f t="shared" si="13"/>
        <v>-44.33</v>
      </c>
      <c r="DG59">
        <f t="shared" si="14"/>
        <v>0</v>
      </c>
      <c r="DH59">
        <f t="shared" si="15"/>
        <v>0</v>
      </c>
      <c r="DI59">
        <f t="shared" si="16"/>
        <v>0</v>
      </c>
      <c r="DJ59">
        <f>DF59</f>
        <v>-44.33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ROW(Source!A350)</f>
        <v>350</v>
      </c>
      <c r="B60">
        <v>75529128</v>
      </c>
      <c r="C60">
        <v>75530726</v>
      </c>
      <c r="D60">
        <v>75242047</v>
      </c>
      <c r="E60">
        <v>39</v>
      </c>
      <c r="F60">
        <v>1</v>
      </c>
      <c r="G60">
        <v>39</v>
      </c>
      <c r="H60">
        <v>1</v>
      </c>
      <c r="I60" t="s">
        <v>291</v>
      </c>
      <c r="J60" t="s">
        <v>3</v>
      </c>
      <c r="K60" t="s">
        <v>292</v>
      </c>
      <c r="L60">
        <v>1191</v>
      </c>
      <c r="N60">
        <v>1013</v>
      </c>
      <c r="O60" t="s">
        <v>293</v>
      </c>
      <c r="P60" t="s">
        <v>293</v>
      </c>
      <c r="Q60">
        <v>1</v>
      </c>
      <c r="W60">
        <v>0</v>
      </c>
      <c r="X60">
        <v>476480486</v>
      </c>
      <c r="Y60">
        <f t="shared" si="20"/>
        <v>108.56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0.92</v>
      </c>
      <c r="AU60" t="s">
        <v>160</v>
      </c>
      <c r="AV60">
        <v>1</v>
      </c>
      <c r="AW60">
        <v>2</v>
      </c>
      <c r="AX60">
        <v>75774505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ROUND(AT60*Source!I350*AH60*AL60,2)</f>
        <v>0</v>
      </c>
      <c r="CV60">
        <f>ROUND(Y60*Source!I350,9)</f>
        <v>146.55600000000001</v>
      </c>
      <c r="CW60">
        <v>0</v>
      </c>
      <c r="CX60">
        <f>ROUND(Y60*Source!I350,9)</f>
        <v>146.55600000000001</v>
      </c>
      <c r="CY60">
        <f>AD60</f>
        <v>0</v>
      </c>
      <c r="CZ60">
        <f>AH60</f>
        <v>0</v>
      </c>
      <c r="DA60">
        <f>AL60</f>
        <v>1</v>
      </c>
      <c r="DB60">
        <f t="shared" si="21"/>
        <v>0</v>
      </c>
      <c r="DC60">
        <f t="shared" si="22"/>
        <v>0</v>
      </c>
      <c r="DD60" t="s">
        <v>3</v>
      </c>
      <c r="DE60" t="s">
        <v>3</v>
      </c>
      <c r="DF60">
        <f t="shared" si="13"/>
        <v>0</v>
      </c>
      <c r="DG60">
        <f t="shared" si="14"/>
        <v>0</v>
      </c>
      <c r="DH60">
        <f t="shared" si="15"/>
        <v>0</v>
      </c>
      <c r="DI60">
        <f t="shared" si="16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ROW(Source!A350)</f>
        <v>350</v>
      </c>
      <c r="B61">
        <v>75529128</v>
      </c>
      <c r="C61">
        <v>75530726</v>
      </c>
      <c r="D61">
        <v>75245762</v>
      </c>
      <c r="E61">
        <v>1</v>
      </c>
      <c r="F61">
        <v>1</v>
      </c>
      <c r="G61">
        <v>39</v>
      </c>
      <c r="H61">
        <v>3</v>
      </c>
      <c r="I61" t="s">
        <v>307</v>
      </c>
      <c r="J61" t="s">
        <v>308</v>
      </c>
      <c r="K61" t="s">
        <v>309</v>
      </c>
      <c r="L61">
        <v>1296</v>
      </c>
      <c r="N61">
        <v>1002</v>
      </c>
      <c r="O61" t="s">
        <v>213</v>
      </c>
      <c r="P61" t="s">
        <v>213</v>
      </c>
      <c r="Q61">
        <v>1</v>
      </c>
      <c r="W61">
        <v>0</v>
      </c>
      <c r="X61">
        <v>-1859412607</v>
      </c>
      <c r="Y61">
        <f t="shared" si="20"/>
        <v>23.6</v>
      </c>
      <c r="AA61">
        <v>136.29</v>
      </c>
      <c r="AB61">
        <v>0</v>
      </c>
      <c r="AC61">
        <v>0</v>
      </c>
      <c r="AD61">
        <v>0</v>
      </c>
      <c r="AE61">
        <v>136.29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0.2</v>
      </c>
      <c r="AU61" t="s">
        <v>160</v>
      </c>
      <c r="AV61">
        <v>0</v>
      </c>
      <c r="AW61">
        <v>2</v>
      </c>
      <c r="AX61">
        <v>75774506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ROUND(Y61*Source!I350,9)</f>
        <v>31.86</v>
      </c>
      <c r="CY61">
        <f>AA61</f>
        <v>136.29</v>
      </c>
      <c r="CZ61">
        <f>AE61</f>
        <v>136.29</v>
      </c>
      <c r="DA61">
        <f>AI61</f>
        <v>1</v>
      </c>
      <c r="DB61">
        <f t="shared" si="21"/>
        <v>3216.68</v>
      </c>
      <c r="DC61">
        <f t="shared" si="22"/>
        <v>0</v>
      </c>
      <c r="DD61" t="s">
        <v>3</v>
      </c>
      <c r="DE61" t="s">
        <v>3</v>
      </c>
      <c r="DF61">
        <f t="shared" si="13"/>
        <v>4342.2</v>
      </c>
      <c r="DG61">
        <f t="shared" si="14"/>
        <v>0</v>
      </c>
      <c r="DH61">
        <f t="shared" si="15"/>
        <v>0</v>
      </c>
      <c r="DI61">
        <f t="shared" si="16"/>
        <v>0</v>
      </c>
      <c r="DJ61">
        <f>DF61</f>
        <v>4342.2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ROW(Source!A350)</f>
        <v>350</v>
      </c>
      <c r="B62">
        <v>75529128</v>
      </c>
      <c r="C62">
        <v>75530726</v>
      </c>
      <c r="D62">
        <v>75245847</v>
      </c>
      <c r="E62">
        <v>1</v>
      </c>
      <c r="F62">
        <v>1</v>
      </c>
      <c r="G62">
        <v>39</v>
      </c>
      <c r="H62">
        <v>3</v>
      </c>
      <c r="I62" t="s">
        <v>25</v>
      </c>
      <c r="J62" t="s">
        <v>28</v>
      </c>
      <c r="K62" t="s">
        <v>26</v>
      </c>
      <c r="L62">
        <v>1339</v>
      </c>
      <c r="N62">
        <v>1007</v>
      </c>
      <c r="O62" t="s">
        <v>27</v>
      </c>
      <c r="P62" t="s">
        <v>27</v>
      </c>
      <c r="Q62">
        <v>1</v>
      </c>
      <c r="W62">
        <v>1</v>
      </c>
      <c r="X62">
        <v>973433911</v>
      </c>
      <c r="Y62">
        <f t="shared" si="20"/>
        <v>-1.18</v>
      </c>
      <c r="AA62">
        <v>49.83</v>
      </c>
      <c r="AB62">
        <v>0</v>
      </c>
      <c r="AC62">
        <v>0</v>
      </c>
      <c r="AD62">
        <v>0</v>
      </c>
      <c r="AE62">
        <v>49.83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-0.01</v>
      </c>
      <c r="AU62" t="s">
        <v>160</v>
      </c>
      <c r="AV62">
        <v>0</v>
      </c>
      <c r="AW62">
        <v>2</v>
      </c>
      <c r="AX62">
        <v>75774507</v>
      </c>
      <c r="AY62">
        <v>1</v>
      </c>
      <c r="AZ62">
        <v>6144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ROUND(Y62*Source!I350,9)</f>
        <v>-1.593</v>
      </c>
      <c r="CY62">
        <f>AA62</f>
        <v>49.83</v>
      </c>
      <c r="CZ62">
        <f>AE62</f>
        <v>49.83</v>
      </c>
      <c r="DA62">
        <f>AI62</f>
        <v>1</v>
      </c>
      <c r="DB62">
        <f t="shared" si="21"/>
        <v>-59</v>
      </c>
      <c r="DC62">
        <f t="shared" si="22"/>
        <v>0</v>
      </c>
      <c r="DD62" t="s">
        <v>3</v>
      </c>
      <c r="DE62" t="s">
        <v>3</v>
      </c>
      <c r="DF62">
        <f t="shared" si="13"/>
        <v>-79.38</v>
      </c>
      <c r="DG62">
        <f t="shared" si="14"/>
        <v>0</v>
      </c>
      <c r="DH62">
        <f t="shared" si="15"/>
        <v>0</v>
      </c>
      <c r="DI62">
        <f t="shared" si="16"/>
        <v>0</v>
      </c>
      <c r="DJ62">
        <f>DF62</f>
        <v>-79.38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ROW(Source!A352)</f>
        <v>352</v>
      </c>
      <c r="B63">
        <v>75529128</v>
      </c>
      <c r="C63">
        <v>75530743</v>
      </c>
      <c r="D63">
        <v>75242047</v>
      </c>
      <c r="E63">
        <v>39</v>
      </c>
      <c r="F63">
        <v>1</v>
      </c>
      <c r="G63">
        <v>39</v>
      </c>
      <c r="H63">
        <v>1</v>
      </c>
      <c r="I63" t="s">
        <v>291</v>
      </c>
      <c r="J63" t="s">
        <v>3</v>
      </c>
      <c r="K63" t="s">
        <v>292</v>
      </c>
      <c r="L63">
        <v>1191</v>
      </c>
      <c r="N63">
        <v>1013</v>
      </c>
      <c r="O63" t="s">
        <v>293</v>
      </c>
      <c r="P63" t="s">
        <v>293</v>
      </c>
      <c r="Q63">
        <v>1</v>
      </c>
      <c r="W63">
        <v>0</v>
      </c>
      <c r="X63">
        <v>476480486</v>
      </c>
      <c r="Y63">
        <f t="shared" si="20"/>
        <v>138.06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1.17</v>
      </c>
      <c r="AU63" t="s">
        <v>160</v>
      </c>
      <c r="AV63">
        <v>1</v>
      </c>
      <c r="AW63">
        <v>2</v>
      </c>
      <c r="AX63">
        <v>75774509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ROUND(AT63*Source!I352*AH63*AL63,2)</f>
        <v>0</v>
      </c>
      <c r="CV63">
        <f>ROUND(Y63*Source!I352,9)</f>
        <v>69.582239999999999</v>
      </c>
      <c r="CW63">
        <v>0</v>
      </c>
      <c r="CX63">
        <f>ROUND(Y63*Source!I352,9)</f>
        <v>69.582239999999999</v>
      </c>
      <c r="CY63">
        <f>AD63</f>
        <v>0</v>
      </c>
      <c r="CZ63">
        <f>AH63</f>
        <v>0</v>
      </c>
      <c r="DA63">
        <f>AL63</f>
        <v>1</v>
      </c>
      <c r="DB63">
        <f t="shared" si="21"/>
        <v>0</v>
      </c>
      <c r="DC63">
        <f t="shared" si="22"/>
        <v>0</v>
      </c>
      <c r="DD63" t="s">
        <v>3</v>
      </c>
      <c r="DE63" t="s">
        <v>3</v>
      </c>
      <c r="DF63">
        <f t="shared" si="13"/>
        <v>0</v>
      </c>
      <c r="DG63">
        <f t="shared" si="14"/>
        <v>0</v>
      </c>
      <c r="DH63">
        <f t="shared" si="15"/>
        <v>0</v>
      </c>
      <c r="DI63">
        <f t="shared" si="16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ROW(Source!A352)</f>
        <v>352</v>
      </c>
      <c r="B64">
        <v>75529128</v>
      </c>
      <c r="C64">
        <v>75530743</v>
      </c>
      <c r="D64">
        <v>75245765</v>
      </c>
      <c r="E64">
        <v>1</v>
      </c>
      <c r="F64">
        <v>1</v>
      </c>
      <c r="G64">
        <v>39</v>
      </c>
      <c r="H64">
        <v>3</v>
      </c>
      <c r="I64" t="s">
        <v>313</v>
      </c>
      <c r="J64" t="s">
        <v>314</v>
      </c>
      <c r="K64" t="s">
        <v>315</v>
      </c>
      <c r="L64">
        <v>1296</v>
      </c>
      <c r="N64">
        <v>1002</v>
      </c>
      <c r="O64" t="s">
        <v>213</v>
      </c>
      <c r="P64" t="s">
        <v>213</v>
      </c>
      <c r="Q64">
        <v>1</v>
      </c>
      <c r="W64">
        <v>0</v>
      </c>
      <c r="X64">
        <v>-398342342</v>
      </c>
      <c r="Y64">
        <f t="shared" si="20"/>
        <v>11.8</v>
      </c>
      <c r="AA64">
        <v>161.79</v>
      </c>
      <c r="AB64">
        <v>0</v>
      </c>
      <c r="AC64">
        <v>0</v>
      </c>
      <c r="AD64">
        <v>0</v>
      </c>
      <c r="AE64">
        <v>161.79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0.1</v>
      </c>
      <c r="AU64" t="s">
        <v>160</v>
      </c>
      <c r="AV64">
        <v>0</v>
      </c>
      <c r="AW64">
        <v>2</v>
      </c>
      <c r="AX64">
        <v>75774510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ROUND(Y64*Source!I352,9)</f>
        <v>5.9471999999999996</v>
      </c>
      <c r="CY64">
        <f>AA64</f>
        <v>161.79</v>
      </c>
      <c r="CZ64">
        <f>AE64</f>
        <v>161.79</v>
      </c>
      <c r="DA64">
        <f>AI64</f>
        <v>1</v>
      </c>
      <c r="DB64">
        <f t="shared" si="21"/>
        <v>1909.24</v>
      </c>
      <c r="DC64">
        <f t="shared" si="22"/>
        <v>0</v>
      </c>
      <c r="DD64" t="s">
        <v>3</v>
      </c>
      <c r="DE64" t="s">
        <v>3</v>
      </c>
      <c r="DF64">
        <f t="shared" si="13"/>
        <v>962.2</v>
      </c>
      <c r="DG64">
        <f t="shared" si="14"/>
        <v>0</v>
      </c>
      <c r="DH64">
        <f t="shared" si="15"/>
        <v>0</v>
      </c>
      <c r="DI64">
        <f t="shared" si="16"/>
        <v>0</v>
      </c>
      <c r="DJ64">
        <f>DF64</f>
        <v>962.2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ROW(Source!A352)</f>
        <v>352</v>
      </c>
      <c r="B65">
        <v>75529128</v>
      </c>
      <c r="C65">
        <v>75530743</v>
      </c>
      <c r="D65">
        <v>75245847</v>
      </c>
      <c r="E65">
        <v>1</v>
      </c>
      <c r="F65">
        <v>1</v>
      </c>
      <c r="G65">
        <v>39</v>
      </c>
      <c r="H65">
        <v>3</v>
      </c>
      <c r="I65" t="s">
        <v>25</v>
      </c>
      <c r="J65" t="s">
        <v>28</v>
      </c>
      <c r="K65" t="s">
        <v>26</v>
      </c>
      <c r="L65">
        <v>1339</v>
      </c>
      <c r="N65">
        <v>1007</v>
      </c>
      <c r="O65" t="s">
        <v>27</v>
      </c>
      <c r="P65" t="s">
        <v>27</v>
      </c>
      <c r="Q65">
        <v>1</v>
      </c>
      <c r="W65">
        <v>1</v>
      </c>
      <c r="X65">
        <v>973433911</v>
      </c>
      <c r="Y65">
        <f t="shared" si="20"/>
        <v>-1.18</v>
      </c>
      <c r="AA65">
        <v>49.83</v>
      </c>
      <c r="AB65">
        <v>0</v>
      </c>
      <c r="AC65">
        <v>0</v>
      </c>
      <c r="AD65">
        <v>0</v>
      </c>
      <c r="AE65">
        <v>49.83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-0.01</v>
      </c>
      <c r="AU65" t="s">
        <v>160</v>
      </c>
      <c r="AV65">
        <v>0</v>
      </c>
      <c r="AW65">
        <v>2</v>
      </c>
      <c r="AX65">
        <v>75774511</v>
      </c>
      <c r="AY65">
        <v>1</v>
      </c>
      <c r="AZ65">
        <v>6144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ROUND(Y65*Source!I352,9)</f>
        <v>-0.59472000000000003</v>
      </c>
      <c r="CY65">
        <f>AA65</f>
        <v>49.83</v>
      </c>
      <c r="CZ65">
        <f>AE65</f>
        <v>49.83</v>
      </c>
      <c r="DA65">
        <f>AI65</f>
        <v>1</v>
      </c>
      <c r="DB65">
        <f t="shared" si="21"/>
        <v>-59</v>
      </c>
      <c r="DC65">
        <f t="shared" si="22"/>
        <v>0</v>
      </c>
      <c r="DD65" t="s">
        <v>3</v>
      </c>
      <c r="DE65" t="s">
        <v>3</v>
      </c>
      <c r="DF65">
        <f t="shared" ref="DF65:DF96" si="23">ROUND(ROUND(AE65,2)*CX65,2)</f>
        <v>-29.63</v>
      </c>
      <c r="DG65">
        <f t="shared" ref="DG65:DG96" si="24">ROUND(ROUND(AF65,2)*CX65,2)</f>
        <v>0</v>
      </c>
      <c r="DH65">
        <f t="shared" ref="DH65:DH96" si="25">ROUND(ROUND(AG65,2)*CX65,2)</f>
        <v>0</v>
      </c>
      <c r="DI65">
        <f t="shared" ref="DI65:DI96" si="26">ROUND(ROUND(AH65,2)*CX65,2)</f>
        <v>0</v>
      </c>
      <c r="DJ65">
        <f>DF65</f>
        <v>-29.63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ROW(Source!A354)</f>
        <v>354</v>
      </c>
      <c r="B66">
        <v>75529128</v>
      </c>
      <c r="C66">
        <v>75530760</v>
      </c>
      <c r="D66">
        <v>75242047</v>
      </c>
      <c r="E66">
        <v>39</v>
      </c>
      <c r="F66">
        <v>1</v>
      </c>
      <c r="G66">
        <v>39</v>
      </c>
      <c r="H66">
        <v>1</v>
      </c>
      <c r="I66" t="s">
        <v>291</v>
      </c>
      <c r="J66" t="s">
        <v>3</v>
      </c>
      <c r="K66" t="s">
        <v>292</v>
      </c>
      <c r="L66">
        <v>1191</v>
      </c>
      <c r="N66">
        <v>1013</v>
      </c>
      <c r="O66" t="s">
        <v>293</v>
      </c>
      <c r="P66" t="s">
        <v>293</v>
      </c>
      <c r="Q66">
        <v>1</v>
      </c>
      <c r="W66">
        <v>0</v>
      </c>
      <c r="X66">
        <v>476480486</v>
      </c>
      <c r="Y66">
        <f t="shared" si="20"/>
        <v>95.580000000000013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0.81</v>
      </c>
      <c r="AU66" t="s">
        <v>160</v>
      </c>
      <c r="AV66">
        <v>1</v>
      </c>
      <c r="AW66">
        <v>2</v>
      </c>
      <c r="AX66">
        <v>75774513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ROUND(AT66*Source!I354*AH66*AL66,2)</f>
        <v>0</v>
      </c>
      <c r="CV66">
        <f>ROUND(Y66*Source!I354,9)</f>
        <v>164.68433999999999</v>
      </c>
      <c r="CW66">
        <v>0</v>
      </c>
      <c r="CX66">
        <f>ROUND(Y66*Source!I354,9)</f>
        <v>164.68433999999999</v>
      </c>
      <c r="CY66">
        <f>AD66</f>
        <v>0</v>
      </c>
      <c r="CZ66">
        <f>AH66</f>
        <v>0</v>
      </c>
      <c r="DA66">
        <f>AL66</f>
        <v>1</v>
      </c>
      <c r="DB66">
        <f t="shared" si="21"/>
        <v>0</v>
      </c>
      <c r="DC66">
        <f t="shared" si="22"/>
        <v>0</v>
      </c>
      <c r="DD66" t="s">
        <v>3</v>
      </c>
      <c r="DE66" t="s">
        <v>3</v>
      </c>
      <c r="DF66">
        <f t="shared" si="23"/>
        <v>0</v>
      </c>
      <c r="DG66">
        <f t="shared" si="24"/>
        <v>0</v>
      </c>
      <c r="DH66">
        <f t="shared" si="25"/>
        <v>0</v>
      </c>
      <c r="DI66">
        <f t="shared" si="26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ROW(Source!A354)</f>
        <v>354</v>
      </c>
      <c r="B67">
        <v>75529128</v>
      </c>
      <c r="C67">
        <v>75530760</v>
      </c>
      <c r="D67">
        <v>75245791</v>
      </c>
      <c r="E67">
        <v>1</v>
      </c>
      <c r="F67">
        <v>1</v>
      </c>
      <c r="G67">
        <v>39</v>
      </c>
      <c r="H67">
        <v>3</v>
      </c>
      <c r="I67" t="s">
        <v>310</v>
      </c>
      <c r="J67" t="s">
        <v>311</v>
      </c>
      <c r="K67" t="s">
        <v>312</v>
      </c>
      <c r="L67">
        <v>1296</v>
      </c>
      <c r="N67">
        <v>1002</v>
      </c>
      <c r="O67" t="s">
        <v>213</v>
      </c>
      <c r="P67" t="s">
        <v>213</v>
      </c>
      <c r="Q67">
        <v>1</v>
      </c>
      <c r="W67">
        <v>0</v>
      </c>
      <c r="X67">
        <v>-937546954</v>
      </c>
      <c r="Y67">
        <f t="shared" si="20"/>
        <v>29.5</v>
      </c>
      <c r="AA67">
        <v>172.53</v>
      </c>
      <c r="AB67">
        <v>0</v>
      </c>
      <c r="AC67">
        <v>0</v>
      </c>
      <c r="AD67">
        <v>0</v>
      </c>
      <c r="AE67">
        <v>172.53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0.25</v>
      </c>
      <c r="AU67" t="s">
        <v>160</v>
      </c>
      <c r="AV67">
        <v>0</v>
      </c>
      <c r="AW67">
        <v>2</v>
      </c>
      <c r="AX67">
        <v>75774514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ROUND(Y67*Source!I354,9)</f>
        <v>50.828499999999998</v>
      </c>
      <c r="CY67">
        <f>AA67</f>
        <v>172.53</v>
      </c>
      <c r="CZ67">
        <f>AE67</f>
        <v>172.53</v>
      </c>
      <c r="DA67">
        <f>AI67</f>
        <v>1</v>
      </c>
      <c r="DB67">
        <f t="shared" si="21"/>
        <v>5089.34</v>
      </c>
      <c r="DC67">
        <f t="shared" si="22"/>
        <v>0</v>
      </c>
      <c r="DD67" t="s">
        <v>3</v>
      </c>
      <c r="DE67" t="s">
        <v>3</v>
      </c>
      <c r="DF67">
        <f t="shared" si="23"/>
        <v>8769.44</v>
      </c>
      <c r="DG67">
        <f t="shared" si="24"/>
        <v>0</v>
      </c>
      <c r="DH67">
        <f t="shared" si="25"/>
        <v>0</v>
      </c>
      <c r="DI67">
        <f t="shared" si="26"/>
        <v>0</v>
      </c>
      <c r="DJ67">
        <f>DF67</f>
        <v>8769.44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ROW(Source!A354)</f>
        <v>354</v>
      </c>
      <c r="B68">
        <v>75529128</v>
      </c>
      <c r="C68">
        <v>75530760</v>
      </c>
      <c r="D68">
        <v>75245847</v>
      </c>
      <c r="E68">
        <v>1</v>
      </c>
      <c r="F68">
        <v>1</v>
      </c>
      <c r="G68">
        <v>39</v>
      </c>
      <c r="H68">
        <v>3</v>
      </c>
      <c r="I68" t="s">
        <v>25</v>
      </c>
      <c r="J68" t="s">
        <v>28</v>
      </c>
      <c r="K68" t="s">
        <v>26</v>
      </c>
      <c r="L68">
        <v>1339</v>
      </c>
      <c r="N68">
        <v>1007</v>
      </c>
      <c r="O68" t="s">
        <v>27</v>
      </c>
      <c r="P68" t="s">
        <v>27</v>
      </c>
      <c r="Q68">
        <v>1</v>
      </c>
      <c r="W68">
        <v>1</v>
      </c>
      <c r="X68">
        <v>973433911</v>
      </c>
      <c r="Y68">
        <f t="shared" si="20"/>
        <v>-1.18</v>
      </c>
      <c r="AA68">
        <v>49.83</v>
      </c>
      <c r="AB68">
        <v>0</v>
      </c>
      <c r="AC68">
        <v>0</v>
      </c>
      <c r="AD68">
        <v>0</v>
      </c>
      <c r="AE68">
        <v>49.83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-0.01</v>
      </c>
      <c r="AU68" t="s">
        <v>160</v>
      </c>
      <c r="AV68">
        <v>0</v>
      </c>
      <c r="AW68">
        <v>2</v>
      </c>
      <c r="AX68">
        <v>75774515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ROUND(Y68*Source!I354,9)</f>
        <v>-2.0331399999999999</v>
      </c>
      <c r="CY68">
        <f>AA68</f>
        <v>49.83</v>
      </c>
      <c r="CZ68">
        <f>AE68</f>
        <v>49.83</v>
      </c>
      <c r="DA68">
        <f>AI68</f>
        <v>1</v>
      </c>
      <c r="DB68">
        <f t="shared" si="21"/>
        <v>-59</v>
      </c>
      <c r="DC68">
        <f t="shared" si="22"/>
        <v>0</v>
      </c>
      <c r="DD68" t="s">
        <v>3</v>
      </c>
      <c r="DE68" t="s">
        <v>3</v>
      </c>
      <c r="DF68">
        <f t="shared" si="23"/>
        <v>-101.31</v>
      </c>
      <c r="DG68">
        <f t="shared" si="24"/>
        <v>0</v>
      </c>
      <c r="DH68">
        <f t="shared" si="25"/>
        <v>0</v>
      </c>
      <c r="DI68">
        <f t="shared" si="26"/>
        <v>0</v>
      </c>
      <c r="DJ68">
        <f>DF68</f>
        <v>-101.31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ROW(Source!A356)</f>
        <v>356</v>
      </c>
      <c r="B69">
        <v>75529128</v>
      </c>
      <c r="C69">
        <v>75530777</v>
      </c>
      <c r="D69">
        <v>75242047</v>
      </c>
      <c r="E69">
        <v>39</v>
      </c>
      <c r="F69">
        <v>1</v>
      </c>
      <c r="G69">
        <v>39</v>
      </c>
      <c r="H69">
        <v>1</v>
      </c>
      <c r="I69" t="s">
        <v>291</v>
      </c>
      <c r="J69" t="s">
        <v>3</v>
      </c>
      <c r="K69" t="s">
        <v>292</v>
      </c>
      <c r="L69">
        <v>1191</v>
      </c>
      <c r="N69">
        <v>1013</v>
      </c>
      <c r="O69" t="s">
        <v>293</v>
      </c>
      <c r="P69" t="s">
        <v>293</v>
      </c>
      <c r="Q69">
        <v>1</v>
      </c>
      <c r="W69">
        <v>0</v>
      </c>
      <c r="X69">
        <v>476480486</v>
      </c>
      <c r="Y69">
        <f t="shared" si="20"/>
        <v>108.56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0.92</v>
      </c>
      <c r="AU69" t="s">
        <v>160</v>
      </c>
      <c r="AV69">
        <v>1</v>
      </c>
      <c r="AW69">
        <v>2</v>
      </c>
      <c r="AX69">
        <v>75774517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ROUND(AT69*Source!I356*AH69*AL69,2)</f>
        <v>0</v>
      </c>
      <c r="CV69">
        <f>ROUND(Y69*Source!I356,9)</f>
        <v>49.829039999999999</v>
      </c>
      <c r="CW69">
        <v>0</v>
      </c>
      <c r="CX69">
        <f>ROUND(Y69*Source!I356,9)</f>
        <v>49.829039999999999</v>
      </c>
      <c r="CY69">
        <f>AD69</f>
        <v>0</v>
      </c>
      <c r="CZ69">
        <f>AH69</f>
        <v>0</v>
      </c>
      <c r="DA69">
        <f>AL69</f>
        <v>1</v>
      </c>
      <c r="DB69">
        <f t="shared" si="21"/>
        <v>0</v>
      </c>
      <c r="DC69">
        <f t="shared" si="22"/>
        <v>0</v>
      </c>
      <c r="DD69" t="s">
        <v>3</v>
      </c>
      <c r="DE69" t="s">
        <v>3</v>
      </c>
      <c r="DF69">
        <f t="shared" si="23"/>
        <v>0</v>
      </c>
      <c r="DG69">
        <f t="shared" si="24"/>
        <v>0</v>
      </c>
      <c r="DH69">
        <f t="shared" si="25"/>
        <v>0</v>
      </c>
      <c r="DI69">
        <f t="shared" si="26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ROW(Source!A356)</f>
        <v>356</v>
      </c>
      <c r="B70">
        <v>75529128</v>
      </c>
      <c r="C70">
        <v>75530777</v>
      </c>
      <c r="D70">
        <v>75245762</v>
      </c>
      <c r="E70">
        <v>1</v>
      </c>
      <c r="F70">
        <v>1</v>
      </c>
      <c r="G70">
        <v>39</v>
      </c>
      <c r="H70">
        <v>3</v>
      </c>
      <c r="I70" t="s">
        <v>307</v>
      </c>
      <c r="J70" t="s">
        <v>308</v>
      </c>
      <c r="K70" t="s">
        <v>309</v>
      </c>
      <c r="L70">
        <v>1296</v>
      </c>
      <c r="N70">
        <v>1002</v>
      </c>
      <c r="O70" t="s">
        <v>213</v>
      </c>
      <c r="P70" t="s">
        <v>213</v>
      </c>
      <c r="Q70">
        <v>1</v>
      </c>
      <c r="W70">
        <v>0</v>
      </c>
      <c r="X70">
        <v>-1859412607</v>
      </c>
      <c r="Y70">
        <f t="shared" si="20"/>
        <v>23.6</v>
      </c>
      <c r="AA70">
        <v>136.29</v>
      </c>
      <c r="AB70">
        <v>0</v>
      </c>
      <c r="AC70">
        <v>0</v>
      </c>
      <c r="AD70">
        <v>0</v>
      </c>
      <c r="AE70">
        <v>136.29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0.2</v>
      </c>
      <c r="AU70" t="s">
        <v>160</v>
      </c>
      <c r="AV70">
        <v>0</v>
      </c>
      <c r="AW70">
        <v>2</v>
      </c>
      <c r="AX70">
        <v>75774518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ROUND(Y70*Source!I356,9)</f>
        <v>10.8324</v>
      </c>
      <c r="CY70">
        <f>AA70</f>
        <v>136.29</v>
      </c>
      <c r="CZ70">
        <f>AE70</f>
        <v>136.29</v>
      </c>
      <c r="DA70">
        <f>AI70</f>
        <v>1</v>
      </c>
      <c r="DB70">
        <f t="shared" si="21"/>
        <v>3216.68</v>
      </c>
      <c r="DC70">
        <f t="shared" si="22"/>
        <v>0</v>
      </c>
      <c r="DD70" t="s">
        <v>3</v>
      </c>
      <c r="DE70" t="s">
        <v>3</v>
      </c>
      <c r="DF70">
        <f t="shared" si="23"/>
        <v>1476.35</v>
      </c>
      <c r="DG70">
        <f t="shared" si="24"/>
        <v>0</v>
      </c>
      <c r="DH70">
        <f t="shared" si="25"/>
        <v>0</v>
      </c>
      <c r="DI70">
        <f t="shared" si="26"/>
        <v>0</v>
      </c>
      <c r="DJ70">
        <f>DF70</f>
        <v>1476.35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ROW(Source!A356)</f>
        <v>356</v>
      </c>
      <c r="B71">
        <v>75529128</v>
      </c>
      <c r="C71">
        <v>75530777</v>
      </c>
      <c r="D71">
        <v>75245847</v>
      </c>
      <c r="E71">
        <v>1</v>
      </c>
      <c r="F71">
        <v>1</v>
      </c>
      <c r="G71">
        <v>39</v>
      </c>
      <c r="H71">
        <v>3</v>
      </c>
      <c r="I71" t="s">
        <v>25</v>
      </c>
      <c r="J71" t="s">
        <v>28</v>
      </c>
      <c r="K71" t="s">
        <v>26</v>
      </c>
      <c r="L71">
        <v>1339</v>
      </c>
      <c r="N71">
        <v>1007</v>
      </c>
      <c r="O71" t="s">
        <v>27</v>
      </c>
      <c r="P71" t="s">
        <v>27</v>
      </c>
      <c r="Q71">
        <v>1</v>
      </c>
      <c r="W71">
        <v>1</v>
      </c>
      <c r="X71">
        <v>973433911</v>
      </c>
      <c r="Y71">
        <f t="shared" si="20"/>
        <v>-1.18</v>
      </c>
      <c r="AA71">
        <v>49.83</v>
      </c>
      <c r="AB71">
        <v>0</v>
      </c>
      <c r="AC71">
        <v>0</v>
      </c>
      <c r="AD71">
        <v>0</v>
      </c>
      <c r="AE71">
        <v>49.83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-0.01</v>
      </c>
      <c r="AU71" t="s">
        <v>160</v>
      </c>
      <c r="AV71">
        <v>0</v>
      </c>
      <c r="AW71">
        <v>2</v>
      </c>
      <c r="AX71">
        <v>75774519</v>
      </c>
      <c r="AY71">
        <v>1</v>
      </c>
      <c r="AZ71">
        <v>6144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ROUND(Y71*Source!I356,9)</f>
        <v>-0.54161999999999999</v>
      </c>
      <c r="CY71">
        <f>AA71</f>
        <v>49.83</v>
      </c>
      <c r="CZ71">
        <f>AE71</f>
        <v>49.83</v>
      </c>
      <c r="DA71">
        <f>AI71</f>
        <v>1</v>
      </c>
      <c r="DB71">
        <f t="shared" si="21"/>
        <v>-59</v>
      </c>
      <c r="DC71">
        <f t="shared" si="22"/>
        <v>0</v>
      </c>
      <c r="DD71" t="s">
        <v>3</v>
      </c>
      <c r="DE71" t="s">
        <v>3</v>
      </c>
      <c r="DF71">
        <f t="shared" si="23"/>
        <v>-26.99</v>
      </c>
      <c r="DG71">
        <f t="shared" si="24"/>
        <v>0</v>
      </c>
      <c r="DH71">
        <f t="shared" si="25"/>
        <v>0</v>
      </c>
      <c r="DI71">
        <f t="shared" si="26"/>
        <v>0</v>
      </c>
      <c r="DJ71">
        <f>DF71</f>
        <v>-26.99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ROW(Source!A358)</f>
        <v>358</v>
      </c>
      <c r="B72">
        <v>75529128</v>
      </c>
      <c r="C72">
        <v>75530794</v>
      </c>
      <c r="D72">
        <v>75242047</v>
      </c>
      <c r="E72">
        <v>39</v>
      </c>
      <c r="F72">
        <v>1</v>
      </c>
      <c r="G72">
        <v>39</v>
      </c>
      <c r="H72">
        <v>1</v>
      </c>
      <c r="I72" t="s">
        <v>291</v>
      </c>
      <c r="J72" t="s">
        <v>3</v>
      </c>
      <c r="K72" t="s">
        <v>292</v>
      </c>
      <c r="L72">
        <v>1191</v>
      </c>
      <c r="N72">
        <v>1013</v>
      </c>
      <c r="O72" t="s">
        <v>293</v>
      </c>
      <c r="P72" t="s">
        <v>293</v>
      </c>
      <c r="Q72">
        <v>1</v>
      </c>
      <c r="W72">
        <v>0</v>
      </c>
      <c r="X72">
        <v>476480486</v>
      </c>
      <c r="Y72">
        <f t="shared" si="20"/>
        <v>108.56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0.92</v>
      </c>
      <c r="AU72" t="s">
        <v>160</v>
      </c>
      <c r="AV72">
        <v>1</v>
      </c>
      <c r="AW72">
        <v>2</v>
      </c>
      <c r="AX72">
        <v>75774521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ROUND(AT72*Source!I358*AH72*AL72,2)</f>
        <v>0</v>
      </c>
      <c r="CV72">
        <f>ROUND(Y72*Source!I358,9)</f>
        <v>35.390560000000001</v>
      </c>
      <c r="CW72">
        <v>0</v>
      </c>
      <c r="CX72">
        <f>ROUND(Y72*Source!I358,9)</f>
        <v>35.390560000000001</v>
      </c>
      <c r="CY72">
        <f>AD72</f>
        <v>0</v>
      </c>
      <c r="CZ72">
        <f>AH72</f>
        <v>0</v>
      </c>
      <c r="DA72">
        <f>AL72</f>
        <v>1</v>
      </c>
      <c r="DB72">
        <f t="shared" si="21"/>
        <v>0</v>
      </c>
      <c r="DC72">
        <f t="shared" si="22"/>
        <v>0</v>
      </c>
      <c r="DD72" t="s">
        <v>3</v>
      </c>
      <c r="DE72" t="s">
        <v>3</v>
      </c>
      <c r="DF72">
        <f t="shared" si="23"/>
        <v>0</v>
      </c>
      <c r="DG72">
        <f t="shared" si="24"/>
        <v>0</v>
      </c>
      <c r="DH72">
        <f t="shared" si="25"/>
        <v>0</v>
      </c>
      <c r="DI72">
        <f t="shared" si="26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ROW(Source!A358)</f>
        <v>358</v>
      </c>
      <c r="B73">
        <v>75529128</v>
      </c>
      <c r="C73">
        <v>75530794</v>
      </c>
      <c r="D73">
        <v>75245762</v>
      </c>
      <c r="E73">
        <v>1</v>
      </c>
      <c r="F73">
        <v>1</v>
      </c>
      <c r="G73">
        <v>39</v>
      </c>
      <c r="H73">
        <v>3</v>
      </c>
      <c r="I73" t="s">
        <v>307</v>
      </c>
      <c r="J73" t="s">
        <v>308</v>
      </c>
      <c r="K73" t="s">
        <v>309</v>
      </c>
      <c r="L73">
        <v>1296</v>
      </c>
      <c r="N73">
        <v>1002</v>
      </c>
      <c r="O73" t="s">
        <v>213</v>
      </c>
      <c r="P73" t="s">
        <v>213</v>
      </c>
      <c r="Q73">
        <v>1</v>
      </c>
      <c r="W73">
        <v>0</v>
      </c>
      <c r="X73">
        <v>-1859412607</v>
      </c>
      <c r="Y73">
        <f t="shared" si="20"/>
        <v>23.6</v>
      </c>
      <c r="AA73">
        <v>136.29</v>
      </c>
      <c r="AB73">
        <v>0</v>
      </c>
      <c r="AC73">
        <v>0</v>
      </c>
      <c r="AD73">
        <v>0</v>
      </c>
      <c r="AE73">
        <v>136.29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0.2</v>
      </c>
      <c r="AU73" t="s">
        <v>160</v>
      </c>
      <c r="AV73">
        <v>0</v>
      </c>
      <c r="AW73">
        <v>2</v>
      </c>
      <c r="AX73">
        <v>75774522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ROUND(Y73*Source!I358,9)</f>
        <v>7.6936</v>
      </c>
      <c r="CY73">
        <f>AA73</f>
        <v>136.29</v>
      </c>
      <c r="CZ73">
        <f>AE73</f>
        <v>136.29</v>
      </c>
      <c r="DA73">
        <f>AI73</f>
        <v>1</v>
      </c>
      <c r="DB73">
        <f t="shared" si="21"/>
        <v>3216.68</v>
      </c>
      <c r="DC73">
        <f t="shared" si="22"/>
        <v>0</v>
      </c>
      <c r="DD73" t="s">
        <v>3</v>
      </c>
      <c r="DE73" t="s">
        <v>3</v>
      </c>
      <c r="DF73">
        <f t="shared" si="23"/>
        <v>1048.56</v>
      </c>
      <c r="DG73">
        <f t="shared" si="24"/>
        <v>0</v>
      </c>
      <c r="DH73">
        <f t="shared" si="25"/>
        <v>0</v>
      </c>
      <c r="DI73">
        <f t="shared" si="26"/>
        <v>0</v>
      </c>
      <c r="DJ73">
        <f>DF73</f>
        <v>1048.56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ROW(Source!A358)</f>
        <v>358</v>
      </c>
      <c r="B74">
        <v>75529128</v>
      </c>
      <c r="C74">
        <v>75530794</v>
      </c>
      <c r="D74">
        <v>75245847</v>
      </c>
      <c r="E74">
        <v>1</v>
      </c>
      <c r="F74">
        <v>1</v>
      </c>
      <c r="G74">
        <v>39</v>
      </c>
      <c r="H74">
        <v>3</v>
      </c>
      <c r="I74" t="s">
        <v>25</v>
      </c>
      <c r="J74" t="s">
        <v>28</v>
      </c>
      <c r="K74" t="s">
        <v>26</v>
      </c>
      <c r="L74">
        <v>1339</v>
      </c>
      <c r="N74">
        <v>1007</v>
      </c>
      <c r="O74" t="s">
        <v>27</v>
      </c>
      <c r="P74" t="s">
        <v>27</v>
      </c>
      <c r="Q74">
        <v>1</v>
      </c>
      <c r="W74">
        <v>1</v>
      </c>
      <c r="X74">
        <v>973433911</v>
      </c>
      <c r="Y74">
        <f t="shared" si="20"/>
        <v>-1.18</v>
      </c>
      <c r="AA74">
        <v>49.83</v>
      </c>
      <c r="AB74">
        <v>0</v>
      </c>
      <c r="AC74">
        <v>0</v>
      </c>
      <c r="AD74">
        <v>0</v>
      </c>
      <c r="AE74">
        <v>49.83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-0.01</v>
      </c>
      <c r="AU74" t="s">
        <v>160</v>
      </c>
      <c r="AV74">
        <v>0</v>
      </c>
      <c r="AW74">
        <v>2</v>
      </c>
      <c r="AX74">
        <v>75774523</v>
      </c>
      <c r="AY74">
        <v>1</v>
      </c>
      <c r="AZ74">
        <v>6144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ROUND(Y74*Source!I358,9)</f>
        <v>-0.38468000000000002</v>
      </c>
      <c r="CY74">
        <f>AA74</f>
        <v>49.83</v>
      </c>
      <c r="CZ74">
        <f>AE74</f>
        <v>49.83</v>
      </c>
      <c r="DA74">
        <f>AI74</f>
        <v>1</v>
      </c>
      <c r="DB74">
        <f t="shared" si="21"/>
        <v>-59</v>
      </c>
      <c r="DC74">
        <f t="shared" si="22"/>
        <v>0</v>
      </c>
      <c r="DD74" t="s">
        <v>3</v>
      </c>
      <c r="DE74" t="s">
        <v>3</v>
      </c>
      <c r="DF74">
        <f t="shared" si="23"/>
        <v>-19.170000000000002</v>
      </c>
      <c r="DG74">
        <f t="shared" si="24"/>
        <v>0</v>
      </c>
      <c r="DH74">
        <f t="shared" si="25"/>
        <v>0</v>
      </c>
      <c r="DI74">
        <f t="shared" si="26"/>
        <v>0</v>
      </c>
      <c r="DJ74">
        <f>DF74</f>
        <v>-19.170000000000002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ROW(Source!A360)</f>
        <v>360</v>
      </c>
      <c r="B75">
        <v>75529128</v>
      </c>
      <c r="C75">
        <v>75530811</v>
      </c>
      <c r="D75">
        <v>75242047</v>
      </c>
      <c r="E75">
        <v>39</v>
      </c>
      <c r="F75">
        <v>1</v>
      </c>
      <c r="G75">
        <v>39</v>
      </c>
      <c r="H75">
        <v>1</v>
      </c>
      <c r="I75" t="s">
        <v>291</v>
      </c>
      <c r="J75" t="s">
        <v>3</v>
      </c>
      <c r="K75" t="s">
        <v>292</v>
      </c>
      <c r="L75">
        <v>1191</v>
      </c>
      <c r="N75">
        <v>1013</v>
      </c>
      <c r="O75" t="s">
        <v>293</v>
      </c>
      <c r="P75" t="s">
        <v>293</v>
      </c>
      <c r="Q75">
        <v>1</v>
      </c>
      <c r="W75">
        <v>0</v>
      </c>
      <c r="X75">
        <v>476480486</v>
      </c>
      <c r="Y75">
        <f>((AT75*4)*4)</f>
        <v>14.72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0.92</v>
      </c>
      <c r="AU75" t="s">
        <v>185</v>
      </c>
      <c r="AV75">
        <v>1</v>
      </c>
      <c r="AW75">
        <v>2</v>
      </c>
      <c r="AX75">
        <v>75774524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ROUND(AT75*Source!I360*AH75*AL75,2)</f>
        <v>0</v>
      </c>
      <c r="CV75">
        <f>ROUND(Y75*Source!I360,9)</f>
        <v>9.1852800000000006</v>
      </c>
      <c r="CW75">
        <v>0</v>
      </c>
      <c r="CX75">
        <f>ROUND(Y75*Source!I360,9)</f>
        <v>9.1852800000000006</v>
      </c>
      <c r="CY75">
        <f>AD75</f>
        <v>0</v>
      </c>
      <c r="CZ75">
        <f>AH75</f>
        <v>0</v>
      </c>
      <c r="DA75">
        <f>AL75</f>
        <v>1</v>
      </c>
      <c r="DB75">
        <f>ROUND(((ROUND(AT75*CZ75,2)*4)*4),6)</f>
        <v>0</v>
      </c>
      <c r="DC75">
        <f>ROUND(((ROUND(AT75*AG75,2)*4)*4),6)</f>
        <v>0</v>
      </c>
      <c r="DD75" t="s">
        <v>3</v>
      </c>
      <c r="DE75" t="s">
        <v>3</v>
      </c>
      <c r="DF75">
        <f t="shared" si="23"/>
        <v>0</v>
      </c>
      <c r="DG75">
        <f t="shared" si="24"/>
        <v>0</v>
      </c>
      <c r="DH75">
        <f t="shared" si="25"/>
        <v>0</v>
      </c>
      <c r="DI75">
        <f t="shared" si="26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ROW(Source!A360)</f>
        <v>360</v>
      </c>
      <c r="B76">
        <v>75529128</v>
      </c>
      <c r="C76">
        <v>75530811</v>
      </c>
      <c r="D76">
        <v>75245762</v>
      </c>
      <c r="E76">
        <v>1</v>
      </c>
      <c r="F76">
        <v>1</v>
      </c>
      <c r="G76">
        <v>39</v>
      </c>
      <c r="H76">
        <v>3</v>
      </c>
      <c r="I76" t="s">
        <v>307</v>
      </c>
      <c r="J76" t="s">
        <v>308</v>
      </c>
      <c r="K76" t="s">
        <v>309</v>
      </c>
      <c r="L76">
        <v>1296</v>
      </c>
      <c r="N76">
        <v>1002</v>
      </c>
      <c r="O76" t="s">
        <v>213</v>
      </c>
      <c r="P76" t="s">
        <v>213</v>
      </c>
      <c r="Q76">
        <v>1</v>
      </c>
      <c r="W76">
        <v>0</v>
      </c>
      <c r="X76">
        <v>-1859412607</v>
      </c>
      <c r="Y76">
        <f>((AT76*4)*4)</f>
        <v>3.2</v>
      </c>
      <c r="AA76">
        <v>136.29</v>
      </c>
      <c r="AB76">
        <v>0</v>
      </c>
      <c r="AC76">
        <v>0</v>
      </c>
      <c r="AD76">
        <v>0</v>
      </c>
      <c r="AE76">
        <v>136.29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0.2</v>
      </c>
      <c r="AU76" t="s">
        <v>185</v>
      </c>
      <c r="AV76">
        <v>0</v>
      </c>
      <c r="AW76">
        <v>2</v>
      </c>
      <c r="AX76">
        <v>75774525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ROUND(Y76*Source!I360,9)</f>
        <v>1.9967999999999999</v>
      </c>
      <c r="CY76">
        <f>AA76</f>
        <v>136.29</v>
      </c>
      <c r="CZ76">
        <f>AE76</f>
        <v>136.29</v>
      </c>
      <c r="DA76">
        <f>AI76</f>
        <v>1</v>
      </c>
      <c r="DB76">
        <f>ROUND(((ROUND(AT76*CZ76,2)*4)*4),6)</f>
        <v>436.16</v>
      </c>
      <c r="DC76">
        <f>ROUND(((ROUND(AT76*AG76,2)*4)*4),6)</f>
        <v>0</v>
      </c>
      <c r="DD76" t="s">
        <v>3</v>
      </c>
      <c r="DE76" t="s">
        <v>3</v>
      </c>
      <c r="DF76">
        <f t="shared" si="23"/>
        <v>272.14</v>
      </c>
      <c r="DG76">
        <f t="shared" si="24"/>
        <v>0</v>
      </c>
      <c r="DH76">
        <f t="shared" si="25"/>
        <v>0</v>
      </c>
      <c r="DI76">
        <f t="shared" si="26"/>
        <v>0</v>
      </c>
      <c r="DJ76">
        <f>DF76</f>
        <v>272.14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ROW(Source!A360)</f>
        <v>360</v>
      </c>
      <c r="B77">
        <v>75529128</v>
      </c>
      <c r="C77">
        <v>75530811</v>
      </c>
      <c r="D77">
        <v>75245847</v>
      </c>
      <c r="E77">
        <v>1</v>
      </c>
      <c r="F77">
        <v>1</v>
      </c>
      <c r="G77">
        <v>39</v>
      </c>
      <c r="H77">
        <v>3</v>
      </c>
      <c r="I77" t="s">
        <v>25</v>
      </c>
      <c r="J77" t="s">
        <v>28</v>
      </c>
      <c r="K77" t="s">
        <v>26</v>
      </c>
      <c r="L77">
        <v>1339</v>
      </c>
      <c r="N77">
        <v>1007</v>
      </c>
      <c r="O77" t="s">
        <v>27</v>
      </c>
      <c r="P77" t="s">
        <v>27</v>
      </c>
      <c r="Q77">
        <v>1</v>
      </c>
      <c r="W77">
        <v>1</v>
      </c>
      <c r="X77">
        <v>973433911</v>
      </c>
      <c r="Y77">
        <f>((AT77*4)*4)</f>
        <v>-0.16</v>
      </c>
      <c r="AA77">
        <v>49.83</v>
      </c>
      <c r="AB77">
        <v>0</v>
      </c>
      <c r="AC77">
        <v>0</v>
      </c>
      <c r="AD77">
        <v>0</v>
      </c>
      <c r="AE77">
        <v>49.83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-0.01</v>
      </c>
      <c r="AU77" t="s">
        <v>185</v>
      </c>
      <c r="AV77">
        <v>0</v>
      </c>
      <c r="AW77">
        <v>2</v>
      </c>
      <c r="AX77">
        <v>75774526</v>
      </c>
      <c r="AY77">
        <v>1</v>
      </c>
      <c r="AZ77">
        <v>6144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ROUND(Y77*Source!I360,9)</f>
        <v>-9.9839999999999998E-2</v>
      </c>
      <c r="CY77">
        <f>AA77</f>
        <v>49.83</v>
      </c>
      <c r="CZ77">
        <f>AE77</f>
        <v>49.83</v>
      </c>
      <c r="DA77">
        <f>AI77</f>
        <v>1</v>
      </c>
      <c r="DB77">
        <f>ROUND(((ROUND(AT77*CZ77,2)*4)*4),6)</f>
        <v>-8</v>
      </c>
      <c r="DC77">
        <f>ROUND(((ROUND(AT77*AG77,2)*4)*4),6)</f>
        <v>0</v>
      </c>
      <c r="DD77" t="s">
        <v>3</v>
      </c>
      <c r="DE77" t="s">
        <v>3</v>
      </c>
      <c r="DF77">
        <f t="shared" si="23"/>
        <v>-4.9800000000000004</v>
      </c>
      <c r="DG77">
        <f t="shared" si="24"/>
        <v>0</v>
      </c>
      <c r="DH77">
        <f t="shared" si="25"/>
        <v>0</v>
      </c>
      <c r="DI77">
        <f t="shared" si="26"/>
        <v>0</v>
      </c>
      <c r="DJ77">
        <f>DF77</f>
        <v>-4.9800000000000004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ROW(Source!A397)</f>
        <v>397</v>
      </c>
      <c r="B78">
        <v>75529128</v>
      </c>
      <c r="C78">
        <v>75530828</v>
      </c>
      <c r="D78">
        <v>75242047</v>
      </c>
      <c r="E78">
        <v>39</v>
      </c>
      <c r="F78">
        <v>1</v>
      </c>
      <c r="G78">
        <v>39</v>
      </c>
      <c r="H78">
        <v>1</v>
      </c>
      <c r="I78" t="s">
        <v>291</v>
      </c>
      <c r="J78" t="s">
        <v>3</v>
      </c>
      <c r="K78" t="s">
        <v>292</v>
      </c>
      <c r="L78">
        <v>1191</v>
      </c>
      <c r="N78">
        <v>1013</v>
      </c>
      <c r="O78" t="s">
        <v>293</v>
      </c>
      <c r="P78" t="s">
        <v>293</v>
      </c>
      <c r="Q78">
        <v>1</v>
      </c>
      <c r="W78">
        <v>0</v>
      </c>
      <c r="X78">
        <v>476480486</v>
      </c>
      <c r="Y78">
        <f>(((AT78*4)*4)*2)</f>
        <v>103.04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3.22</v>
      </c>
      <c r="AU78" t="s">
        <v>188</v>
      </c>
      <c r="AV78">
        <v>1</v>
      </c>
      <c r="AW78">
        <v>2</v>
      </c>
      <c r="AX78">
        <v>75774529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ROUND(AT78*Source!I397*AH78*AL78,2)</f>
        <v>0</v>
      </c>
      <c r="CV78">
        <f>ROUND(Y78*Source!I397,9)</f>
        <v>49.160384000000001</v>
      </c>
      <c r="CW78">
        <v>0</v>
      </c>
      <c r="CX78">
        <f>ROUND(Y78*Source!I397,9)</f>
        <v>49.160384000000001</v>
      </c>
      <c r="CY78">
        <f>AD78</f>
        <v>0</v>
      </c>
      <c r="CZ78">
        <f>AH78</f>
        <v>0</v>
      </c>
      <c r="DA78">
        <f>AL78</f>
        <v>1</v>
      </c>
      <c r="DB78">
        <f>ROUND((((ROUND(AT78*CZ78,2)*4)*4)*2),6)</f>
        <v>0</v>
      </c>
      <c r="DC78">
        <f>ROUND((((ROUND(AT78*AG78,2)*4)*4)*2),6)</f>
        <v>0</v>
      </c>
      <c r="DD78" t="s">
        <v>3</v>
      </c>
      <c r="DE78" t="s">
        <v>3</v>
      </c>
      <c r="DF78">
        <f t="shared" si="23"/>
        <v>0</v>
      </c>
      <c r="DG78">
        <f t="shared" si="24"/>
        <v>0</v>
      </c>
      <c r="DH78">
        <f t="shared" si="25"/>
        <v>0</v>
      </c>
      <c r="DI78">
        <f t="shared" si="26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ROW(Source!A397)</f>
        <v>397</v>
      </c>
      <c r="B79">
        <v>75529128</v>
      </c>
      <c r="C79">
        <v>75530828</v>
      </c>
      <c r="D79">
        <v>75245767</v>
      </c>
      <c r="E79">
        <v>1</v>
      </c>
      <c r="F79">
        <v>1</v>
      </c>
      <c r="G79">
        <v>39</v>
      </c>
      <c r="H79">
        <v>3</v>
      </c>
      <c r="I79" t="s">
        <v>316</v>
      </c>
      <c r="J79" t="s">
        <v>317</v>
      </c>
      <c r="K79" t="s">
        <v>318</v>
      </c>
      <c r="L79">
        <v>1296</v>
      </c>
      <c r="N79">
        <v>1002</v>
      </c>
      <c r="O79" t="s">
        <v>213</v>
      </c>
      <c r="P79" t="s">
        <v>213</v>
      </c>
      <c r="Q79">
        <v>1</v>
      </c>
      <c r="W79">
        <v>0</v>
      </c>
      <c r="X79">
        <v>-596086045</v>
      </c>
      <c r="Y79">
        <f>(((AT79*4)*4)*2)</f>
        <v>1.1200000000000001</v>
      </c>
      <c r="AA79">
        <v>66.680000000000007</v>
      </c>
      <c r="AB79">
        <v>0</v>
      </c>
      <c r="AC79">
        <v>0</v>
      </c>
      <c r="AD79">
        <v>0</v>
      </c>
      <c r="AE79">
        <v>66.680000000000007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3.5000000000000003E-2</v>
      </c>
      <c r="AU79" t="s">
        <v>188</v>
      </c>
      <c r="AV79">
        <v>0</v>
      </c>
      <c r="AW79">
        <v>2</v>
      </c>
      <c r="AX79">
        <v>75774530</v>
      </c>
      <c r="AY79">
        <v>1</v>
      </c>
      <c r="AZ79">
        <v>2048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ROUND(Y79*Source!I397,9)</f>
        <v>0.53435200000000005</v>
      </c>
      <c r="CY79">
        <f>AA79</f>
        <v>66.680000000000007</v>
      </c>
      <c r="CZ79">
        <f>AE79</f>
        <v>66.680000000000007</v>
      </c>
      <c r="DA79">
        <f>AI79</f>
        <v>1</v>
      </c>
      <c r="DB79">
        <f>ROUND((((ROUND(AT79*CZ79,2)*4)*4)*2),6)</f>
        <v>74.56</v>
      </c>
      <c r="DC79">
        <f>ROUND((((ROUND(AT79*AG79,2)*4)*4)*2),6)</f>
        <v>0</v>
      </c>
      <c r="DD79" t="s">
        <v>3</v>
      </c>
      <c r="DE79" t="s">
        <v>3</v>
      </c>
      <c r="DF79">
        <f t="shared" si="23"/>
        <v>35.630000000000003</v>
      </c>
      <c r="DG79">
        <f t="shared" si="24"/>
        <v>0</v>
      </c>
      <c r="DH79">
        <f t="shared" si="25"/>
        <v>0</v>
      </c>
      <c r="DI79">
        <f t="shared" si="26"/>
        <v>0</v>
      </c>
      <c r="DJ79">
        <f>DF79</f>
        <v>35.630000000000003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ROW(Source!A397)</f>
        <v>397</v>
      </c>
      <c r="B80">
        <v>75529128</v>
      </c>
      <c r="C80">
        <v>75530828</v>
      </c>
      <c r="D80">
        <v>75245847</v>
      </c>
      <c r="E80">
        <v>1</v>
      </c>
      <c r="F80">
        <v>1</v>
      </c>
      <c r="G80">
        <v>39</v>
      </c>
      <c r="H80">
        <v>3</v>
      </c>
      <c r="I80" t="s">
        <v>25</v>
      </c>
      <c r="J80" t="s">
        <v>28</v>
      </c>
      <c r="K80" t="s">
        <v>26</v>
      </c>
      <c r="L80">
        <v>1339</v>
      </c>
      <c r="N80">
        <v>1007</v>
      </c>
      <c r="O80" t="s">
        <v>27</v>
      </c>
      <c r="P80" t="s">
        <v>27</v>
      </c>
      <c r="Q80">
        <v>1</v>
      </c>
      <c r="W80">
        <v>1</v>
      </c>
      <c r="X80">
        <v>973433911</v>
      </c>
      <c r="Y80">
        <f>(((AT80*4)*4)*2)</f>
        <v>-1.1200000000000001</v>
      </c>
      <c r="AA80">
        <v>49.83</v>
      </c>
      <c r="AB80">
        <v>0</v>
      </c>
      <c r="AC80">
        <v>0</v>
      </c>
      <c r="AD80">
        <v>0</v>
      </c>
      <c r="AE80">
        <v>49.83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-3.5000000000000003E-2</v>
      </c>
      <c r="AU80" t="s">
        <v>188</v>
      </c>
      <c r="AV80">
        <v>0</v>
      </c>
      <c r="AW80">
        <v>2</v>
      </c>
      <c r="AX80">
        <v>75774531</v>
      </c>
      <c r="AY80">
        <v>1</v>
      </c>
      <c r="AZ80">
        <v>6144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ROUND(Y80*Source!I397,9)</f>
        <v>-0.53435200000000005</v>
      </c>
      <c r="CY80">
        <f>AA80</f>
        <v>49.83</v>
      </c>
      <c r="CZ80">
        <f>AE80</f>
        <v>49.83</v>
      </c>
      <c r="DA80">
        <f>AI80</f>
        <v>1</v>
      </c>
      <c r="DB80">
        <f>ROUND((((ROUND(AT80*CZ80,2)*4)*4)*2),6)</f>
        <v>-55.68</v>
      </c>
      <c r="DC80">
        <f>ROUND((((ROUND(AT80*AG80,2)*4)*4)*2),6)</f>
        <v>0</v>
      </c>
      <c r="DD80" t="s">
        <v>3</v>
      </c>
      <c r="DE80" t="s">
        <v>3</v>
      </c>
      <c r="DF80">
        <f t="shared" si="23"/>
        <v>-26.63</v>
      </c>
      <c r="DG80">
        <f t="shared" si="24"/>
        <v>0</v>
      </c>
      <c r="DH80">
        <f t="shared" si="25"/>
        <v>0</v>
      </c>
      <c r="DI80">
        <f t="shared" si="26"/>
        <v>0</v>
      </c>
      <c r="DJ80">
        <f>DF80</f>
        <v>-26.63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ROW(Source!A399)</f>
        <v>399</v>
      </c>
      <c r="B81">
        <v>75529128</v>
      </c>
      <c r="C81">
        <v>75530845</v>
      </c>
      <c r="D81">
        <v>75242047</v>
      </c>
      <c r="E81">
        <v>39</v>
      </c>
      <c r="F81">
        <v>1</v>
      </c>
      <c r="G81">
        <v>39</v>
      </c>
      <c r="H81">
        <v>1</v>
      </c>
      <c r="I81" t="s">
        <v>291</v>
      </c>
      <c r="J81" t="s">
        <v>3</v>
      </c>
      <c r="K81" t="s">
        <v>292</v>
      </c>
      <c r="L81">
        <v>1191</v>
      </c>
      <c r="N81">
        <v>1013</v>
      </c>
      <c r="O81" t="s">
        <v>293</v>
      </c>
      <c r="P81" t="s">
        <v>293</v>
      </c>
      <c r="Q81">
        <v>1</v>
      </c>
      <c r="W81">
        <v>0</v>
      </c>
      <c r="X81">
        <v>476480486</v>
      </c>
      <c r="Y81">
        <f t="shared" ref="Y81:Y86" si="27">((AT81*4)*4)</f>
        <v>72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4.5</v>
      </c>
      <c r="AU81" t="s">
        <v>185</v>
      </c>
      <c r="AV81">
        <v>1</v>
      </c>
      <c r="AW81">
        <v>2</v>
      </c>
      <c r="AX81">
        <v>75774533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ROUND(AT81*Source!I399*AH81*AL81,2)</f>
        <v>0</v>
      </c>
      <c r="CV81">
        <f>ROUND(Y81*Source!I399,9)</f>
        <v>21.895199999999999</v>
      </c>
      <c r="CW81">
        <v>0</v>
      </c>
      <c r="CX81">
        <f>ROUND(Y81*Source!I399,9)</f>
        <v>21.895199999999999</v>
      </c>
      <c r="CY81">
        <f>AD81</f>
        <v>0</v>
      </c>
      <c r="CZ81">
        <f>AH81</f>
        <v>0</v>
      </c>
      <c r="DA81">
        <f>AL81</f>
        <v>1</v>
      </c>
      <c r="DB81">
        <f t="shared" ref="DB81:DB86" si="28">ROUND(((ROUND(AT81*CZ81,2)*4)*4),6)</f>
        <v>0</v>
      </c>
      <c r="DC81">
        <f t="shared" ref="DC81:DC86" si="29">ROUND(((ROUND(AT81*AG81,2)*4)*4),6)</f>
        <v>0</v>
      </c>
      <c r="DD81" t="s">
        <v>3</v>
      </c>
      <c r="DE81" t="s">
        <v>3</v>
      </c>
      <c r="DF81">
        <f t="shared" si="23"/>
        <v>0</v>
      </c>
      <c r="DG81">
        <f t="shared" si="24"/>
        <v>0</v>
      </c>
      <c r="DH81">
        <f t="shared" si="25"/>
        <v>0</v>
      </c>
      <c r="DI81">
        <f t="shared" si="26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ROW(Source!A399)</f>
        <v>399</v>
      </c>
      <c r="B82">
        <v>75529128</v>
      </c>
      <c r="C82">
        <v>75530845</v>
      </c>
      <c r="D82">
        <v>75245766</v>
      </c>
      <c r="E82">
        <v>1</v>
      </c>
      <c r="F82">
        <v>1</v>
      </c>
      <c r="G82">
        <v>39</v>
      </c>
      <c r="H82">
        <v>3</v>
      </c>
      <c r="I82" t="s">
        <v>294</v>
      </c>
      <c r="J82" t="s">
        <v>295</v>
      </c>
      <c r="K82" t="s">
        <v>296</v>
      </c>
      <c r="L82">
        <v>1296</v>
      </c>
      <c r="N82">
        <v>1002</v>
      </c>
      <c r="O82" t="s">
        <v>213</v>
      </c>
      <c r="P82" t="s">
        <v>213</v>
      </c>
      <c r="Q82">
        <v>1</v>
      </c>
      <c r="W82">
        <v>0</v>
      </c>
      <c r="X82">
        <v>-1256445140</v>
      </c>
      <c r="Y82">
        <f t="shared" si="27"/>
        <v>9.6</v>
      </c>
      <c r="AA82">
        <v>101.27</v>
      </c>
      <c r="AB82">
        <v>0</v>
      </c>
      <c r="AC82">
        <v>0</v>
      </c>
      <c r="AD82">
        <v>0</v>
      </c>
      <c r="AE82">
        <v>101.27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0.6</v>
      </c>
      <c r="AU82" t="s">
        <v>185</v>
      </c>
      <c r="AV82">
        <v>0</v>
      </c>
      <c r="AW82">
        <v>2</v>
      </c>
      <c r="AX82">
        <v>75774534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ROUND(Y82*Source!I399,9)</f>
        <v>2.9193600000000002</v>
      </c>
      <c r="CY82">
        <f>AA82</f>
        <v>101.27</v>
      </c>
      <c r="CZ82">
        <f>AE82</f>
        <v>101.27</v>
      </c>
      <c r="DA82">
        <f>AI82</f>
        <v>1</v>
      </c>
      <c r="DB82">
        <f t="shared" si="28"/>
        <v>972.16</v>
      </c>
      <c r="DC82">
        <f t="shared" si="29"/>
        <v>0</v>
      </c>
      <c r="DD82" t="s">
        <v>3</v>
      </c>
      <c r="DE82" t="s">
        <v>3</v>
      </c>
      <c r="DF82">
        <f t="shared" si="23"/>
        <v>295.64</v>
      </c>
      <c r="DG82">
        <f t="shared" si="24"/>
        <v>0</v>
      </c>
      <c r="DH82">
        <f t="shared" si="25"/>
        <v>0</v>
      </c>
      <c r="DI82">
        <f t="shared" si="26"/>
        <v>0</v>
      </c>
      <c r="DJ82">
        <f>DF82</f>
        <v>295.64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ROW(Source!A399)</f>
        <v>399</v>
      </c>
      <c r="B83">
        <v>75529128</v>
      </c>
      <c r="C83">
        <v>75530845</v>
      </c>
      <c r="D83">
        <v>75245847</v>
      </c>
      <c r="E83">
        <v>1</v>
      </c>
      <c r="F83">
        <v>1</v>
      </c>
      <c r="G83">
        <v>39</v>
      </c>
      <c r="H83">
        <v>3</v>
      </c>
      <c r="I83" t="s">
        <v>25</v>
      </c>
      <c r="J83" t="s">
        <v>28</v>
      </c>
      <c r="K83" t="s">
        <v>26</v>
      </c>
      <c r="L83">
        <v>1339</v>
      </c>
      <c r="N83">
        <v>1007</v>
      </c>
      <c r="O83" t="s">
        <v>27</v>
      </c>
      <c r="P83" t="s">
        <v>27</v>
      </c>
      <c r="Q83">
        <v>1</v>
      </c>
      <c r="W83">
        <v>1</v>
      </c>
      <c r="X83">
        <v>973433911</v>
      </c>
      <c r="Y83">
        <f t="shared" si="27"/>
        <v>-0.48</v>
      </c>
      <c r="AA83">
        <v>49.83</v>
      </c>
      <c r="AB83">
        <v>0</v>
      </c>
      <c r="AC83">
        <v>0</v>
      </c>
      <c r="AD83">
        <v>0</v>
      </c>
      <c r="AE83">
        <v>49.83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-0.03</v>
      </c>
      <c r="AU83" t="s">
        <v>185</v>
      </c>
      <c r="AV83">
        <v>0</v>
      </c>
      <c r="AW83">
        <v>2</v>
      </c>
      <c r="AX83">
        <v>75774535</v>
      </c>
      <c r="AY83">
        <v>1</v>
      </c>
      <c r="AZ83">
        <v>6144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ROUND(Y83*Source!I399,9)</f>
        <v>-0.14596799999999999</v>
      </c>
      <c r="CY83">
        <f>AA83</f>
        <v>49.83</v>
      </c>
      <c r="CZ83">
        <f>AE83</f>
        <v>49.83</v>
      </c>
      <c r="DA83">
        <f>AI83</f>
        <v>1</v>
      </c>
      <c r="DB83">
        <f t="shared" si="28"/>
        <v>-23.84</v>
      </c>
      <c r="DC83">
        <f t="shared" si="29"/>
        <v>0</v>
      </c>
      <c r="DD83" t="s">
        <v>3</v>
      </c>
      <c r="DE83" t="s">
        <v>3</v>
      </c>
      <c r="DF83">
        <f t="shared" si="23"/>
        <v>-7.27</v>
      </c>
      <c r="DG83">
        <f t="shared" si="24"/>
        <v>0</v>
      </c>
      <c r="DH83">
        <f t="shared" si="25"/>
        <v>0</v>
      </c>
      <c r="DI83">
        <f t="shared" si="26"/>
        <v>0</v>
      </c>
      <c r="DJ83">
        <f>DF83</f>
        <v>-7.27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ROW(Source!A401)</f>
        <v>401</v>
      </c>
      <c r="B84">
        <v>75529128</v>
      </c>
      <c r="C84">
        <v>75530862</v>
      </c>
      <c r="D84">
        <v>75242047</v>
      </c>
      <c r="E84">
        <v>39</v>
      </c>
      <c r="F84">
        <v>1</v>
      </c>
      <c r="G84">
        <v>39</v>
      </c>
      <c r="H84">
        <v>1</v>
      </c>
      <c r="I84" t="s">
        <v>291</v>
      </c>
      <c r="J84" t="s">
        <v>3</v>
      </c>
      <c r="K84" t="s">
        <v>292</v>
      </c>
      <c r="L84">
        <v>1191</v>
      </c>
      <c r="N84">
        <v>1013</v>
      </c>
      <c r="O84" t="s">
        <v>293</v>
      </c>
      <c r="P84" t="s">
        <v>293</v>
      </c>
      <c r="Q84">
        <v>1</v>
      </c>
      <c r="W84">
        <v>0</v>
      </c>
      <c r="X84">
        <v>476480486</v>
      </c>
      <c r="Y84">
        <f t="shared" si="27"/>
        <v>72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4.5</v>
      </c>
      <c r="AU84" t="s">
        <v>185</v>
      </c>
      <c r="AV84">
        <v>1</v>
      </c>
      <c r="AW84">
        <v>2</v>
      </c>
      <c r="AX84">
        <v>75774537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ROUND(AT84*Source!I401*AH84*AL84,2)</f>
        <v>0</v>
      </c>
      <c r="CV84">
        <f>ROUND(Y84*Source!I401,9)</f>
        <v>120.1716</v>
      </c>
      <c r="CW84">
        <v>0</v>
      </c>
      <c r="CX84">
        <f>ROUND(Y84*Source!I401,9)</f>
        <v>120.1716</v>
      </c>
      <c r="CY84">
        <f>AD84</f>
        <v>0</v>
      </c>
      <c r="CZ84">
        <f>AH84</f>
        <v>0</v>
      </c>
      <c r="DA84">
        <f>AL84</f>
        <v>1</v>
      </c>
      <c r="DB84">
        <f t="shared" si="28"/>
        <v>0</v>
      </c>
      <c r="DC84">
        <f t="shared" si="29"/>
        <v>0</v>
      </c>
      <c r="DD84" t="s">
        <v>3</v>
      </c>
      <c r="DE84" t="s">
        <v>3</v>
      </c>
      <c r="DF84">
        <f t="shared" si="23"/>
        <v>0</v>
      </c>
      <c r="DG84">
        <f t="shared" si="24"/>
        <v>0</v>
      </c>
      <c r="DH84">
        <f t="shared" si="25"/>
        <v>0</v>
      </c>
      <c r="DI84">
        <f t="shared" si="26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ROW(Source!A401)</f>
        <v>401</v>
      </c>
      <c r="B85">
        <v>75529128</v>
      </c>
      <c r="C85">
        <v>75530862</v>
      </c>
      <c r="D85">
        <v>75245766</v>
      </c>
      <c r="E85">
        <v>1</v>
      </c>
      <c r="F85">
        <v>1</v>
      </c>
      <c r="G85">
        <v>39</v>
      </c>
      <c r="H85">
        <v>3</v>
      </c>
      <c r="I85" t="s">
        <v>294</v>
      </c>
      <c r="J85" t="s">
        <v>295</v>
      </c>
      <c r="K85" t="s">
        <v>296</v>
      </c>
      <c r="L85">
        <v>1296</v>
      </c>
      <c r="N85">
        <v>1002</v>
      </c>
      <c r="O85" t="s">
        <v>213</v>
      </c>
      <c r="P85" t="s">
        <v>213</v>
      </c>
      <c r="Q85">
        <v>1</v>
      </c>
      <c r="W85">
        <v>0</v>
      </c>
      <c r="X85">
        <v>-1256445140</v>
      </c>
      <c r="Y85">
        <f t="shared" si="27"/>
        <v>9.6</v>
      </c>
      <c r="AA85">
        <v>101.27</v>
      </c>
      <c r="AB85">
        <v>0</v>
      </c>
      <c r="AC85">
        <v>0</v>
      </c>
      <c r="AD85">
        <v>0</v>
      </c>
      <c r="AE85">
        <v>101.27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0.6</v>
      </c>
      <c r="AU85" t="s">
        <v>185</v>
      </c>
      <c r="AV85">
        <v>0</v>
      </c>
      <c r="AW85">
        <v>2</v>
      </c>
      <c r="AX85">
        <v>75774538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ROUND(Y85*Source!I401,9)</f>
        <v>16.022880000000001</v>
      </c>
      <c r="CY85">
        <f>AA85</f>
        <v>101.27</v>
      </c>
      <c r="CZ85">
        <f>AE85</f>
        <v>101.27</v>
      </c>
      <c r="DA85">
        <f>AI85</f>
        <v>1</v>
      </c>
      <c r="DB85">
        <f t="shared" si="28"/>
        <v>972.16</v>
      </c>
      <c r="DC85">
        <f t="shared" si="29"/>
        <v>0</v>
      </c>
      <c r="DD85" t="s">
        <v>3</v>
      </c>
      <c r="DE85" t="s">
        <v>3</v>
      </c>
      <c r="DF85">
        <f t="shared" si="23"/>
        <v>1622.64</v>
      </c>
      <c r="DG85">
        <f t="shared" si="24"/>
        <v>0</v>
      </c>
      <c r="DH85">
        <f t="shared" si="25"/>
        <v>0</v>
      </c>
      <c r="DI85">
        <f t="shared" si="26"/>
        <v>0</v>
      </c>
      <c r="DJ85">
        <f>DF85</f>
        <v>1622.64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ROW(Source!A401)</f>
        <v>401</v>
      </c>
      <c r="B86">
        <v>75529128</v>
      </c>
      <c r="C86">
        <v>75530862</v>
      </c>
      <c r="D86">
        <v>75245847</v>
      </c>
      <c r="E86">
        <v>1</v>
      </c>
      <c r="F86">
        <v>1</v>
      </c>
      <c r="G86">
        <v>39</v>
      </c>
      <c r="H86">
        <v>3</v>
      </c>
      <c r="I86" t="s">
        <v>25</v>
      </c>
      <c r="J86" t="s">
        <v>28</v>
      </c>
      <c r="K86" t="s">
        <v>26</v>
      </c>
      <c r="L86">
        <v>1339</v>
      </c>
      <c r="N86">
        <v>1007</v>
      </c>
      <c r="O86" t="s">
        <v>27</v>
      </c>
      <c r="P86" t="s">
        <v>27</v>
      </c>
      <c r="Q86">
        <v>1</v>
      </c>
      <c r="W86">
        <v>1</v>
      </c>
      <c r="X86">
        <v>973433911</v>
      </c>
      <c r="Y86">
        <f t="shared" si="27"/>
        <v>-0.48</v>
      </c>
      <c r="AA86">
        <v>49.83</v>
      </c>
      <c r="AB86">
        <v>0</v>
      </c>
      <c r="AC86">
        <v>0</v>
      </c>
      <c r="AD86">
        <v>0</v>
      </c>
      <c r="AE86">
        <v>49.83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-0.03</v>
      </c>
      <c r="AU86" t="s">
        <v>185</v>
      </c>
      <c r="AV86">
        <v>0</v>
      </c>
      <c r="AW86">
        <v>2</v>
      </c>
      <c r="AX86">
        <v>75774539</v>
      </c>
      <c r="AY86">
        <v>1</v>
      </c>
      <c r="AZ86">
        <v>6144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ROUND(Y86*Source!I401,9)</f>
        <v>-0.80114399999999997</v>
      </c>
      <c r="CY86">
        <f>AA86</f>
        <v>49.83</v>
      </c>
      <c r="CZ86">
        <f>AE86</f>
        <v>49.83</v>
      </c>
      <c r="DA86">
        <f>AI86</f>
        <v>1</v>
      </c>
      <c r="DB86">
        <f t="shared" si="28"/>
        <v>-23.84</v>
      </c>
      <c r="DC86">
        <f t="shared" si="29"/>
        <v>0</v>
      </c>
      <c r="DD86" t="s">
        <v>3</v>
      </c>
      <c r="DE86" t="s">
        <v>3</v>
      </c>
      <c r="DF86">
        <f t="shared" si="23"/>
        <v>-39.92</v>
      </c>
      <c r="DG86">
        <f t="shared" si="24"/>
        <v>0</v>
      </c>
      <c r="DH86">
        <f t="shared" si="25"/>
        <v>0</v>
      </c>
      <c r="DI86">
        <f t="shared" si="26"/>
        <v>0</v>
      </c>
      <c r="DJ86">
        <f>DF86</f>
        <v>-39.92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ROW(Source!A403)</f>
        <v>403</v>
      </c>
      <c r="B87">
        <v>75529128</v>
      </c>
      <c r="C87">
        <v>75530879</v>
      </c>
      <c r="D87">
        <v>75242047</v>
      </c>
      <c r="E87">
        <v>39</v>
      </c>
      <c r="F87">
        <v>1</v>
      </c>
      <c r="G87">
        <v>39</v>
      </c>
      <c r="H87">
        <v>1</v>
      </c>
      <c r="I87" t="s">
        <v>291</v>
      </c>
      <c r="J87" t="s">
        <v>3</v>
      </c>
      <c r="K87" t="s">
        <v>292</v>
      </c>
      <c r="L87">
        <v>1191</v>
      </c>
      <c r="N87">
        <v>1013</v>
      </c>
      <c r="O87" t="s">
        <v>293</v>
      </c>
      <c r="P87" t="s">
        <v>293</v>
      </c>
      <c r="Q87">
        <v>1</v>
      </c>
      <c r="W87">
        <v>0</v>
      </c>
      <c r="X87">
        <v>476480486</v>
      </c>
      <c r="Y87">
        <f>(((AT87*4)*4)*2)</f>
        <v>95.68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2.99</v>
      </c>
      <c r="AU87" t="s">
        <v>188</v>
      </c>
      <c r="AV87">
        <v>1</v>
      </c>
      <c r="AW87">
        <v>2</v>
      </c>
      <c r="AX87">
        <v>75774541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ROUND(AT87*Source!I403*AH87*AL87,2)</f>
        <v>0</v>
      </c>
      <c r="CV87">
        <f>ROUND(Y87*Source!I403,9)</f>
        <v>52.719679999999997</v>
      </c>
      <c r="CW87">
        <v>0</v>
      </c>
      <c r="CX87">
        <f>ROUND(Y87*Source!I403,9)</f>
        <v>52.719679999999997</v>
      </c>
      <c r="CY87">
        <f>AD87</f>
        <v>0</v>
      </c>
      <c r="CZ87">
        <f>AH87</f>
        <v>0</v>
      </c>
      <c r="DA87">
        <f>AL87</f>
        <v>1</v>
      </c>
      <c r="DB87">
        <f>ROUND((((ROUND(AT87*CZ87,2)*4)*4)*2),6)</f>
        <v>0</v>
      </c>
      <c r="DC87">
        <f>ROUND((((ROUND(AT87*AG87,2)*4)*4)*2),6)</f>
        <v>0</v>
      </c>
      <c r="DD87" t="s">
        <v>3</v>
      </c>
      <c r="DE87" t="s">
        <v>3</v>
      </c>
      <c r="DF87">
        <f t="shared" si="23"/>
        <v>0</v>
      </c>
      <c r="DG87">
        <f t="shared" si="24"/>
        <v>0</v>
      </c>
      <c r="DH87">
        <f t="shared" si="25"/>
        <v>0</v>
      </c>
      <c r="DI87">
        <f t="shared" si="26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ROW(Source!A403)</f>
        <v>403</v>
      </c>
      <c r="B88">
        <v>75529128</v>
      </c>
      <c r="C88">
        <v>75530879</v>
      </c>
      <c r="D88">
        <v>75245767</v>
      </c>
      <c r="E88">
        <v>1</v>
      </c>
      <c r="F88">
        <v>1</v>
      </c>
      <c r="G88">
        <v>39</v>
      </c>
      <c r="H88">
        <v>3</v>
      </c>
      <c r="I88" t="s">
        <v>316</v>
      </c>
      <c r="J88" t="s">
        <v>317</v>
      </c>
      <c r="K88" t="s">
        <v>318</v>
      </c>
      <c r="L88">
        <v>1296</v>
      </c>
      <c r="N88">
        <v>1002</v>
      </c>
      <c r="O88" t="s">
        <v>213</v>
      </c>
      <c r="P88" t="s">
        <v>213</v>
      </c>
      <c r="Q88">
        <v>1</v>
      </c>
      <c r="W88">
        <v>0</v>
      </c>
      <c r="X88">
        <v>-596086045</v>
      </c>
      <c r="Y88">
        <f>(((AT88*4)*4)*2)</f>
        <v>0.96</v>
      </c>
      <c r="AA88">
        <v>66.680000000000007</v>
      </c>
      <c r="AB88">
        <v>0</v>
      </c>
      <c r="AC88">
        <v>0</v>
      </c>
      <c r="AD88">
        <v>0</v>
      </c>
      <c r="AE88">
        <v>66.680000000000007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0.03</v>
      </c>
      <c r="AU88" t="s">
        <v>188</v>
      </c>
      <c r="AV88">
        <v>0</v>
      </c>
      <c r="AW88">
        <v>2</v>
      </c>
      <c r="AX88">
        <v>75774542</v>
      </c>
      <c r="AY88">
        <v>1</v>
      </c>
      <c r="AZ88">
        <v>2048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ROUND(Y88*Source!I403,9)</f>
        <v>0.52895999999999999</v>
      </c>
      <c r="CY88">
        <f>AA88</f>
        <v>66.680000000000007</v>
      </c>
      <c r="CZ88">
        <f>AE88</f>
        <v>66.680000000000007</v>
      </c>
      <c r="DA88">
        <f>AI88</f>
        <v>1</v>
      </c>
      <c r="DB88">
        <f>ROUND((((ROUND(AT88*CZ88,2)*4)*4)*2),6)</f>
        <v>64</v>
      </c>
      <c r="DC88">
        <f>ROUND((((ROUND(AT88*AG88,2)*4)*4)*2),6)</f>
        <v>0</v>
      </c>
      <c r="DD88" t="s">
        <v>3</v>
      </c>
      <c r="DE88" t="s">
        <v>3</v>
      </c>
      <c r="DF88">
        <f t="shared" si="23"/>
        <v>35.270000000000003</v>
      </c>
      <c r="DG88">
        <f t="shared" si="24"/>
        <v>0</v>
      </c>
      <c r="DH88">
        <f t="shared" si="25"/>
        <v>0</v>
      </c>
      <c r="DI88">
        <f t="shared" si="26"/>
        <v>0</v>
      </c>
      <c r="DJ88">
        <f>DF88</f>
        <v>35.270000000000003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ROW(Source!A403)</f>
        <v>403</v>
      </c>
      <c r="B89">
        <v>75529128</v>
      </c>
      <c r="C89">
        <v>75530879</v>
      </c>
      <c r="D89">
        <v>75245847</v>
      </c>
      <c r="E89">
        <v>1</v>
      </c>
      <c r="F89">
        <v>1</v>
      </c>
      <c r="G89">
        <v>39</v>
      </c>
      <c r="H89">
        <v>3</v>
      </c>
      <c r="I89" t="s">
        <v>25</v>
      </c>
      <c r="J89" t="s">
        <v>28</v>
      </c>
      <c r="K89" t="s">
        <v>26</v>
      </c>
      <c r="L89">
        <v>1339</v>
      </c>
      <c r="N89">
        <v>1007</v>
      </c>
      <c r="O89" t="s">
        <v>27</v>
      </c>
      <c r="P89" t="s">
        <v>27</v>
      </c>
      <c r="Q89">
        <v>1</v>
      </c>
      <c r="W89">
        <v>1</v>
      </c>
      <c r="X89">
        <v>973433911</v>
      </c>
      <c r="Y89">
        <f>(((AT89*4)*4)*2)</f>
        <v>-0.96</v>
      </c>
      <c r="AA89">
        <v>49.83</v>
      </c>
      <c r="AB89">
        <v>0</v>
      </c>
      <c r="AC89">
        <v>0</v>
      </c>
      <c r="AD89">
        <v>0</v>
      </c>
      <c r="AE89">
        <v>49.83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-0.03</v>
      </c>
      <c r="AU89" t="s">
        <v>188</v>
      </c>
      <c r="AV89">
        <v>0</v>
      </c>
      <c r="AW89">
        <v>2</v>
      </c>
      <c r="AX89">
        <v>75774543</v>
      </c>
      <c r="AY89">
        <v>1</v>
      </c>
      <c r="AZ89">
        <v>6144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ROUND(Y89*Source!I403,9)</f>
        <v>-0.52895999999999999</v>
      </c>
      <c r="CY89">
        <f>AA89</f>
        <v>49.83</v>
      </c>
      <c r="CZ89">
        <f>AE89</f>
        <v>49.83</v>
      </c>
      <c r="DA89">
        <f>AI89</f>
        <v>1</v>
      </c>
      <c r="DB89">
        <f>ROUND((((ROUND(AT89*CZ89,2)*4)*4)*2),6)</f>
        <v>-47.68</v>
      </c>
      <c r="DC89">
        <f>ROUND((((ROUND(AT89*AG89,2)*4)*4)*2),6)</f>
        <v>0</v>
      </c>
      <c r="DD89" t="s">
        <v>3</v>
      </c>
      <c r="DE89" t="s">
        <v>3</v>
      </c>
      <c r="DF89">
        <f t="shared" si="23"/>
        <v>-26.36</v>
      </c>
      <c r="DG89">
        <f t="shared" si="24"/>
        <v>0</v>
      </c>
      <c r="DH89">
        <f t="shared" si="25"/>
        <v>0</v>
      </c>
      <c r="DI89">
        <f t="shared" si="26"/>
        <v>0</v>
      </c>
      <c r="DJ89">
        <f>DF89</f>
        <v>-26.36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ROW(Source!A440)</f>
        <v>440</v>
      </c>
      <c r="B90">
        <v>75529128</v>
      </c>
      <c r="C90">
        <v>75530896</v>
      </c>
      <c r="D90">
        <v>75242047</v>
      </c>
      <c r="E90">
        <v>39</v>
      </c>
      <c r="F90">
        <v>1</v>
      </c>
      <c r="G90">
        <v>39</v>
      </c>
      <c r="H90">
        <v>1</v>
      </c>
      <c r="I90" t="s">
        <v>291</v>
      </c>
      <c r="J90" t="s">
        <v>3</v>
      </c>
      <c r="K90" t="s">
        <v>292</v>
      </c>
      <c r="L90">
        <v>1191</v>
      </c>
      <c r="N90">
        <v>1013</v>
      </c>
      <c r="O90" t="s">
        <v>293</v>
      </c>
      <c r="P90" t="s">
        <v>293</v>
      </c>
      <c r="Q90">
        <v>1</v>
      </c>
      <c r="W90">
        <v>0</v>
      </c>
      <c r="X90">
        <v>476480486</v>
      </c>
      <c r="Y90">
        <f t="shared" ref="Y90:Y104" si="30">(AT90*122)</f>
        <v>1093.1200000000001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8.9600000000000009</v>
      </c>
      <c r="AU90" t="s">
        <v>143</v>
      </c>
      <c r="AV90">
        <v>1</v>
      </c>
      <c r="AW90">
        <v>2</v>
      </c>
      <c r="AX90">
        <v>75774545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ROUND(AT90*Source!I440*AH90*AL90,2)</f>
        <v>0</v>
      </c>
      <c r="CV90">
        <f>ROUND(Y90*Source!I440,9)</f>
        <v>163.96799999999999</v>
      </c>
      <c r="CW90">
        <v>0</v>
      </c>
      <c r="CX90">
        <f>ROUND(Y90*Source!I440,9)</f>
        <v>163.96799999999999</v>
      </c>
      <c r="CY90">
        <f>AD90</f>
        <v>0</v>
      </c>
      <c r="CZ90">
        <f>AH90</f>
        <v>0</v>
      </c>
      <c r="DA90">
        <f>AL90</f>
        <v>1</v>
      </c>
      <c r="DB90">
        <f t="shared" ref="DB90:DB104" si="31">ROUND((ROUND(AT90*CZ90,2)*122),6)</f>
        <v>0</v>
      </c>
      <c r="DC90">
        <f t="shared" ref="DC90:DC104" si="32">ROUND((ROUND(AT90*AG90,2)*122),6)</f>
        <v>0</v>
      </c>
      <c r="DD90" t="s">
        <v>3</v>
      </c>
      <c r="DE90" t="s">
        <v>3</v>
      </c>
      <c r="DF90">
        <f t="shared" si="23"/>
        <v>0</v>
      </c>
      <c r="DG90">
        <f t="shared" si="24"/>
        <v>0</v>
      </c>
      <c r="DH90">
        <f t="shared" si="25"/>
        <v>0</v>
      </c>
      <c r="DI90">
        <f t="shared" si="26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ROW(Source!A440)</f>
        <v>440</v>
      </c>
      <c r="B91">
        <v>75529128</v>
      </c>
      <c r="C91">
        <v>75530896</v>
      </c>
      <c r="D91">
        <v>75245790</v>
      </c>
      <c r="E91">
        <v>1</v>
      </c>
      <c r="F91">
        <v>1</v>
      </c>
      <c r="G91">
        <v>39</v>
      </c>
      <c r="H91">
        <v>3</v>
      </c>
      <c r="I91" t="s">
        <v>319</v>
      </c>
      <c r="J91" t="s">
        <v>320</v>
      </c>
      <c r="K91" t="s">
        <v>321</v>
      </c>
      <c r="L91">
        <v>1296</v>
      </c>
      <c r="N91">
        <v>1002</v>
      </c>
      <c r="O91" t="s">
        <v>213</v>
      </c>
      <c r="P91" t="s">
        <v>213</v>
      </c>
      <c r="Q91">
        <v>1</v>
      </c>
      <c r="W91">
        <v>0</v>
      </c>
      <c r="X91">
        <v>13185125</v>
      </c>
      <c r="Y91">
        <f t="shared" si="30"/>
        <v>20.740000000000002</v>
      </c>
      <c r="AA91">
        <v>415.65</v>
      </c>
      <c r="AB91">
        <v>0</v>
      </c>
      <c r="AC91">
        <v>0</v>
      </c>
      <c r="AD91">
        <v>0</v>
      </c>
      <c r="AE91">
        <v>415.65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0.17</v>
      </c>
      <c r="AU91" t="s">
        <v>143</v>
      </c>
      <c r="AV91">
        <v>0</v>
      </c>
      <c r="AW91">
        <v>2</v>
      </c>
      <c r="AX91">
        <v>75774546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ROUND(Y91*Source!I440,9)</f>
        <v>3.1110000000000002</v>
      </c>
      <c r="CY91">
        <f>AA91</f>
        <v>415.65</v>
      </c>
      <c r="CZ91">
        <f>AE91</f>
        <v>415.65</v>
      </c>
      <c r="DA91">
        <f>AI91</f>
        <v>1</v>
      </c>
      <c r="DB91">
        <f t="shared" si="31"/>
        <v>8620.52</v>
      </c>
      <c r="DC91">
        <f t="shared" si="32"/>
        <v>0</v>
      </c>
      <c r="DD91" t="s">
        <v>3</v>
      </c>
      <c r="DE91" t="s">
        <v>3</v>
      </c>
      <c r="DF91">
        <f t="shared" si="23"/>
        <v>1293.0899999999999</v>
      </c>
      <c r="DG91">
        <f t="shared" si="24"/>
        <v>0</v>
      </c>
      <c r="DH91">
        <f t="shared" si="25"/>
        <v>0</v>
      </c>
      <c r="DI91">
        <f t="shared" si="26"/>
        <v>0</v>
      </c>
      <c r="DJ91">
        <f>DF91</f>
        <v>1293.0899999999999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ROW(Source!A440)</f>
        <v>440</v>
      </c>
      <c r="B92">
        <v>75529128</v>
      </c>
      <c r="C92">
        <v>75530896</v>
      </c>
      <c r="D92">
        <v>75245793</v>
      </c>
      <c r="E92">
        <v>1</v>
      </c>
      <c r="F92">
        <v>1</v>
      </c>
      <c r="G92">
        <v>39</v>
      </c>
      <c r="H92">
        <v>3</v>
      </c>
      <c r="I92" t="s">
        <v>322</v>
      </c>
      <c r="J92" t="s">
        <v>323</v>
      </c>
      <c r="K92" t="s">
        <v>324</v>
      </c>
      <c r="L92">
        <v>1346</v>
      </c>
      <c r="N92">
        <v>1009</v>
      </c>
      <c r="O92" t="s">
        <v>325</v>
      </c>
      <c r="P92" t="s">
        <v>325</v>
      </c>
      <c r="Q92">
        <v>1</v>
      </c>
      <c r="W92">
        <v>0</v>
      </c>
      <c r="X92">
        <v>-336834525</v>
      </c>
      <c r="Y92">
        <f t="shared" si="30"/>
        <v>24.400000000000002</v>
      </c>
      <c r="AA92">
        <v>359.12</v>
      </c>
      <c r="AB92">
        <v>0</v>
      </c>
      <c r="AC92">
        <v>0</v>
      </c>
      <c r="AD92">
        <v>0</v>
      </c>
      <c r="AE92">
        <v>359.12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0.2</v>
      </c>
      <c r="AU92" t="s">
        <v>143</v>
      </c>
      <c r="AV92">
        <v>0</v>
      </c>
      <c r="AW92">
        <v>2</v>
      </c>
      <c r="AX92">
        <v>75774547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ROUND(Y92*Source!I440,9)</f>
        <v>3.66</v>
      </c>
      <c r="CY92">
        <f>AA92</f>
        <v>359.12</v>
      </c>
      <c r="CZ92">
        <f>AE92</f>
        <v>359.12</v>
      </c>
      <c r="DA92">
        <f>AI92</f>
        <v>1</v>
      </c>
      <c r="DB92">
        <f t="shared" si="31"/>
        <v>8762.0400000000009</v>
      </c>
      <c r="DC92">
        <f t="shared" si="32"/>
        <v>0</v>
      </c>
      <c r="DD92" t="s">
        <v>3</v>
      </c>
      <c r="DE92" t="s">
        <v>3</v>
      </c>
      <c r="DF92">
        <f t="shared" si="23"/>
        <v>1314.38</v>
      </c>
      <c r="DG92">
        <f t="shared" si="24"/>
        <v>0</v>
      </c>
      <c r="DH92">
        <f t="shared" si="25"/>
        <v>0</v>
      </c>
      <c r="DI92">
        <f t="shared" si="26"/>
        <v>0</v>
      </c>
      <c r="DJ92">
        <f>DF92</f>
        <v>1314.38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ROW(Source!A440)</f>
        <v>440</v>
      </c>
      <c r="B93">
        <v>75529128</v>
      </c>
      <c r="C93">
        <v>75530896</v>
      </c>
      <c r="D93">
        <v>75245847</v>
      </c>
      <c r="E93">
        <v>1</v>
      </c>
      <c r="F93">
        <v>1</v>
      </c>
      <c r="G93">
        <v>39</v>
      </c>
      <c r="H93">
        <v>3</v>
      </c>
      <c r="I93" t="s">
        <v>25</v>
      </c>
      <c r="J93" t="s">
        <v>28</v>
      </c>
      <c r="K93" t="s">
        <v>26</v>
      </c>
      <c r="L93">
        <v>1339</v>
      </c>
      <c r="N93">
        <v>1007</v>
      </c>
      <c r="O93" t="s">
        <v>27</v>
      </c>
      <c r="P93" t="s">
        <v>27</v>
      </c>
      <c r="Q93">
        <v>1</v>
      </c>
      <c r="W93">
        <v>1</v>
      </c>
      <c r="X93">
        <v>973433911</v>
      </c>
      <c r="Y93">
        <f t="shared" si="30"/>
        <v>-42.699999999999996</v>
      </c>
      <c r="AA93">
        <v>49.83</v>
      </c>
      <c r="AB93">
        <v>0</v>
      </c>
      <c r="AC93">
        <v>0</v>
      </c>
      <c r="AD93">
        <v>0</v>
      </c>
      <c r="AE93">
        <v>49.83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-0.35</v>
      </c>
      <c r="AU93" t="s">
        <v>143</v>
      </c>
      <c r="AV93">
        <v>0</v>
      </c>
      <c r="AW93">
        <v>2</v>
      </c>
      <c r="AX93">
        <v>75774548</v>
      </c>
      <c r="AY93">
        <v>1</v>
      </c>
      <c r="AZ93">
        <v>6144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ROUND(Y93*Source!I440,9)</f>
        <v>-6.4050000000000002</v>
      </c>
      <c r="CY93">
        <f>AA93</f>
        <v>49.83</v>
      </c>
      <c r="CZ93">
        <f>AE93</f>
        <v>49.83</v>
      </c>
      <c r="DA93">
        <f>AI93</f>
        <v>1</v>
      </c>
      <c r="DB93">
        <f t="shared" si="31"/>
        <v>-2127.6799999999998</v>
      </c>
      <c r="DC93">
        <f t="shared" si="32"/>
        <v>0</v>
      </c>
      <c r="DD93" t="s">
        <v>3</v>
      </c>
      <c r="DE93" t="s">
        <v>3</v>
      </c>
      <c r="DF93">
        <f t="shared" si="23"/>
        <v>-319.16000000000003</v>
      </c>
      <c r="DG93">
        <f t="shared" si="24"/>
        <v>0</v>
      </c>
      <c r="DH93">
        <f t="shared" si="25"/>
        <v>0</v>
      </c>
      <c r="DI93">
        <f t="shared" si="26"/>
        <v>0</v>
      </c>
      <c r="DJ93">
        <f>DF93</f>
        <v>-319.16000000000003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ROW(Source!A442)</f>
        <v>442</v>
      </c>
      <c r="B94">
        <v>75529128</v>
      </c>
      <c r="C94">
        <v>75530918</v>
      </c>
      <c r="D94">
        <v>75242047</v>
      </c>
      <c r="E94">
        <v>39</v>
      </c>
      <c r="F94">
        <v>1</v>
      </c>
      <c r="G94">
        <v>39</v>
      </c>
      <c r="H94">
        <v>1</v>
      </c>
      <c r="I94" t="s">
        <v>291</v>
      </c>
      <c r="J94" t="s">
        <v>3</v>
      </c>
      <c r="K94" t="s">
        <v>292</v>
      </c>
      <c r="L94">
        <v>1191</v>
      </c>
      <c r="N94">
        <v>1013</v>
      </c>
      <c r="O94" t="s">
        <v>293</v>
      </c>
      <c r="P94" t="s">
        <v>293</v>
      </c>
      <c r="Q94">
        <v>1</v>
      </c>
      <c r="W94">
        <v>0</v>
      </c>
      <c r="X94">
        <v>476480486</v>
      </c>
      <c r="Y94">
        <f t="shared" si="30"/>
        <v>602.68000000000006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4.9400000000000004</v>
      </c>
      <c r="AU94" t="s">
        <v>143</v>
      </c>
      <c r="AV94">
        <v>1</v>
      </c>
      <c r="AW94">
        <v>2</v>
      </c>
      <c r="AX94">
        <v>75774550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ROUND(AT94*Source!I442*AH94*AL94,2)</f>
        <v>0</v>
      </c>
      <c r="CV94">
        <f>ROUND(Y94*Source!I442,9)</f>
        <v>96.428799999999995</v>
      </c>
      <c r="CW94">
        <v>0</v>
      </c>
      <c r="CX94">
        <f>ROUND(Y94*Source!I442,9)</f>
        <v>96.428799999999995</v>
      </c>
      <c r="CY94">
        <f>AD94</f>
        <v>0</v>
      </c>
      <c r="CZ94">
        <f>AH94</f>
        <v>0</v>
      </c>
      <c r="DA94">
        <f>AL94</f>
        <v>1</v>
      </c>
      <c r="DB94">
        <f t="shared" si="31"/>
        <v>0</v>
      </c>
      <c r="DC94">
        <f t="shared" si="32"/>
        <v>0</v>
      </c>
      <c r="DD94" t="s">
        <v>3</v>
      </c>
      <c r="DE94" t="s">
        <v>3</v>
      </c>
      <c r="DF94">
        <f t="shared" si="23"/>
        <v>0</v>
      </c>
      <c r="DG94">
        <f t="shared" si="24"/>
        <v>0</v>
      </c>
      <c r="DH94">
        <f t="shared" si="25"/>
        <v>0</v>
      </c>
      <c r="DI94">
        <f t="shared" si="26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ROW(Source!A442)</f>
        <v>442</v>
      </c>
      <c r="B95">
        <v>75529128</v>
      </c>
      <c r="C95">
        <v>75530918</v>
      </c>
      <c r="D95">
        <v>75245790</v>
      </c>
      <c r="E95">
        <v>1</v>
      </c>
      <c r="F95">
        <v>1</v>
      </c>
      <c r="G95">
        <v>39</v>
      </c>
      <c r="H95">
        <v>3</v>
      </c>
      <c r="I95" t="s">
        <v>319</v>
      </c>
      <c r="J95" t="s">
        <v>320</v>
      </c>
      <c r="K95" t="s">
        <v>321</v>
      </c>
      <c r="L95">
        <v>1296</v>
      </c>
      <c r="N95">
        <v>1002</v>
      </c>
      <c r="O95" t="s">
        <v>213</v>
      </c>
      <c r="P95" t="s">
        <v>213</v>
      </c>
      <c r="Q95">
        <v>1</v>
      </c>
      <c r="W95">
        <v>0</v>
      </c>
      <c r="X95">
        <v>13185125</v>
      </c>
      <c r="Y95">
        <f t="shared" si="30"/>
        <v>18.3</v>
      </c>
      <c r="AA95">
        <v>415.65</v>
      </c>
      <c r="AB95">
        <v>0</v>
      </c>
      <c r="AC95">
        <v>0</v>
      </c>
      <c r="AD95">
        <v>0</v>
      </c>
      <c r="AE95">
        <v>415.65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0.15</v>
      </c>
      <c r="AU95" t="s">
        <v>143</v>
      </c>
      <c r="AV95">
        <v>0</v>
      </c>
      <c r="AW95">
        <v>2</v>
      </c>
      <c r="AX95">
        <v>75774551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ROUND(Y95*Source!I442,9)</f>
        <v>2.9279999999999999</v>
      </c>
      <c r="CY95">
        <f>AA95</f>
        <v>415.65</v>
      </c>
      <c r="CZ95">
        <f>AE95</f>
        <v>415.65</v>
      </c>
      <c r="DA95">
        <f>AI95</f>
        <v>1</v>
      </c>
      <c r="DB95">
        <f t="shared" si="31"/>
        <v>7606.7</v>
      </c>
      <c r="DC95">
        <f t="shared" si="32"/>
        <v>0</v>
      </c>
      <c r="DD95" t="s">
        <v>3</v>
      </c>
      <c r="DE95" t="s">
        <v>3</v>
      </c>
      <c r="DF95">
        <f t="shared" si="23"/>
        <v>1217.02</v>
      </c>
      <c r="DG95">
        <f t="shared" si="24"/>
        <v>0</v>
      </c>
      <c r="DH95">
        <f t="shared" si="25"/>
        <v>0</v>
      </c>
      <c r="DI95">
        <f t="shared" si="26"/>
        <v>0</v>
      </c>
      <c r="DJ95">
        <f>DF95</f>
        <v>1217.02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ROW(Source!A442)</f>
        <v>442</v>
      </c>
      <c r="B96">
        <v>75529128</v>
      </c>
      <c r="C96">
        <v>75530918</v>
      </c>
      <c r="D96">
        <v>75245793</v>
      </c>
      <c r="E96">
        <v>1</v>
      </c>
      <c r="F96">
        <v>1</v>
      </c>
      <c r="G96">
        <v>39</v>
      </c>
      <c r="H96">
        <v>3</v>
      </c>
      <c r="I96" t="s">
        <v>322</v>
      </c>
      <c r="J96" t="s">
        <v>323</v>
      </c>
      <c r="K96" t="s">
        <v>324</v>
      </c>
      <c r="L96">
        <v>1346</v>
      </c>
      <c r="N96">
        <v>1009</v>
      </c>
      <c r="O96" t="s">
        <v>325</v>
      </c>
      <c r="P96" t="s">
        <v>325</v>
      </c>
      <c r="Q96">
        <v>1</v>
      </c>
      <c r="W96">
        <v>0</v>
      </c>
      <c r="X96">
        <v>-336834525</v>
      </c>
      <c r="Y96">
        <f t="shared" si="30"/>
        <v>21.96</v>
      </c>
      <c r="AA96">
        <v>359.12</v>
      </c>
      <c r="AB96">
        <v>0</v>
      </c>
      <c r="AC96">
        <v>0</v>
      </c>
      <c r="AD96">
        <v>0</v>
      </c>
      <c r="AE96">
        <v>359.12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0.18</v>
      </c>
      <c r="AU96" t="s">
        <v>143</v>
      </c>
      <c r="AV96">
        <v>0</v>
      </c>
      <c r="AW96">
        <v>2</v>
      </c>
      <c r="AX96">
        <v>75774552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ROUND(Y96*Source!I442,9)</f>
        <v>3.5135999999999998</v>
      </c>
      <c r="CY96">
        <f>AA96</f>
        <v>359.12</v>
      </c>
      <c r="CZ96">
        <f>AE96</f>
        <v>359.12</v>
      </c>
      <c r="DA96">
        <f>AI96</f>
        <v>1</v>
      </c>
      <c r="DB96">
        <f t="shared" si="31"/>
        <v>7886.08</v>
      </c>
      <c r="DC96">
        <f t="shared" si="32"/>
        <v>0</v>
      </c>
      <c r="DD96" t="s">
        <v>3</v>
      </c>
      <c r="DE96" t="s">
        <v>3</v>
      </c>
      <c r="DF96">
        <f t="shared" si="23"/>
        <v>1261.8</v>
      </c>
      <c r="DG96">
        <f t="shared" si="24"/>
        <v>0</v>
      </c>
      <c r="DH96">
        <f t="shared" si="25"/>
        <v>0</v>
      </c>
      <c r="DI96">
        <f t="shared" si="26"/>
        <v>0</v>
      </c>
      <c r="DJ96">
        <f>DF96</f>
        <v>1261.8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ROW(Source!A442)</f>
        <v>442</v>
      </c>
      <c r="B97">
        <v>75529128</v>
      </c>
      <c r="C97">
        <v>75530918</v>
      </c>
      <c r="D97">
        <v>75245847</v>
      </c>
      <c r="E97">
        <v>1</v>
      </c>
      <c r="F97">
        <v>1</v>
      </c>
      <c r="G97">
        <v>39</v>
      </c>
      <c r="H97">
        <v>3</v>
      </c>
      <c r="I97" t="s">
        <v>25</v>
      </c>
      <c r="J97" t="s">
        <v>28</v>
      </c>
      <c r="K97" t="s">
        <v>26</v>
      </c>
      <c r="L97">
        <v>1339</v>
      </c>
      <c r="N97">
        <v>1007</v>
      </c>
      <c r="O97" t="s">
        <v>27</v>
      </c>
      <c r="P97" t="s">
        <v>27</v>
      </c>
      <c r="Q97">
        <v>1</v>
      </c>
      <c r="W97">
        <v>1</v>
      </c>
      <c r="X97">
        <v>973433911</v>
      </c>
      <c r="Y97">
        <f t="shared" si="30"/>
        <v>-36.6</v>
      </c>
      <c r="AA97">
        <v>49.83</v>
      </c>
      <c r="AB97">
        <v>0</v>
      </c>
      <c r="AC97">
        <v>0</v>
      </c>
      <c r="AD97">
        <v>0</v>
      </c>
      <c r="AE97">
        <v>49.83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-0.3</v>
      </c>
      <c r="AU97" t="s">
        <v>143</v>
      </c>
      <c r="AV97">
        <v>0</v>
      </c>
      <c r="AW97">
        <v>2</v>
      </c>
      <c r="AX97">
        <v>75774553</v>
      </c>
      <c r="AY97">
        <v>1</v>
      </c>
      <c r="AZ97">
        <v>6144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ROUND(Y97*Source!I442,9)</f>
        <v>-5.8559999999999999</v>
      </c>
      <c r="CY97">
        <f>AA97</f>
        <v>49.83</v>
      </c>
      <c r="CZ97">
        <f>AE97</f>
        <v>49.83</v>
      </c>
      <c r="DA97">
        <f>AI97</f>
        <v>1</v>
      </c>
      <c r="DB97">
        <f t="shared" si="31"/>
        <v>-1823.9</v>
      </c>
      <c r="DC97">
        <f t="shared" si="32"/>
        <v>0</v>
      </c>
      <c r="DD97" t="s">
        <v>3</v>
      </c>
      <c r="DE97" t="s">
        <v>3</v>
      </c>
      <c r="DF97">
        <f t="shared" ref="DF97:DF128" si="33">ROUND(ROUND(AE97,2)*CX97,2)</f>
        <v>-291.8</v>
      </c>
      <c r="DG97">
        <f t="shared" ref="DG97:DG128" si="34">ROUND(ROUND(AF97,2)*CX97,2)</f>
        <v>0</v>
      </c>
      <c r="DH97">
        <f t="shared" ref="DH97:DH128" si="35">ROUND(ROUND(AG97,2)*CX97,2)</f>
        <v>0</v>
      </c>
      <c r="DI97">
        <f t="shared" ref="DI97:DI128" si="36">ROUND(ROUND(AH97,2)*CX97,2)</f>
        <v>0</v>
      </c>
      <c r="DJ97">
        <f>DF97</f>
        <v>-291.8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ROW(Source!A444)</f>
        <v>444</v>
      </c>
      <c r="B98">
        <v>75529128</v>
      </c>
      <c r="C98">
        <v>75530940</v>
      </c>
      <c r="D98">
        <v>75242047</v>
      </c>
      <c r="E98">
        <v>39</v>
      </c>
      <c r="F98">
        <v>1</v>
      </c>
      <c r="G98">
        <v>39</v>
      </c>
      <c r="H98">
        <v>1</v>
      </c>
      <c r="I98" t="s">
        <v>291</v>
      </c>
      <c r="J98" t="s">
        <v>3</v>
      </c>
      <c r="K98" t="s">
        <v>292</v>
      </c>
      <c r="L98">
        <v>1191</v>
      </c>
      <c r="N98">
        <v>1013</v>
      </c>
      <c r="O98" t="s">
        <v>293</v>
      </c>
      <c r="P98" t="s">
        <v>293</v>
      </c>
      <c r="Q98">
        <v>1</v>
      </c>
      <c r="W98">
        <v>0</v>
      </c>
      <c r="X98">
        <v>476480486</v>
      </c>
      <c r="Y98">
        <f t="shared" si="30"/>
        <v>602.68000000000006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4.9400000000000004</v>
      </c>
      <c r="AU98" t="s">
        <v>143</v>
      </c>
      <c r="AV98">
        <v>1</v>
      </c>
      <c r="AW98">
        <v>2</v>
      </c>
      <c r="AX98">
        <v>75774555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ROUND(AT98*Source!I444*AH98*AL98,2)</f>
        <v>0</v>
      </c>
      <c r="CV98">
        <f>ROUND(Y98*Source!I444,9)</f>
        <v>30.134</v>
      </c>
      <c r="CW98">
        <v>0</v>
      </c>
      <c r="CX98">
        <f>ROUND(Y98*Source!I444,9)</f>
        <v>30.134</v>
      </c>
      <c r="CY98">
        <f>AD98</f>
        <v>0</v>
      </c>
      <c r="CZ98">
        <f>AH98</f>
        <v>0</v>
      </c>
      <c r="DA98">
        <f>AL98</f>
        <v>1</v>
      </c>
      <c r="DB98">
        <f t="shared" si="31"/>
        <v>0</v>
      </c>
      <c r="DC98">
        <f t="shared" si="32"/>
        <v>0</v>
      </c>
      <c r="DD98" t="s">
        <v>3</v>
      </c>
      <c r="DE98" t="s">
        <v>3</v>
      </c>
      <c r="DF98">
        <f t="shared" si="33"/>
        <v>0</v>
      </c>
      <c r="DG98">
        <f t="shared" si="34"/>
        <v>0</v>
      </c>
      <c r="DH98">
        <f t="shared" si="35"/>
        <v>0</v>
      </c>
      <c r="DI98">
        <f t="shared" si="36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ROW(Source!A444)</f>
        <v>444</v>
      </c>
      <c r="B99">
        <v>75529128</v>
      </c>
      <c r="C99">
        <v>75530940</v>
      </c>
      <c r="D99">
        <v>75245790</v>
      </c>
      <c r="E99">
        <v>1</v>
      </c>
      <c r="F99">
        <v>1</v>
      </c>
      <c r="G99">
        <v>39</v>
      </c>
      <c r="H99">
        <v>3</v>
      </c>
      <c r="I99" t="s">
        <v>319</v>
      </c>
      <c r="J99" t="s">
        <v>320</v>
      </c>
      <c r="K99" t="s">
        <v>321</v>
      </c>
      <c r="L99">
        <v>1296</v>
      </c>
      <c r="N99">
        <v>1002</v>
      </c>
      <c r="O99" t="s">
        <v>213</v>
      </c>
      <c r="P99" t="s">
        <v>213</v>
      </c>
      <c r="Q99">
        <v>1</v>
      </c>
      <c r="W99">
        <v>0</v>
      </c>
      <c r="X99">
        <v>13185125</v>
      </c>
      <c r="Y99">
        <f t="shared" si="30"/>
        <v>18.3</v>
      </c>
      <c r="AA99">
        <v>415.65</v>
      </c>
      <c r="AB99">
        <v>0</v>
      </c>
      <c r="AC99">
        <v>0</v>
      </c>
      <c r="AD99">
        <v>0</v>
      </c>
      <c r="AE99">
        <v>415.65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0.15</v>
      </c>
      <c r="AU99" t="s">
        <v>143</v>
      </c>
      <c r="AV99">
        <v>0</v>
      </c>
      <c r="AW99">
        <v>2</v>
      </c>
      <c r="AX99">
        <v>75774556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ROUND(Y99*Source!I444,9)</f>
        <v>0.91500000000000004</v>
      </c>
      <c r="CY99">
        <f>AA99</f>
        <v>415.65</v>
      </c>
      <c r="CZ99">
        <f>AE99</f>
        <v>415.65</v>
      </c>
      <c r="DA99">
        <f>AI99</f>
        <v>1</v>
      </c>
      <c r="DB99">
        <f t="shared" si="31"/>
        <v>7606.7</v>
      </c>
      <c r="DC99">
        <f t="shared" si="32"/>
        <v>0</v>
      </c>
      <c r="DD99" t="s">
        <v>3</v>
      </c>
      <c r="DE99" t="s">
        <v>3</v>
      </c>
      <c r="DF99">
        <f t="shared" si="33"/>
        <v>380.32</v>
      </c>
      <c r="DG99">
        <f t="shared" si="34"/>
        <v>0</v>
      </c>
      <c r="DH99">
        <f t="shared" si="35"/>
        <v>0</v>
      </c>
      <c r="DI99">
        <f t="shared" si="36"/>
        <v>0</v>
      </c>
      <c r="DJ99">
        <f>DF99</f>
        <v>380.32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ROW(Source!A444)</f>
        <v>444</v>
      </c>
      <c r="B100">
        <v>75529128</v>
      </c>
      <c r="C100">
        <v>75530940</v>
      </c>
      <c r="D100">
        <v>75245793</v>
      </c>
      <c r="E100">
        <v>1</v>
      </c>
      <c r="F100">
        <v>1</v>
      </c>
      <c r="G100">
        <v>39</v>
      </c>
      <c r="H100">
        <v>3</v>
      </c>
      <c r="I100" t="s">
        <v>322</v>
      </c>
      <c r="J100" t="s">
        <v>323</v>
      </c>
      <c r="K100" t="s">
        <v>324</v>
      </c>
      <c r="L100">
        <v>1346</v>
      </c>
      <c r="N100">
        <v>1009</v>
      </c>
      <c r="O100" t="s">
        <v>325</v>
      </c>
      <c r="P100" t="s">
        <v>325</v>
      </c>
      <c r="Q100">
        <v>1</v>
      </c>
      <c r="W100">
        <v>0</v>
      </c>
      <c r="X100">
        <v>-336834525</v>
      </c>
      <c r="Y100">
        <f t="shared" si="30"/>
        <v>21.96</v>
      </c>
      <c r="AA100">
        <v>359.12</v>
      </c>
      <c r="AB100">
        <v>0</v>
      </c>
      <c r="AC100">
        <v>0</v>
      </c>
      <c r="AD100">
        <v>0</v>
      </c>
      <c r="AE100">
        <v>359.12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0.18</v>
      </c>
      <c r="AU100" t="s">
        <v>143</v>
      </c>
      <c r="AV100">
        <v>0</v>
      </c>
      <c r="AW100">
        <v>2</v>
      </c>
      <c r="AX100">
        <v>75774557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ROUND(Y100*Source!I444,9)</f>
        <v>1.0980000000000001</v>
      </c>
      <c r="CY100">
        <f>AA100</f>
        <v>359.12</v>
      </c>
      <c r="CZ100">
        <f>AE100</f>
        <v>359.12</v>
      </c>
      <c r="DA100">
        <f>AI100</f>
        <v>1</v>
      </c>
      <c r="DB100">
        <f t="shared" si="31"/>
        <v>7886.08</v>
      </c>
      <c r="DC100">
        <f t="shared" si="32"/>
        <v>0</v>
      </c>
      <c r="DD100" t="s">
        <v>3</v>
      </c>
      <c r="DE100" t="s">
        <v>3</v>
      </c>
      <c r="DF100">
        <f t="shared" si="33"/>
        <v>394.31</v>
      </c>
      <c r="DG100">
        <f t="shared" si="34"/>
        <v>0</v>
      </c>
      <c r="DH100">
        <f t="shared" si="35"/>
        <v>0</v>
      </c>
      <c r="DI100">
        <f t="shared" si="36"/>
        <v>0</v>
      </c>
      <c r="DJ100">
        <f>DF100</f>
        <v>394.31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ROW(Source!A444)</f>
        <v>444</v>
      </c>
      <c r="B101">
        <v>75529128</v>
      </c>
      <c r="C101">
        <v>75530940</v>
      </c>
      <c r="D101">
        <v>75245847</v>
      </c>
      <c r="E101">
        <v>1</v>
      </c>
      <c r="F101">
        <v>1</v>
      </c>
      <c r="G101">
        <v>39</v>
      </c>
      <c r="H101">
        <v>3</v>
      </c>
      <c r="I101" t="s">
        <v>25</v>
      </c>
      <c r="J101" t="s">
        <v>28</v>
      </c>
      <c r="K101" t="s">
        <v>26</v>
      </c>
      <c r="L101">
        <v>1339</v>
      </c>
      <c r="N101">
        <v>1007</v>
      </c>
      <c r="O101" t="s">
        <v>27</v>
      </c>
      <c r="P101" t="s">
        <v>27</v>
      </c>
      <c r="Q101">
        <v>1</v>
      </c>
      <c r="W101">
        <v>1</v>
      </c>
      <c r="X101">
        <v>973433911</v>
      </c>
      <c r="Y101">
        <f t="shared" si="30"/>
        <v>-36.6</v>
      </c>
      <c r="AA101">
        <v>49.83</v>
      </c>
      <c r="AB101">
        <v>0</v>
      </c>
      <c r="AC101">
        <v>0</v>
      </c>
      <c r="AD101">
        <v>0</v>
      </c>
      <c r="AE101">
        <v>49.83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-0.3</v>
      </c>
      <c r="AU101" t="s">
        <v>143</v>
      </c>
      <c r="AV101">
        <v>0</v>
      </c>
      <c r="AW101">
        <v>2</v>
      </c>
      <c r="AX101">
        <v>75774558</v>
      </c>
      <c r="AY101">
        <v>1</v>
      </c>
      <c r="AZ101">
        <v>6144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ROUND(Y101*Source!I444,9)</f>
        <v>-1.83</v>
      </c>
      <c r="CY101">
        <f>AA101</f>
        <v>49.83</v>
      </c>
      <c r="CZ101">
        <f>AE101</f>
        <v>49.83</v>
      </c>
      <c r="DA101">
        <f>AI101</f>
        <v>1</v>
      </c>
      <c r="DB101">
        <f t="shared" si="31"/>
        <v>-1823.9</v>
      </c>
      <c r="DC101">
        <f t="shared" si="32"/>
        <v>0</v>
      </c>
      <c r="DD101" t="s">
        <v>3</v>
      </c>
      <c r="DE101" t="s">
        <v>3</v>
      </c>
      <c r="DF101">
        <f t="shared" si="33"/>
        <v>-91.19</v>
      </c>
      <c r="DG101">
        <f t="shared" si="34"/>
        <v>0</v>
      </c>
      <c r="DH101">
        <f t="shared" si="35"/>
        <v>0</v>
      </c>
      <c r="DI101">
        <f t="shared" si="36"/>
        <v>0</v>
      </c>
      <c r="DJ101">
        <f>DF101</f>
        <v>-91.19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ROW(Source!A446)</f>
        <v>446</v>
      </c>
      <c r="B102">
        <v>75529128</v>
      </c>
      <c r="C102">
        <v>75530962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291</v>
      </c>
      <c r="J102" t="s">
        <v>3</v>
      </c>
      <c r="K102" t="s">
        <v>292</v>
      </c>
      <c r="L102">
        <v>1191</v>
      </c>
      <c r="N102">
        <v>1013</v>
      </c>
      <c r="O102" t="s">
        <v>293</v>
      </c>
      <c r="P102" t="s">
        <v>293</v>
      </c>
      <c r="Q102">
        <v>1</v>
      </c>
      <c r="W102">
        <v>0</v>
      </c>
      <c r="X102">
        <v>476480486</v>
      </c>
      <c r="Y102">
        <f t="shared" si="30"/>
        <v>69.539999999999992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0.56999999999999995</v>
      </c>
      <c r="AU102" t="s">
        <v>143</v>
      </c>
      <c r="AV102">
        <v>1</v>
      </c>
      <c r="AW102">
        <v>2</v>
      </c>
      <c r="AX102">
        <v>75774560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ROUND(AT102*Source!I446*AH102*AL102,2)</f>
        <v>0</v>
      </c>
      <c r="CV102">
        <f>ROUND(Y102*Source!I446,9)</f>
        <v>10.430999999999999</v>
      </c>
      <c r="CW102">
        <v>0</v>
      </c>
      <c r="CX102">
        <f>ROUND(Y102*Source!I446,9)</f>
        <v>10.430999999999999</v>
      </c>
      <c r="CY102">
        <f>AD102</f>
        <v>0</v>
      </c>
      <c r="CZ102">
        <f>AH102</f>
        <v>0</v>
      </c>
      <c r="DA102">
        <f>AL102</f>
        <v>1</v>
      </c>
      <c r="DB102">
        <f t="shared" si="31"/>
        <v>0</v>
      </c>
      <c r="DC102">
        <f t="shared" si="32"/>
        <v>0</v>
      </c>
      <c r="DD102" t="s">
        <v>3</v>
      </c>
      <c r="DE102" t="s">
        <v>3</v>
      </c>
      <c r="DF102">
        <f t="shared" si="33"/>
        <v>0</v>
      </c>
      <c r="DG102">
        <f t="shared" si="34"/>
        <v>0</v>
      </c>
      <c r="DH102">
        <f t="shared" si="35"/>
        <v>0</v>
      </c>
      <c r="DI102">
        <f t="shared" si="36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ROW(Source!A446)</f>
        <v>446</v>
      </c>
      <c r="B103">
        <v>75529128</v>
      </c>
      <c r="C103">
        <v>75530962</v>
      </c>
      <c r="D103">
        <v>75245765</v>
      </c>
      <c r="E103">
        <v>1</v>
      </c>
      <c r="F103">
        <v>1</v>
      </c>
      <c r="G103">
        <v>39</v>
      </c>
      <c r="H103">
        <v>3</v>
      </c>
      <c r="I103" t="s">
        <v>313</v>
      </c>
      <c r="J103" t="s">
        <v>314</v>
      </c>
      <c r="K103" t="s">
        <v>315</v>
      </c>
      <c r="L103">
        <v>1296</v>
      </c>
      <c r="N103">
        <v>1002</v>
      </c>
      <c r="O103" t="s">
        <v>213</v>
      </c>
      <c r="P103" t="s">
        <v>213</v>
      </c>
      <c r="Q103">
        <v>1</v>
      </c>
      <c r="W103">
        <v>0</v>
      </c>
      <c r="X103">
        <v>-398342342</v>
      </c>
      <c r="Y103">
        <f t="shared" si="30"/>
        <v>36.6</v>
      </c>
      <c r="AA103">
        <v>161.79</v>
      </c>
      <c r="AB103">
        <v>0</v>
      </c>
      <c r="AC103">
        <v>0</v>
      </c>
      <c r="AD103">
        <v>0</v>
      </c>
      <c r="AE103">
        <v>161.79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0.3</v>
      </c>
      <c r="AU103" t="s">
        <v>143</v>
      </c>
      <c r="AV103">
        <v>0</v>
      </c>
      <c r="AW103">
        <v>2</v>
      </c>
      <c r="AX103">
        <v>75774561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ROUND(Y103*Source!I446,9)</f>
        <v>5.49</v>
      </c>
      <c r="CY103">
        <f>AA103</f>
        <v>161.79</v>
      </c>
      <c r="CZ103">
        <f>AE103</f>
        <v>161.79</v>
      </c>
      <c r="DA103">
        <f>AI103</f>
        <v>1</v>
      </c>
      <c r="DB103">
        <f t="shared" si="31"/>
        <v>5921.88</v>
      </c>
      <c r="DC103">
        <f t="shared" si="32"/>
        <v>0</v>
      </c>
      <c r="DD103" t="s">
        <v>3</v>
      </c>
      <c r="DE103" t="s">
        <v>3</v>
      </c>
      <c r="DF103">
        <f t="shared" si="33"/>
        <v>888.23</v>
      </c>
      <c r="DG103">
        <f t="shared" si="34"/>
        <v>0</v>
      </c>
      <c r="DH103">
        <f t="shared" si="35"/>
        <v>0</v>
      </c>
      <c r="DI103">
        <f t="shared" si="36"/>
        <v>0</v>
      </c>
      <c r="DJ103">
        <f>DF103</f>
        <v>888.23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ROW(Source!A446)</f>
        <v>446</v>
      </c>
      <c r="B104">
        <v>75529128</v>
      </c>
      <c r="C104">
        <v>75530962</v>
      </c>
      <c r="D104">
        <v>75245847</v>
      </c>
      <c r="E104">
        <v>1</v>
      </c>
      <c r="F104">
        <v>1</v>
      </c>
      <c r="G104">
        <v>39</v>
      </c>
      <c r="H104">
        <v>3</v>
      </c>
      <c r="I104" t="s">
        <v>25</v>
      </c>
      <c r="J104" t="s">
        <v>28</v>
      </c>
      <c r="K104" t="s">
        <v>26</v>
      </c>
      <c r="L104">
        <v>1339</v>
      </c>
      <c r="N104">
        <v>1007</v>
      </c>
      <c r="O104" t="s">
        <v>27</v>
      </c>
      <c r="P104" t="s">
        <v>27</v>
      </c>
      <c r="Q104">
        <v>1</v>
      </c>
      <c r="W104">
        <v>1</v>
      </c>
      <c r="X104">
        <v>973433911</v>
      </c>
      <c r="Y104">
        <f t="shared" si="30"/>
        <v>-1.22</v>
      </c>
      <c r="AA104">
        <v>49.83</v>
      </c>
      <c r="AB104">
        <v>0</v>
      </c>
      <c r="AC104">
        <v>0</v>
      </c>
      <c r="AD104">
        <v>0</v>
      </c>
      <c r="AE104">
        <v>49.83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-0.01</v>
      </c>
      <c r="AU104" t="s">
        <v>143</v>
      </c>
      <c r="AV104">
        <v>0</v>
      </c>
      <c r="AW104">
        <v>2</v>
      </c>
      <c r="AX104">
        <v>75774562</v>
      </c>
      <c r="AY104">
        <v>1</v>
      </c>
      <c r="AZ104">
        <v>6144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ROUND(Y104*Source!I446,9)</f>
        <v>-0.183</v>
      </c>
      <c r="CY104">
        <f>AA104</f>
        <v>49.83</v>
      </c>
      <c r="CZ104">
        <f>AE104</f>
        <v>49.83</v>
      </c>
      <c r="DA104">
        <f>AI104</f>
        <v>1</v>
      </c>
      <c r="DB104">
        <f t="shared" si="31"/>
        <v>-61</v>
      </c>
      <c r="DC104">
        <f t="shared" si="32"/>
        <v>0</v>
      </c>
      <c r="DD104" t="s">
        <v>3</v>
      </c>
      <c r="DE104" t="s">
        <v>3</v>
      </c>
      <c r="DF104">
        <f t="shared" si="33"/>
        <v>-9.1199999999999992</v>
      </c>
      <c r="DG104">
        <f t="shared" si="34"/>
        <v>0</v>
      </c>
      <c r="DH104">
        <f t="shared" si="35"/>
        <v>0</v>
      </c>
      <c r="DI104">
        <f t="shared" si="36"/>
        <v>0</v>
      </c>
      <c r="DJ104">
        <f>DF104</f>
        <v>-9.1199999999999992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ROW(Source!A488)</f>
        <v>488</v>
      </c>
      <c r="B105">
        <v>75529128</v>
      </c>
      <c r="C105">
        <v>75530984</v>
      </c>
      <c r="D105">
        <v>75242047</v>
      </c>
      <c r="E105">
        <v>39</v>
      </c>
      <c r="F105">
        <v>1</v>
      </c>
      <c r="G105">
        <v>39</v>
      </c>
      <c r="H105">
        <v>1</v>
      </c>
      <c r="I105" t="s">
        <v>291</v>
      </c>
      <c r="J105" t="s">
        <v>3</v>
      </c>
      <c r="K105" t="s">
        <v>292</v>
      </c>
      <c r="L105">
        <v>1191</v>
      </c>
      <c r="N105">
        <v>1013</v>
      </c>
      <c r="O105" t="s">
        <v>293</v>
      </c>
      <c r="P105" t="s">
        <v>293</v>
      </c>
      <c r="Q105">
        <v>1</v>
      </c>
      <c r="W105">
        <v>0</v>
      </c>
      <c r="X105">
        <v>476480486</v>
      </c>
      <c r="Y105">
        <f>((AT105*4)*4)</f>
        <v>35.68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2.23</v>
      </c>
      <c r="AU105" t="s">
        <v>185</v>
      </c>
      <c r="AV105">
        <v>1</v>
      </c>
      <c r="AW105">
        <v>2</v>
      </c>
      <c r="AX105">
        <v>75774564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ROUND(AT105*Source!I488*AH105*AL105,2)</f>
        <v>0</v>
      </c>
      <c r="CV105">
        <f>ROUND(Y105*Source!I488,9)</f>
        <v>89.153616</v>
      </c>
      <c r="CW105">
        <v>0</v>
      </c>
      <c r="CX105">
        <f>ROUND(Y105*Source!I488,9)</f>
        <v>89.153616</v>
      </c>
      <c r="CY105">
        <f>AD105</f>
        <v>0</v>
      </c>
      <c r="CZ105">
        <f>AH105</f>
        <v>0</v>
      </c>
      <c r="DA105">
        <f>AL105</f>
        <v>1</v>
      </c>
      <c r="DB105">
        <f>ROUND(((ROUND(AT105*CZ105,2)*4)*4),6)</f>
        <v>0</v>
      </c>
      <c r="DC105">
        <f>ROUND(((ROUND(AT105*AG105,2)*4)*4),6)</f>
        <v>0</v>
      </c>
      <c r="DD105" t="s">
        <v>3</v>
      </c>
      <c r="DE105" t="s">
        <v>3</v>
      </c>
      <c r="DF105">
        <f t="shared" si="33"/>
        <v>0</v>
      </c>
      <c r="DG105">
        <f t="shared" si="34"/>
        <v>0</v>
      </c>
      <c r="DH105">
        <f t="shared" si="35"/>
        <v>0</v>
      </c>
      <c r="DI105">
        <f t="shared" si="36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ROW(Source!A488)</f>
        <v>488</v>
      </c>
      <c r="B106">
        <v>75529128</v>
      </c>
      <c r="C106">
        <v>75530984</v>
      </c>
      <c r="D106">
        <v>75245763</v>
      </c>
      <c r="E106">
        <v>1</v>
      </c>
      <c r="F106">
        <v>1</v>
      </c>
      <c r="G106">
        <v>39</v>
      </c>
      <c r="H106">
        <v>3</v>
      </c>
      <c r="I106" t="s">
        <v>329</v>
      </c>
      <c r="J106" t="s">
        <v>330</v>
      </c>
      <c r="K106" t="s">
        <v>331</v>
      </c>
      <c r="L106">
        <v>1296</v>
      </c>
      <c r="N106">
        <v>1002</v>
      </c>
      <c r="O106" t="s">
        <v>213</v>
      </c>
      <c r="P106" t="s">
        <v>213</v>
      </c>
      <c r="Q106">
        <v>1</v>
      </c>
      <c r="W106">
        <v>0</v>
      </c>
      <c r="X106">
        <v>-1046678032</v>
      </c>
      <c r="Y106">
        <f>((AT106*4)*4)</f>
        <v>0.8</v>
      </c>
      <c r="AA106">
        <v>133.38999999999999</v>
      </c>
      <c r="AB106">
        <v>0</v>
      </c>
      <c r="AC106">
        <v>0</v>
      </c>
      <c r="AD106">
        <v>0</v>
      </c>
      <c r="AE106">
        <v>133.38999999999999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0.05</v>
      </c>
      <c r="AU106" t="s">
        <v>185</v>
      </c>
      <c r="AV106">
        <v>0</v>
      </c>
      <c r="AW106">
        <v>2</v>
      </c>
      <c r="AX106">
        <v>75774565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ROUND(Y106*Source!I488,9)</f>
        <v>1.9989600000000001</v>
      </c>
      <c r="CY106">
        <f>AA106</f>
        <v>133.38999999999999</v>
      </c>
      <c r="CZ106">
        <f>AE106</f>
        <v>133.38999999999999</v>
      </c>
      <c r="DA106">
        <f>AI106</f>
        <v>1</v>
      </c>
      <c r="DB106">
        <f>ROUND(((ROUND(AT106*CZ106,2)*4)*4),6)</f>
        <v>106.72</v>
      </c>
      <c r="DC106">
        <f>ROUND(((ROUND(AT106*AG106,2)*4)*4),6)</f>
        <v>0</v>
      </c>
      <c r="DD106" t="s">
        <v>3</v>
      </c>
      <c r="DE106" t="s">
        <v>3</v>
      </c>
      <c r="DF106">
        <f t="shared" si="33"/>
        <v>266.64</v>
      </c>
      <c r="DG106">
        <f t="shared" si="34"/>
        <v>0</v>
      </c>
      <c r="DH106">
        <f t="shared" si="35"/>
        <v>0</v>
      </c>
      <c r="DI106">
        <f t="shared" si="36"/>
        <v>0</v>
      </c>
      <c r="DJ106">
        <f>DF106</f>
        <v>266.64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ROW(Source!A488)</f>
        <v>488</v>
      </c>
      <c r="B107">
        <v>75529128</v>
      </c>
      <c r="C107">
        <v>75530984</v>
      </c>
      <c r="D107">
        <v>75245774</v>
      </c>
      <c r="E107">
        <v>1</v>
      </c>
      <c r="F107">
        <v>1</v>
      </c>
      <c r="G107">
        <v>39</v>
      </c>
      <c r="H107">
        <v>3</v>
      </c>
      <c r="I107" t="s">
        <v>332</v>
      </c>
      <c r="J107" t="s">
        <v>333</v>
      </c>
      <c r="K107" t="s">
        <v>334</v>
      </c>
      <c r="L107">
        <v>1296</v>
      </c>
      <c r="N107">
        <v>1002</v>
      </c>
      <c r="O107" t="s">
        <v>213</v>
      </c>
      <c r="P107" t="s">
        <v>213</v>
      </c>
      <c r="Q107">
        <v>1</v>
      </c>
      <c r="W107">
        <v>0</v>
      </c>
      <c r="X107">
        <v>698532571</v>
      </c>
      <c r="Y107">
        <f>((AT107*4)*4)</f>
        <v>0.16</v>
      </c>
      <c r="AA107">
        <v>186.66</v>
      </c>
      <c r="AB107">
        <v>0</v>
      </c>
      <c r="AC107">
        <v>0</v>
      </c>
      <c r="AD107">
        <v>0</v>
      </c>
      <c r="AE107">
        <v>186.66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0.01</v>
      </c>
      <c r="AU107" t="s">
        <v>185</v>
      </c>
      <c r="AV107">
        <v>0</v>
      </c>
      <c r="AW107">
        <v>2</v>
      </c>
      <c r="AX107">
        <v>75774566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ROUND(Y107*Source!I488,9)</f>
        <v>0.39979199999999998</v>
      </c>
      <c r="CY107">
        <f>AA107</f>
        <v>186.66</v>
      </c>
      <c r="CZ107">
        <f>AE107</f>
        <v>186.66</v>
      </c>
      <c r="DA107">
        <f>AI107</f>
        <v>1</v>
      </c>
      <c r="DB107">
        <f>ROUND(((ROUND(AT107*CZ107,2)*4)*4),6)</f>
        <v>29.92</v>
      </c>
      <c r="DC107">
        <f>ROUND(((ROUND(AT107*AG107,2)*4)*4),6)</f>
        <v>0</v>
      </c>
      <c r="DD107" t="s">
        <v>3</v>
      </c>
      <c r="DE107" t="s">
        <v>3</v>
      </c>
      <c r="DF107">
        <f t="shared" si="33"/>
        <v>74.63</v>
      </c>
      <c r="DG107">
        <f t="shared" si="34"/>
        <v>0</v>
      </c>
      <c r="DH107">
        <f t="shared" si="35"/>
        <v>0</v>
      </c>
      <c r="DI107">
        <f t="shared" si="36"/>
        <v>0</v>
      </c>
      <c r="DJ107">
        <f>DF107</f>
        <v>74.63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ROW(Source!A488)</f>
        <v>488</v>
      </c>
      <c r="B108">
        <v>75529128</v>
      </c>
      <c r="C108">
        <v>75530984</v>
      </c>
      <c r="D108">
        <v>75245847</v>
      </c>
      <c r="E108">
        <v>1</v>
      </c>
      <c r="F108">
        <v>1</v>
      </c>
      <c r="G108">
        <v>39</v>
      </c>
      <c r="H108">
        <v>3</v>
      </c>
      <c r="I108" t="s">
        <v>25</v>
      </c>
      <c r="J108" t="s">
        <v>28</v>
      </c>
      <c r="K108" t="s">
        <v>26</v>
      </c>
      <c r="L108">
        <v>1339</v>
      </c>
      <c r="N108">
        <v>1007</v>
      </c>
      <c r="O108" t="s">
        <v>27</v>
      </c>
      <c r="P108" t="s">
        <v>27</v>
      </c>
      <c r="Q108">
        <v>1</v>
      </c>
      <c r="W108">
        <v>1</v>
      </c>
      <c r="X108">
        <v>973433911</v>
      </c>
      <c r="Y108">
        <f>((AT108*4)*4)</f>
        <v>-0.16</v>
      </c>
      <c r="AA108">
        <v>49.83</v>
      </c>
      <c r="AB108">
        <v>0</v>
      </c>
      <c r="AC108">
        <v>0</v>
      </c>
      <c r="AD108">
        <v>0</v>
      </c>
      <c r="AE108">
        <v>49.83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-0.01</v>
      </c>
      <c r="AU108" t="s">
        <v>185</v>
      </c>
      <c r="AV108">
        <v>0</v>
      </c>
      <c r="AW108">
        <v>2</v>
      </c>
      <c r="AX108">
        <v>75774567</v>
      </c>
      <c r="AY108">
        <v>1</v>
      </c>
      <c r="AZ108">
        <v>6144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ROUND(Y108*Source!I488,9)</f>
        <v>-0.39979199999999998</v>
      </c>
      <c r="CY108">
        <f>AA108</f>
        <v>49.83</v>
      </c>
      <c r="CZ108">
        <f>AE108</f>
        <v>49.83</v>
      </c>
      <c r="DA108">
        <f>AI108</f>
        <v>1</v>
      </c>
      <c r="DB108">
        <f>ROUND(((ROUND(AT108*CZ108,2)*4)*4),6)</f>
        <v>-8</v>
      </c>
      <c r="DC108">
        <f>ROUND(((ROUND(AT108*AG108,2)*4)*4),6)</f>
        <v>0</v>
      </c>
      <c r="DD108" t="s">
        <v>3</v>
      </c>
      <c r="DE108" t="s">
        <v>3</v>
      </c>
      <c r="DF108">
        <f t="shared" si="33"/>
        <v>-19.920000000000002</v>
      </c>
      <c r="DG108">
        <f t="shared" si="34"/>
        <v>0</v>
      </c>
      <c r="DH108">
        <f t="shared" si="35"/>
        <v>0</v>
      </c>
      <c r="DI108">
        <f t="shared" si="36"/>
        <v>0</v>
      </c>
      <c r="DJ108">
        <f>DF108</f>
        <v>-19.920000000000002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ROW(Source!A562)</f>
        <v>562</v>
      </c>
      <c r="B109">
        <v>75529128</v>
      </c>
      <c r="C109">
        <v>75531006</v>
      </c>
      <c r="D109">
        <v>75242047</v>
      </c>
      <c r="E109">
        <v>39</v>
      </c>
      <c r="F109">
        <v>1</v>
      </c>
      <c r="G109">
        <v>39</v>
      </c>
      <c r="H109">
        <v>1</v>
      </c>
      <c r="I109" t="s">
        <v>291</v>
      </c>
      <c r="J109" t="s">
        <v>3</v>
      </c>
      <c r="K109" t="s">
        <v>292</v>
      </c>
      <c r="L109">
        <v>1191</v>
      </c>
      <c r="N109">
        <v>1013</v>
      </c>
      <c r="O109" t="s">
        <v>293</v>
      </c>
      <c r="P109" t="s">
        <v>293</v>
      </c>
      <c r="Q109">
        <v>1</v>
      </c>
      <c r="W109">
        <v>0</v>
      </c>
      <c r="X109">
        <v>476480486</v>
      </c>
      <c r="Y109">
        <f>(AT109*4)</f>
        <v>3.72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0.93</v>
      </c>
      <c r="AU109" t="s">
        <v>236</v>
      </c>
      <c r="AV109">
        <v>1</v>
      </c>
      <c r="AW109">
        <v>2</v>
      </c>
      <c r="AX109">
        <v>75774569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ROUND(AT109*Source!I562*AH109*AL109,2)</f>
        <v>0</v>
      </c>
      <c r="CV109">
        <f>ROUND(Y109*Source!I562,9)</f>
        <v>30.983879999999999</v>
      </c>
      <c r="CW109">
        <v>0</v>
      </c>
      <c r="CX109">
        <f>ROUND(Y109*Source!I562,9)</f>
        <v>30.983879999999999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ROUND((ROUND(AT109*CZ109,2)*4),6)</f>
        <v>0</v>
      </c>
      <c r="DC109">
        <f>ROUND((ROUND(AT109*AG109,2)*4),6)</f>
        <v>0</v>
      </c>
      <c r="DD109" t="s">
        <v>3</v>
      </c>
      <c r="DE109" t="s">
        <v>3</v>
      </c>
      <c r="DF109">
        <f t="shared" si="33"/>
        <v>0</v>
      </c>
      <c r="DG109">
        <f t="shared" si="34"/>
        <v>0</v>
      </c>
      <c r="DH109">
        <f t="shared" si="35"/>
        <v>0</v>
      </c>
      <c r="DI109">
        <f t="shared" si="36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ROW(Source!A563)</f>
        <v>563</v>
      </c>
      <c r="B110">
        <v>75529128</v>
      </c>
      <c r="C110">
        <v>75531012</v>
      </c>
      <c r="D110">
        <v>75242047</v>
      </c>
      <c r="E110">
        <v>39</v>
      </c>
      <c r="F110">
        <v>1</v>
      </c>
      <c r="G110">
        <v>39</v>
      </c>
      <c r="H110">
        <v>1</v>
      </c>
      <c r="I110" t="s">
        <v>291</v>
      </c>
      <c r="J110" t="s">
        <v>3</v>
      </c>
      <c r="K110" t="s">
        <v>292</v>
      </c>
      <c r="L110">
        <v>1191</v>
      </c>
      <c r="N110">
        <v>1013</v>
      </c>
      <c r="O110" t="s">
        <v>293</v>
      </c>
      <c r="P110" t="s">
        <v>293</v>
      </c>
      <c r="Q110">
        <v>1</v>
      </c>
      <c r="W110">
        <v>0</v>
      </c>
      <c r="X110">
        <v>476480486</v>
      </c>
      <c r="Y110">
        <f>((AT110*4)*0.75)</f>
        <v>1.2000000000000002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0.4</v>
      </c>
      <c r="AU110" t="s">
        <v>238</v>
      </c>
      <c r="AV110">
        <v>1</v>
      </c>
      <c r="AW110">
        <v>2</v>
      </c>
      <c r="AX110">
        <v>75774570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ROUND(AT110*Source!I563*AH110*AL110,2)</f>
        <v>0</v>
      </c>
      <c r="CV110">
        <f>ROUND(Y110*Source!I563,9)</f>
        <v>17.16</v>
      </c>
      <c r="CW110">
        <v>0</v>
      </c>
      <c r="CX110">
        <f>ROUND(Y110*Source!I563,9)</f>
        <v>17.16</v>
      </c>
      <c r="CY110">
        <f>AD110</f>
        <v>0</v>
      </c>
      <c r="CZ110">
        <f>AH110</f>
        <v>0</v>
      </c>
      <c r="DA110">
        <f>AL110</f>
        <v>1</v>
      </c>
      <c r="DB110">
        <f>ROUND(((ROUND(AT110*CZ110,2)*4)*0.75),6)</f>
        <v>0</v>
      </c>
      <c r="DC110">
        <f>ROUND(((ROUND(AT110*AG110,2)*4)*0.75),6)</f>
        <v>0</v>
      </c>
      <c r="DD110" t="s">
        <v>3</v>
      </c>
      <c r="DE110" t="s">
        <v>3</v>
      </c>
      <c r="DF110">
        <f t="shared" si="33"/>
        <v>0</v>
      </c>
      <c r="DG110">
        <f t="shared" si="34"/>
        <v>0</v>
      </c>
      <c r="DH110">
        <f t="shared" si="35"/>
        <v>0</v>
      </c>
      <c r="DI110">
        <f t="shared" si="36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ROW(Source!A563)</f>
        <v>563</v>
      </c>
      <c r="B111">
        <v>75529128</v>
      </c>
      <c r="C111">
        <v>75531012</v>
      </c>
      <c r="D111">
        <v>75245766</v>
      </c>
      <c r="E111">
        <v>1</v>
      </c>
      <c r="F111">
        <v>1</v>
      </c>
      <c r="G111">
        <v>39</v>
      </c>
      <c r="H111">
        <v>3</v>
      </c>
      <c r="I111" t="s">
        <v>294</v>
      </c>
      <c r="J111" t="s">
        <v>295</v>
      </c>
      <c r="K111" t="s">
        <v>296</v>
      </c>
      <c r="L111">
        <v>1296</v>
      </c>
      <c r="N111">
        <v>1002</v>
      </c>
      <c r="O111" t="s">
        <v>213</v>
      </c>
      <c r="P111" t="s">
        <v>213</v>
      </c>
      <c r="Q111">
        <v>1</v>
      </c>
      <c r="W111">
        <v>0</v>
      </c>
      <c r="X111">
        <v>-1256445140</v>
      </c>
      <c r="Y111">
        <f>((AT111*4)*0.75)</f>
        <v>7.5000000000000011E-2</v>
      </c>
      <c r="AA111">
        <v>101.27</v>
      </c>
      <c r="AB111">
        <v>0</v>
      </c>
      <c r="AC111">
        <v>0</v>
      </c>
      <c r="AD111">
        <v>0</v>
      </c>
      <c r="AE111">
        <v>101.27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2.5000000000000001E-2</v>
      </c>
      <c r="AU111" t="s">
        <v>238</v>
      </c>
      <c r="AV111">
        <v>0</v>
      </c>
      <c r="AW111">
        <v>2</v>
      </c>
      <c r="AX111">
        <v>75774571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ROUND(Y111*Source!I563,9)</f>
        <v>1.0725</v>
      </c>
      <c r="CY111">
        <f>AA111</f>
        <v>101.27</v>
      </c>
      <c r="CZ111">
        <f>AE111</f>
        <v>101.27</v>
      </c>
      <c r="DA111">
        <f>AI111</f>
        <v>1</v>
      </c>
      <c r="DB111">
        <f>ROUND(((ROUND(AT111*CZ111,2)*4)*0.75),6)</f>
        <v>7.59</v>
      </c>
      <c r="DC111">
        <f>ROUND(((ROUND(AT111*AG111,2)*4)*0.75),6)</f>
        <v>0</v>
      </c>
      <c r="DD111" t="s">
        <v>3</v>
      </c>
      <c r="DE111" t="s">
        <v>3</v>
      </c>
      <c r="DF111">
        <f t="shared" si="33"/>
        <v>108.61</v>
      </c>
      <c r="DG111">
        <f t="shared" si="34"/>
        <v>0</v>
      </c>
      <c r="DH111">
        <f t="shared" si="35"/>
        <v>0</v>
      </c>
      <c r="DI111">
        <f t="shared" si="36"/>
        <v>0</v>
      </c>
      <c r="DJ111">
        <f>DF111</f>
        <v>108.61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ROW(Source!A563)</f>
        <v>563</v>
      </c>
      <c r="B112">
        <v>75529128</v>
      </c>
      <c r="C112">
        <v>75531012</v>
      </c>
      <c r="D112">
        <v>75245783</v>
      </c>
      <c r="E112">
        <v>1</v>
      </c>
      <c r="F112">
        <v>1</v>
      </c>
      <c r="G112">
        <v>39</v>
      </c>
      <c r="H112">
        <v>3</v>
      </c>
      <c r="I112" t="s">
        <v>297</v>
      </c>
      <c r="J112" t="s">
        <v>298</v>
      </c>
      <c r="K112" t="s">
        <v>299</v>
      </c>
      <c r="L112">
        <v>1296</v>
      </c>
      <c r="N112">
        <v>1002</v>
      </c>
      <c r="O112" t="s">
        <v>213</v>
      </c>
      <c r="P112" t="s">
        <v>213</v>
      </c>
      <c r="Q112">
        <v>1</v>
      </c>
      <c r="W112">
        <v>0</v>
      </c>
      <c r="X112">
        <v>-933807975</v>
      </c>
      <c r="Y112">
        <f>((AT112*4)*0.75)</f>
        <v>0.03</v>
      </c>
      <c r="AA112">
        <v>826.71</v>
      </c>
      <c r="AB112">
        <v>0</v>
      </c>
      <c r="AC112">
        <v>0</v>
      </c>
      <c r="AD112">
        <v>0</v>
      </c>
      <c r="AE112">
        <v>826.71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0.01</v>
      </c>
      <c r="AU112" t="s">
        <v>238</v>
      </c>
      <c r="AV112">
        <v>0</v>
      </c>
      <c r="AW112">
        <v>2</v>
      </c>
      <c r="AX112">
        <v>75774572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ROUND(Y112*Source!I563,9)</f>
        <v>0.42899999999999999</v>
      </c>
      <c r="CY112">
        <f>AA112</f>
        <v>826.71</v>
      </c>
      <c r="CZ112">
        <f>AE112</f>
        <v>826.71</v>
      </c>
      <c r="DA112">
        <f>AI112</f>
        <v>1</v>
      </c>
      <c r="DB112">
        <f>ROUND(((ROUND(AT112*CZ112,2)*4)*0.75),6)</f>
        <v>24.81</v>
      </c>
      <c r="DC112">
        <f>ROUND(((ROUND(AT112*AG112,2)*4)*0.75),6)</f>
        <v>0</v>
      </c>
      <c r="DD112" t="s">
        <v>3</v>
      </c>
      <c r="DE112" t="s">
        <v>3</v>
      </c>
      <c r="DF112">
        <f t="shared" si="33"/>
        <v>354.66</v>
      </c>
      <c r="DG112">
        <f t="shared" si="34"/>
        <v>0</v>
      </c>
      <c r="DH112">
        <f t="shared" si="35"/>
        <v>0</v>
      </c>
      <c r="DI112">
        <f t="shared" si="36"/>
        <v>0</v>
      </c>
      <c r="DJ112">
        <f>DF112</f>
        <v>354.66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ROW(Source!A563)</f>
        <v>563</v>
      </c>
      <c r="B113">
        <v>75529128</v>
      </c>
      <c r="C113">
        <v>75531012</v>
      </c>
      <c r="D113">
        <v>75245847</v>
      </c>
      <c r="E113">
        <v>1</v>
      </c>
      <c r="F113">
        <v>1</v>
      </c>
      <c r="G113">
        <v>39</v>
      </c>
      <c r="H113">
        <v>3</v>
      </c>
      <c r="I113" t="s">
        <v>25</v>
      </c>
      <c r="J113" t="s">
        <v>28</v>
      </c>
      <c r="K113" t="s">
        <v>26</v>
      </c>
      <c r="L113">
        <v>1339</v>
      </c>
      <c r="N113">
        <v>1007</v>
      </c>
      <c r="O113" t="s">
        <v>27</v>
      </c>
      <c r="P113" t="s">
        <v>27</v>
      </c>
      <c r="Q113">
        <v>1</v>
      </c>
      <c r="W113">
        <v>1</v>
      </c>
      <c r="X113">
        <v>973433911</v>
      </c>
      <c r="Y113">
        <f>((AT113*4)*0.75)</f>
        <v>-1.4999999999999999E-2</v>
      </c>
      <c r="AA113">
        <v>49.83</v>
      </c>
      <c r="AB113">
        <v>0</v>
      </c>
      <c r="AC113">
        <v>0</v>
      </c>
      <c r="AD113">
        <v>0</v>
      </c>
      <c r="AE113">
        <v>49.83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-5.0000000000000001E-3</v>
      </c>
      <c r="AU113" t="s">
        <v>238</v>
      </c>
      <c r="AV113">
        <v>0</v>
      </c>
      <c r="AW113">
        <v>2</v>
      </c>
      <c r="AX113">
        <v>75774573</v>
      </c>
      <c r="AY113">
        <v>1</v>
      </c>
      <c r="AZ113">
        <v>6144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ROUND(Y113*Source!I563,9)</f>
        <v>-0.2145</v>
      </c>
      <c r="CY113">
        <f>AA113</f>
        <v>49.83</v>
      </c>
      <c r="CZ113">
        <f>AE113</f>
        <v>49.83</v>
      </c>
      <c r="DA113">
        <f>AI113</f>
        <v>1</v>
      </c>
      <c r="DB113">
        <f>ROUND(((ROUND(AT113*CZ113,2)*4)*0.75),6)</f>
        <v>-0.75</v>
      </c>
      <c r="DC113">
        <f>ROUND(((ROUND(AT113*AG113,2)*4)*0.75),6)</f>
        <v>0</v>
      </c>
      <c r="DD113" t="s">
        <v>3</v>
      </c>
      <c r="DE113" t="s">
        <v>3</v>
      </c>
      <c r="DF113">
        <f t="shared" si="33"/>
        <v>-10.69</v>
      </c>
      <c r="DG113">
        <f t="shared" si="34"/>
        <v>0</v>
      </c>
      <c r="DH113">
        <f t="shared" si="35"/>
        <v>0</v>
      </c>
      <c r="DI113">
        <f t="shared" si="36"/>
        <v>0</v>
      </c>
      <c r="DJ113">
        <f>DF113</f>
        <v>-10.69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ROW(Source!A565)</f>
        <v>565</v>
      </c>
      <c r="B114">
        <v>75529128</v>
      </c>
      <c r="C114">
        <v>75531034</v>
      </c>
      <c r="D114">
        <v>75242047</v>
      </c>
      <c r="E114">
        <v>39</v>
      </c>
      <c r="F114">
        <v>1</v>
      </c>
      <c r="G114">
        <v>39</v>
      </c>
      <c r="H114">
        <v>1</v>
      </c>
      <c r="I114" t="s">
        <v>291</v>
      </c>
      <c r="J114" t="s">
        <v>3</v>
      </c>
      <c r="K114" t="s">
        <v>292</v>
      </c>
      <c r="L114">
        <v>1191</v>
      </c>
      <c r="N114">
        <v>1013</v>
      </c>
      <c r="O114" t="s">
        <v>293</v>
      </c>
      <c r="P114" t="s">
        <v>293</v>
      </c>
      <c r="Q114">
        <v>1</v>
      </c>
      <c r="W114">
        <v>0</v>
      </c>
      <c r="X114">
        <v>476480486</v>
      </c>
      <c r="Y114">
        <f t="shared" ref="Y114:Y144" si="37">(AT114*4)</f>
        <v>3.76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0.94</v>
      </c>
      <c r="AU114" t="s">
        <v>236</v>
      </c>
      <c r="AV114">
        <v>1</v>
      </c>
      <c r="AW114">
        <v>2</v>
      </c>
      <c r="AX114">
        <v>75774575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ROUND(AT114*Source!I565*AH114*AL114,2)</f>
        <v>0</v>
      </c>
      <c r="CV114">
        <f>ROUND(Y114*Source!I565,9)</f>
        <v>9.9500879999999992</v>
      </c>
      <c r="CW114">
        <v>0</v>
      </c>
      <c r="CX114">
        <f>ROUND(Y114*Source!I565,9)</f>
        <v>9.9500879999999992</v>
      </c>
      <c r="CY114">
        <f>AD114</f>
        <v>0</v>
      </c>
      <c r="CZ114">
        <f>AH114</f>
        <v>0</v>
      </c>
      <c r="DA114">
        <f>AL114</f>
        <v>1</v>
      </c>
      <c r="DB114">
        <f t="shared" ref="DB114:DB144" si="38">ROUND((ROUND(AT114*CZ114,2)*4),6)</f>
        <v>0</v>
      </c>
      <c r="DC114">
        <f t="shared" ref="DC114:DC144" si="39">ROUND((ROUND(AT114*AG114,2)*4),6)</f>
        <v>0</v>
      </c>
      <c r="DD114" t="s">
        <v>3</v>
      </c>
      <c r="DE114" t="s">
        <v>3</v>
      </c>
      <c r="DF114">
        <f t="shared" si="33"/>
        <v>0</v>
      </c>
      <c r="DG114">
        <f t="shared" si="34"/>
        <v>0</v>
      </c>
      <c r="DH114">
        <f t="shared" si="35"/>
        <v>0</v>
      </c>
      <c r="DI114">
        <f t="shared" si="36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ROW(Source!A565)</f>
        <v>565</v>
      </c>
      <c r="B115">
        <v>75529128</v>
      </c>
      <c r="C115">
        <v>75531034</v>
      </c>
      <c r="D115">
        <v>75245766</v>
      </c>
      <c r="E115">
        <v>1</v>
      </c>
      <c r="F115">
        <v>1</v>
      </c>
      <c r="G115">
        <v>39</v>
      </c>
      <c r="H115">
        <v>3</v>
      </c>
      <c r="I115" t="s">
        <v>294</v>
      </c>
      <c r="J115" t="s">
        <v>295</v>
      </c>
      <c r="K115" t="s">
        <v>296</v>
      </c>
      <c r="L115">
        <v>1296</v>
      </c>
      <c r="N115">
        <v>1002</v>
      </c>
      <c r="O115" t="s">
        <v>213</v>
      </c>
      <c r="P115" t="s">
        <v>213</v>
      </c>
      <c r="Q115">
        <v>1</v>
      </c>
      <c r="W115">
        <v>0</v>
      </c>
      <c r="X115">
        <v>-1256445140</v>
      </c>
      <c r="Y115">
        <f t="shared" si="37"/>
        <v>0.16</v>
      </c>
      <c r="AA115">
        <v>101.27</v>
      </c>
      <c r="AB115">
        <v>0</v>
      </c>
      <c r="AC115">
        <v>0</v>
      </c>
      <c r="AD115">
        <v>0</v>
      </c>
      <c r="AE115">
        <v>101.27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0.04</v>
      </c>
      <c r="AU115" t="s">
        <v>236</v>
      </c>
      <c r="AV115">
        <v>0</v>
      </c>
      <c r="AW115">
        <v>2</v>
      </c>
      <c r="AX115">
        <v>75774576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ROUND(Y115*Source!I565,9)</f>
        <v>0.42340800000000001</v>
      </c>
      <c r="CY115">
        <f>AA115</f>
        <v>101.27</v>
      </c>
      <c r="CZ115">
        <f>AE115</f>
        <v>101.27</v>
      </c>
      <c r="DA115">
        <f>AI115</f>
        <v>1</v>
      </c>
      <c r="DB115">
        <f t="shared" si="38"/>
        <v>16.2</v>
      </c>
      <c r="DC115">
        <f t="shared" si="39"/>
        <v>0</v>
      </c>
      <c r="DD115" t="s">
        <v>3</v>
      </c>
      <c r="DE115" t="s">
        <v>3</v>
      </c>
      <c r="DF115">
        <f t="shared" si="33"/>
        <v>42.88</v>
      </c>
      <c r="DG115">
        <f t="shared" si="34"/>
        <v>0</v>
      </c>
      <c r="DH115">
        <f t="shared" si="35"/>
        <v>0</v>
      </c>
      <c r="DI115">
        <f t="shared" si="36"/>
        <v>0</v>
      </c>
      <c r="DJ115">
        <f>DF115</f>
        <v>42.88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ROW(Source!A565)</f>
        <v>565</v>
      </c>
      <c r="B116">
        <v>75529128</v>
      </c>
      <c r="C116">
        <v>75531034</v>
      </c>
      <c r="D116">
        <v>75245847</v>
      </c>
      <c r="E116">
        <v>1</v>
      </c>
      <c r="F116">
        <v>1</v>
      </c>
      <c r="G116">
        <v>39</v>
      </c>
      <c r="H116">
        <v>3</v>
      </c>
      <c r="I116" t="s">
        <v>25</v>
      </c>
      <c r="J116" t="s">
        <v>28</v>
      </c>
      <c r="K116" t="s">
        <v>26</v>
      </c>
      <c r="L116">
        <v>1339</v>
      </c>
      <c r="N116">
        <v>1007</v>
      </c>
      <c r="O116" t="s">
        <v>27</v>
      </c>
      <c r="P116" t="s">
        <v>27</v>
      </c>
      <c r="Q116">
        <v>1</v>
      </c>
      <c r="W116">
        <v>1</v>
      </c>
      <c r="X116">
        <v>973433911</v>
      </c>
      <c r="Y116">
        <f t="shared" si="37"/>
        <v>-0.04</v>
      </c>
      <c r="AA116">
        <v>49.83</v>
      </c>
      <c r="AB116">
        <v>0</v>
      </c>
      <c r="AC116">
        <v>0</v>
      </c>
      <c r="AD116">
        <v>0</v>
      </c>
      <c r="AE116">
        <v>49.83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-0.01</v>
      </c>
      <c r="AU116" t="s">
        <v>236</v>
      </c>
      <c r="AV116">
        <v>0</v>
      </c>
      <c r="AW116">
        <v>2</v>
      </c>
      <c r="AX116">
        <v>75774577</v>
      </c>
      <c r="AY116">
        <v>1</v>
      </c>
      <c r="AZ116">
        <v>6144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ROUND(Y116*Source!I565,9)</f>
        <v>-0.105852</v>
      </c>
      <c r="CY116">
        <f>AA116</f>
        <v>49.83</v>
      </c>
      <c r="CZ116">
        <f>AE116</f>
        <v>49.83</v>
      </c>
      <c r="DA116">
        <f>AI116</f>
        <v>1</v>
      </c>
      <c r="DB116">
        <f t="shared" si="38"/>
        <v>-2</v>
      </c>
      <c r="DC116">
        <f t="shared" si="39"/>
        <v>0</v>
      </c>
      <c r="DD116" t="s">
        <v>3</v>
      </c>
      <c r="DE116" t="s">
        <v>3</v>
      </c>
      <c r="DF116">
        <f t="shared" si="33"/>
        <v>-5.27</v>
      </c>
      <c r="DG116">
        <f t="shared" si="34"/>
        <v>0</v>
      </c>
      <c r="DH116">
        <f t="shared" si="35"/>
        <v>0</v>
      </c>
      <c r="DI116">
        <f t="shared" si="36"/>
        <v>0</v>
      </c>
      <c r="DJ116">
        <f>DF116</f>
        <v>-5.27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ROW(Source!A602)</f>
        <v>602</v>
      </c>
      <c r="B117">
        <v>75529128</v>
      </c>
      <c r="C117">
        <v>75531051</v>
      </c>
      <c r="D117">
        <v>75242047</v>
      </c>
      <c r="E117">
        <v>39</v>
      </c>
      <c r="F117">
        <v>1</v>
      </c>
      <c r="G117">
        <v>39</v>
      </c>
      <c r="H117">
        <v>1</v>
      </c>
      <c r="I117" t="s">
        <v>291</v>
      </c>
      <c r="J117" t="s">
        <v>3</v>
      </c>
      <c r="K117" t="s">
        <v>292</v>
      </c>
      <c r="L117">
        <v>1191</v>
      </c>
      <c r="N117">
        <v>1013</v>
      </c>
      <c r="O117" t="s">
        <v>293</v>
      </c>
      <c r="P117" t="s">
        <v>293</v>
      </c>
      <c r="Q117">
        <v>1</v>
      </c>
      <c r="W117">
        <v>0</v>
      </c>
      <c r="X117">
        <v>476480486</v>
      </c>
      <c r="Y117">
        <f t="shared" si="37"/>
        <v>5.56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1.39</v>
      </c>
      <c r="AU117" t="s">
        <v>236</v>
      </c>
      <c r="AV117">
        <v>1</v>
      </c>
      <c r="AW117">
        <v>2</v>
      </c>
      <c r="AX117">
        <v>75774579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ROUND(AT117*Source!I602*AH117*AL117,2)</f>
        <v>0</v>
      </c>
      <c r="CV117">
        <f>ROUND(Y117*Source!I602,9)</f>
        <v>4.6092399999999998</v>
      </c>
      <c r="CW117">
        <v>0</v>
      </c>
      <c r="CX117">
        <f>ROUND(Y117*Source!I602,9)</f>
        <v>4.6092399999999998</v>
      </c>
      <c r="CY117">
        <f>AD117</f>
        <v>0</v>
      </c>
      <c r="CZ117">
        <f>AH117</f>
        <v>0</v>
      </c>
      <c r="DA117">
        <f>AL117</f>
        <v>1</v>
      </c>
      <c r="DB117">
        <f t="shared" si="38"/>
        <v>0</v>
      </c>
      <c r="DC117">
        <f t="shared" si="39"/>
        <v>0</v>
      </c>
      <c r="DD117" t="s">
        <v>3</v>
      </c>
      <c r="DE117" t="s">
        <v>3</v>
      </c>
      <c r="DF117">
        <f t="shared" si="33"/>
        <v>0</v>
      </c>
      <c r="DG117">
        <f t="shared" si="34"/>
        <v>0</v>
      </c>
      <c r="DH117">
        <f t="shared" si="35"/>
        <v>0</v>
      </c>
      <c r="DI117">
        <f t="shared" si="36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ROW(Source!A602)</f>
        <v>602</v>
      </c>
      <c r="B118">
        <v>75529128</v>
      </c>
      <c r="C118">
        <v>75531051</v>
      </c>
      <c r="D118">
        <v>75245799</v>
      </c>
      <c r="E118">
        <v>1</v>
      </c>
      <c r="F118">
        <v>1</v>
      </c>
      <c r="G118">
        <v>39</v>
      </c>
      <c r="H118">
        <v>3</v>
      </c>
      <c r="I118" t="s">
        <v>300</v>
      </c>
      <c r="J118" t="s">
        <v>301</v>
      </c>
      <c r="K118" t="s">
        <v>302</v>
      </c>
      <c r="L118">
        <v>1296</v>
      </c>
      <c r="N118">
        <v>1002</v>
      </c>
      <c r="O118" t="s">
        <v>213</v>
      </c>
      <c r="P118" t="s">
        <v>213</v>
      </c>
      <c r="Q118">
        <v>1</v>
      </c>
      <c r="W118">
        <v>0</v>
      </c>
      <c r="X118">
        <v>748398030</v>
      </c>
      <c r="Y118">
        <f t="shared" si="37"/>
        <v>0.2</v>
      </c>
      <c r="AA118">
        <v>161.24</v>
      </c>
      <c r="AB118">
        <v>0</v>
      </c>
      <c r="AC118">
        <v>0</v>
      </c>
      <c r="AD118">
        <v>0</v>
      </c>
      <c r="AE118">
        <v>161.24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0.05</v>
      </c>
      <c r="AU118" t="s">
        <v>236</v>
      </c>
      <c r="AV118">
        <v>0</v>
      </c>
      <c r="AW118">
        <v>2</v>
      </c>
      <c r="AX118">
        <v>75774580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ROUND(Y118*Source!I602,9)</f>
        <v>0.1658</v>
      </c>
      <c r="CY118">
        <f>AA118</f>
        <v>161.24</v>
      </c>
      <c r="CZ118">
        <f>AE118</f>
        <v>161.24</v>
      </c>
      <c r="DA118">
        <f>AI118</f>
        <v>1</v>
      </c>
      <c r="DB118">
        <f t="shared" si="38"/>
        <v>32.24</v>
      </c>
      <c r="DC118">
        <f t="shared" si="39"/>
        <v>0</v>
      </c>
      <c r="DD118" t="s">
        <v>3</v>
      </c>
      <c r="DE118" t="s">
        <v>3</v>
      </c>
      <c r="DF118">
        <f t="shared" si="33"/>
        <v>26.73</v>
      </c>
      <c r="DG118">
        <f t="shared" si="34"/>
        <v>0</v>
      </c>
      <c r="DH118">
        <f t="shared" si="35"/>
        <v>0</v>
      </c>
      <c r="DI118">
        <f t="shared" si="36"/>
        <v>0</v>
      </c>
      <c r="DJ118">
        <f>DF118</f>
        <v>26.73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ROW(Source!A602)</f>
        <v>602</v>
      </c>
      <c r="B119">
        <v>75529128</v>
      </c>
      <c r="C119">
        <v>75531051</v>
      </c>
      <c r="D119">
        <v>75245847</v>
      </c>
      <c r="E119">
        <v>1</v>
      </c>
      <c r="F119">
        <v>1</v>
      </c>
      <c r="G119">
        <v>39</v>
      </c>
      <c r="H119">
        <v>3</v>
      </c>
      <c r="I119" t="s">
        <v>25</v>
      </c>
      <c r="J119" t="s">
        <v>28</v>
      </c>
      <c r="K119" t="s">
        <v>26</v>
      </c>
      <c r="L119">
        <v>1339</v>
      </c>
      <c r="N119">
        <v>1007</v>
      </c>
      <c r="O119" t="s">
        <v>27</v>
      </c>
      <c r="P119" t="s">
        <v>27</v>
      </c>
      <c r="Q119">
        <v>1</v>
      </c>
      <c r="W119">
        <v>1</v>
      </c>
      <c r="X119">
        <v>973433911</v>
      </c>
      <c r="Y119">
        <f t="shared" si="37"/>
        <v>-0.04</v>
      </c>
      <c r="AA119">
        <v>49.83</v>
      </c>
      <c r="AB119">
        <v>0</v>
      </c>
      <c r="AC119">
        <v>0</v>
      </c>
      <c r="AD119">
        <v>0</v>
      </c>
      <c r="AE119">
        <v>49.83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-0.01</v>
      </c>
      <c r="AU119" t="s">
        <v>236</v>
      </c>
      <c r="AV119">
        <v>0</v>
      </c>
      <c r="AW119">
        <v>2</v>
      </c>
      <c r="AX119">
        <v>75774581</v>
      </c>
      <c r="AY119">
        <v>1</v>
      </c>
      <c r="AZ119">
        <v>6144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ROUND(Y119*Source!I602,9)</f>
        <v>-3.3160000000000002E-2</v>
      </c>
      <c r="CY119">
        <f>AA119</f>
        <v>49.83</v>
      </c>
      <c r="CZ119">
        <f>AE119</f>
        <v>49.83</v>
      </c>
      <c r="DA119">
        <f>AI119</f>
        <v>1</v>
      </c>
      <c r="DB119">
        <f t="shared" si="38"/>
        <v>-2</v>
      </c>
      <c r="DC119">
        <f t="shared" si="39"/>
        <v>0</v>
      </c>
      <c r="DD119" t="s">
        <v>3</v>
      </c>
      <c r="DE119" t="s">
        <v>3</v>
      </c>
      <c r="DF119">
        <f t="shared" si="33"/>
        <v>-1.65</v>
      </c>
      <c r="DG119">
        <f t="shared" si="34"/>
        <v>0</v>
      </c>
      <c r="DH119">
        <f t="shared" si="35"/>
        <v>0</v>
      </c>
      <c r="DI119">
        <f t="shared" si="36"/>
        <v>0</v>
      </c>
      <c r="DJ119">
        <f>DF119</f>
        <v>-1.65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ROW(Source!A639)</f>
        <v>639</v>
      </c>
      <c r="B120">
        <v>75529128</v>
      </c>
      <c r="C120">
        <v>75531068</v>
      </c>
      <c r="D120">
        <v>75242047</v>
      </c>
      <c r="E120">
        <v>39</v>
      </c>
      <c r="F120">
        <v>1</v>
      </c>
      <c r="G120">
        <v>39</v>
      </c>
      <c r="H120">
        <v>1</v>
      </c>
      <c r="I120" t="s">
        <v>291</v>
      </c>
      <c r="J120" t="s">
        <v>3</v>
      </c>
      <c r="K120" t="s">
        <v>292</v>
      </c>
      <c r="L120">
        <v>1191</v>
      </c>
      <c r="N120">
        <v>1013</v>
      </c>
      <c r="O120" t="s">
        <v>293</v>
      </c>
      <c r="P120" t="s">
        <v>293</v>
      </c>
      <c r="Q120">
        <v>1</v>
      </c>
      <c r="W120">
        <v>0</v>
      </c>
      <c r="X120">
        <v>476480486</v>
      </c>
      <c r="Y120">
        <f t="shared" si="37"/>
        <v>0.48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0.12</v>
      </c>
      <c r="AU120" t="s">
        <v>236</v>
      </c>
      <c r="AV120">
        <v>1</v>
      </c>
      <c r="AW120">
        <v>2</v>
      </c>
      <c r="AX120">
        <v>75774583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ROUND(AT120*Source!I639*AH120*AL120,2)</f>
        <v>0</v>
      </c>
      <c r="CV120">
        <f>ROUND(Y120*Source!I639,9)</f>
        <v>0.84436800000000001</v>
      </c>
      <c r="CW120">
        <v>0</v>
      </c>
      <c r="CX120">
        <f>ROUND(Y120*Source!I639,9)</f>
        <v>0.84436800000000001</v>
      </c>
      <c r="CY120">
        <f>AD120</f>
        <v>0</v>
      </c>
      <c r="CZ120">
        <f>AH120</f>
        <v>0</v>
      </c>
      <c r="DA120">
        <f>AL120</f>
        <v>1</v>
      </c>
      <c r="DB120">
        <f t="shared" si="38"/>
        <v>0</v>
      </c>
      <c r="DC120">
        <f t="shared" si="39"/>
        <v>0</v>
      </c>
      <c r="DD120" t="s">
        <v>3</v>
      </c>
      <c r="DE120" t="s">
        <v>3</v>
      </c>
      <c r="DF120">
        <f t="shared" si="33"/>
        <v>0</v>
      </c>
      <c r="DG120">
        <f t="shared" si="34"/>
        <v>0</v>
      </c>
      <c r="DH120">
        <f t="shared" si="35"/>
        <v>0</v>
      </c>
      <c r="DI120">
        <f t="shared" si="36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ROW(Source!A639)</f>
        <v>639</v>
      </c>
      <c r="B121">
        <v>75529128</v>
      </c>
      <c r="C121">
        <v>75531068</v>
      </c>
      <c r="D121">
        <v>75243646</v>
      </c>
      <c r="E121">
        <v>1</v>
      </c>
      <c r="F121">
        <v>1</v>
      </c>
      <c r="G121">
        <v>39</v>
      </c>
      <c r="H121">
        <v>2</v>
      </c>
      <c r="I121" t="s">
        <v>303</v>
      </c>
      <c r="J121" t="s">
        <v>304</v>
      </c>
      <c r="K121" t="s">
        <v>305</v>
      </c>
      <c r="L121">
        <v>1368</v>
      </c>
      <c r="N121">
        <v>1011</v>
      </c>
      <c r="O121" t="s">
        <v>306</v>
      </c>
      <c r="P121" t="s">
        <v>306</v>
      </c>
      <c r="Q121">
        <v>1</v>
      </c>
      <c r="W121">
        <v>0</v>
      </c>
      <c r="X121">
        <v>-581313338</v>
      </c>
      <c r="Y121">
        <f t="shared" si="37"/>
        <v>0.4</v>
      </c>
      <c r="AA121">
        <v>0</v>
      </c>
      <c r="AB121">
        <v>43.82</v>
      </c>
      <c r="AC121">
        <v>0.67</v>
      </c>
      <c r="AD121">
        <v>0</v>
      </c>
      <c r="AE121">
        <v>0</v>
      </c>
      <c r="AF121">
        <v>43.82</v>
      </c>
      <c r="AG121">
        <v>0.67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</v>
      </c>
      <c r="AU121" t="s">
        <v>236</v>
      </c>
      <c r="AV121">
        <v>0</v>
      </c>
      <c r="AW121">
        <v>2</v>
      </c>
      <c r="AX121">
        <v>75774584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ROUND(Y121*Source!I639*DO121,9)</f>
        <v>0</v>
      </c>
      <c r="CX121">
        <f>ROUND(Y121*Source!I639,9)</f>
        <v>0.70364000000000004</v>
      </c>
      <c r="CY121">
        <f>AB121</f>
        <v>43.82</v>
      </c>
      <c r="CZ121">
        <f>AF121</f>
        <v>43.82</v>
      </c>
      <c r="DA121">
        <f>AJ121</f>
        <v>1</v>
      </c>
      <c r="DB121">
        <f t="shared" si="38"/>
        <v>17.52</v>
      </c>
      <c r="DC121">
        <f t="shared" si="39"/>
        <v>0.28000000000000003</v>
      </c>
      <c r="DD121" t="s">
        <v>3</v>
      </c>
      <c r="DE121" t="s">
        <v>3</v>
      </c>
      <c r="DF121">
        <f t="shared" si="33"/>
        <v>0</v>
      </c>
      <c r="DG121">
        <f t="shared" si="34"/>
        <v>30.83</v>
      </c>
      <c r="DH121">
        <f t="shared" si="35"/>
        <v>0.47</v>
      </c>
      <c r="DI121">
        <f t="shared" si="36"/>
        <v>0</v>
      </c>
      <c r="DJ121">
        <f>DG121</f>
        <v>30.83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ROW(Source!A639)</f>
        <v>639</v>
      </c>
      <c r="B122">
        <v>75529128</v>
      </c>
      <c r="C122">
        <v>75531068</v>
      </c>
      <c r="D122">
        <v>75245800</v>
      </c>
      <c r="E122">
        <v>1</v>
      </c>
      <c r="F122">
        <v>1</v>
      </c>
      <c r="G122">
        <v>39</v>
      </c>
      <c r="H122">
        <v>3</v>
      </c>
      <c r="I122" t="s">
        <v>326</v>
      </c>
      <c r="J122" t="s">
        <v>327</v>
      </c>
      <c r="K122" t="s">
        <v>328</v>
      </c>
      <c r="L122">
        <v>1296</v>
      </c>
      <c r="N122">
        <v>1002</v>
      </c>
      <c r="O122" t="s">
        <v>213</v>
      </c>
      <c r="P122" t="s">
        <v>213</v>
      </c>
      <c r="Q122">
        <v>1</v>
      </c>
      <c r="W122">
        <v>0</v>
      </c>
      <c r="X122">
        <v>835117882</v>
      </c>
      <c r="Y122">
        <f t="shared" si="37"/>
        <v>0.52</v>
      </c>
      <c r="AA122">
        <v>188.13</v>
      </c>
      <c r="AB122">
        <v>0</v>
      </c>
      <c r="AC122">
        <v>0</v>
      </c>
      <c r="AD122">
        <v>0</v>
      </c>
      <c r="AE122">
        <v>188.13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0.13</v>
      </c>
      <c r="AU122" t="s">
        <v>236</v>
      </c>
      <c r="AV122">
        <v>0</v>
      </c>
      <c r="AW122">
        <v>2</v>
      </c>
      <c r="AX122">
        <v>75774585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ROUND(Y122*Source!I639,9)</f>
        <v>0.91473199999999999</v>
      </c>
      <c r="CY122">
        <f>AA122</f>
        <v>188.13</v>
      </c>
      <c r="CZ122">
        <f>AE122</f>
        <v>188.13</v>
      </c>
      <c r="DA122">
        <f>AI122</f>
        <v>1</v>
      </c>
      <c r="DB122">
        <f t="shared" si="38"/>
        <v>97.84</v>
      </c>
      <c r="DC122">
        <f t="shared" si="39"/>
        <v>0</v>
      </c>
      <c r="DD122" t="s">
        <v>3</v>
      </c>
      <c r="DE122" t="s">
        <v>3</v>
      </c>
      <c r="DF122">
        <f t="shared" si="33"/>
        <v>172.09</v>
      </c>
      <c r="DG122">
        <f t="shared" si="34"/>
        <v>0</v>
      </c>
      <c r="DH122">
        <f t="shared" si="35"/>
        <v>0</v>
      </c>
      <c r="DI122">
        <f t="shared" si="36"/>
        <v>0</v>
      </c>
      <c r="DJ122">
        <f>DF122</f>
        <v>172.09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ROW(Source!A639)</f>
        <v>639</v>
      </c>
      <c r="B123">
        <v>75529128</v>
      </c>
      <c r="C123">
        <v>75531068</v>
      </c>
      <c r="D123">
        <v>75245847</v>
      </c>
      <c r="E123">
        <v>1</v>
      </c>
      <c r="F123">
        <v>1</v>
      </c>
      <c r="G123">
        <v>39</v>
      </c>
      <c r="H123">
        <v>3</v>
      </c>
      <c r="I123" t="s">
        <v>25</v>
      </c>
      <c r="J123" t="s">
        <v>28</v>
      </c>
      <c r="K123" t="s">
        <v>26</v>
      </c>
      <c r="L123">
        <v>1339</v>
      </c>
      <c r="N123">
        <v>1007</v>
      </c>
      <c r="O123" t="s">
        <v>27</v>
      </c>
      <c r="P123" t="s">
        <v>27</v>
      </c>
      <c r="Q123">
        <v>1</v>
      </c>
      <c r="W123">
        <v>1</v>
      </c>
      <c r="X123">
        <v>973433911</v>
      </c>
      <c r="Y123">
        <f t="shared" si="37"/>
        <v>-5.28E-2</v>
      </c>
      <c r="AA123">
        <v>49.83</v>
      </c>
      <c r="AB123">
        <v>0</v>
      </c>
      <c r="AC123">
        <v>0</v>
      </c>
      <c r="AD123">
        <v>0</v>
      </c>
      <c r="AE123">
        <v>49.83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-1.32E-2</v>
      </c>
      <c r="AU123" t="s">
        <v>236</v>
      </c>
      <c r="AV123">
        <v>0</v>
      </c>
      <c r="AW123">
        <v>2</v>
      </c>
      <c r="AX123">
        <v>75774586</v>
      </c>
      <c r="AY123">
        <v>1</v>
      </c>
      <c r="AZ123">
        <v>6144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ROUND(Y123*Source!I639,9)</f>
        <v>-9.2880480000000001E-2</v>
      </c>
      <c r="CY123">
        <f>AA123</f>
        <v>49.83</v>
      </c>
      <c r="CZ123">
        <f>AE123</f>
        <v>49.83</v>
      </c>
      <c r="DA123">
        <f>AI123</f>
        <v>1</v>
      </c>
      <c r="DB123">
        <f t="shared" si="38"/>
        <v>-2.64</v>
      </c>
      <c r="DC123">
        <f t="shared" si="39"/>
        <v>0</v>
      </c>
      <c r="DD123" t="s">
        <v>3</v>
      </c>
      <c r="DE123" t="s">
        <v>3</v>
      </c>
      <c r="DF123">
        <f t="shared" si="33"/>
        <v>-4.63</v>
      </c>
      <c r="DG123">
        <f t="shared" si="34"/>
        <v>0</v>
      </c>
      <c r="DH123">
        <f t="shared" si="35"/>
        <v>0</v>
      </c>
      <c r="DI123">
        <f t="shared" si="36"/>
        <v>0</v>
      </c>
      <c r="DJ123">
        <f>DF123</f>
        <v>-4.63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ROW(Source!A641)</f>
        <v>641</v>
      </c>
      <c r="B124">
        <v>75529128</v>
      </c>
      <c r="C124">
        <v>75531082</v>
      </c>
      <c r="D124">
        <v>75242047</v>
      </c>
      <c r="E124">
        <v>39</v>
      </c>
      <c r="F124">
        <v>1</v>
      </c>
      <c r="G124">
        <v>39</v>
      </c>
      <c r="H124">
        <v>1</v>
      </c>
      <c r="I124" t="s">
        <v>291</v>
      </c>
      <c r="J124" t="s">
        <v>3</v>
      </c>
      <c r="K124" t="s">
        <v>292</v>
      </c>
      <c r="L124">
        <v>1191</v>
      </c>
      <c r="N124">
        <v>1013</v>
      </c>
      <c r="O124" t="s">
        <v>293</v>
      </c>
      <c r="P124" t="s">
        <v>293</v>
      </c>
      <c r="Q124">
        <v>1</v>
      </c>
      <c r="W124">
        <v>0</v>
      </c>
      <c r="X124">
        <v>476480486</v>
      </c>
      <c r="Y124">
        <f t="shared" si="37"/>
        <v>3.68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0.92</v>
      </c>
      <c r="AU124" t="s">
        <v>236</v>
      </c>
      <c r="AV124">
        <v>1</v>
      </c>
      <c r="AW124">
        <v>2</v>
      </c>
      <c r="AX124">
        <v>75774588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ROUND(AT124*Source!I641*AH124*AL124,2)</f>
        <v>0</v>
      </c>
      <c r="CV124">
        <f>ROUND(Y124*Source!I641,9)</f>
        <v>2.7743519999999999</v>
      </c>
      <c r="CW124">
        <v>0</v>
      </c>
      <c r="CX124">
        <f>ROUND(Y124*Source!I641,9)</f>
        <v>2.7743519999999999</v>
      </c>
      <c r="CY124">
        <f>AD124</f>
        <v>0</v>
      </c>
      <c r="CZ124">
        <f>AH124</f>
        <v>0</v>
      </c>
      <c r="DA124">
        <f>AL124</f>
        <v>1</v>
      </c>
      <c r="DB124">
        <f t="shared" si="38"/>
        <v>0</v>
      </c>
      <c r="DC124">
        <f t="shared" si="39"/>
        <v>0</v>
      </c>
      <c r="DD124" t="s">
        <v>3</v>
      </c>
      <c r="DE124" t="s">
        <v>3</v>
      </c>
      <c r="DF124">
        <f t="shared" si="33"/>
        <v>0</v>
      </c>
      <c r="DG124">
        <f t="shared" si="34"/>
        <v>0</v>
      </c>
      <c r="DH124">
        <f t="shared" si="35"/>
        <v>0</v>
      </c>
      <c r="DI124">
        <f t="shared" si="36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ROW(Source!A641)</f>
        <v>641</v>
      </c>
      <c r="B125">
        <v>75529128</v>
      </c>
      <c r="C125">
        <v>75531082</v>
      </c>
      <c r="D125">
        <v>75245762</v>
      </c>
      <c r="E125">
        <v>1</v>
      </c>
      <c r="F125">
        <v>1</v>
      </c>
      <c r="G125">
        <v>39</v>
      </c>
      <c r="H125">
        <v>3</v>
      </c>
      <c r="I125" t="s">
        <v>307</v>
      </c>
      <c r="J125" t="s">
        <v>308</v>
      </c>
      <c r="K125" t="s">
        <v>309</v>
      </c>
      <c r="L125">
        <v>1296</v>
      </c>
      <c r="N125">
        <v>1002</v>
      </c>
      <c r="O125" t="s">
        <v>213</v>
      </c>
      <c r="P125" t="s">
        <v>213</v>
      </c>
      <c r="Q125">
        <v>1</v>
      </c>
      <c r="W125">
        <v>0</v>
      </c>
      <c r="X125">
        <v>-1859412607</v>
      </c>
      <c r="Y125">
        <f t="shared" si="37"/>
        <v>0.8</v>
      </c>
      <c r="AA125">
        <v>136.29</v>
      </c>
      <c r="AB125">
        <v>0</v>
      </c>
      <c r="AC125">
        <v>0</v>
      </c>
      <c r="AD125">
        <v>0</v>
      </c>
      <c r="AE125">
        <v>136.29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0.2</v>
      </c>
      <c r="AU125" t="s">
        <v>236</v>
      </c>
      <c r="AV125">
        <v>0</v>
      </c>
      <c r="AW125">
        <v>2</v>
      </c>
      <c r="AX125">
        <v>75774589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ROUND(Y125*Source!I641,9)</f>
        <v>0.60311999999999999</v>
      </c>
      <c r="CY125">
        <f>AA125</f>
        <v>136.29</v>
      </c>
      <c r="CZ125">
        <f>AE125</f>
        <v>136.29</v>
      </c>
      <c r="DA125">
        <f>AI125</f>
        <v>1</v>
      </c>
      <c r="DB125">
        <f t="shared" si="38"/>
        <v>109.04</v>
      </c>
      <c r="DC125">
        <f t="shared" si="39"/>
        <v>0</v>
      </c>
      <c r="DD125" t="s">
        <v>3</v>
      </c>
      <c r="DE125" t="s">
        <v>3</v>
      </c>
      <c r="DF125">
        <f t="shared" si="33"/>
        <v>82.2</v>
      </c>
      <c r="DG125">
        <f t="shared" si="34"/>
        <v>0</v>
      </c>
      <c r="DH125">
        <f t="shared" si="35"/>
        <v>0</v>
      </c>
      <c r="DI125">
        <f t="shared" si="36"/>
        <v>0</v>
      </c>
      <c r="DJ125">
        <f>DF125</f>
        <v>82.2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ROW(Source!A641)</f>
        <v>641</v>
      </c>
      <c r="B126">
        <v>75529128</v>
      </c>
      <c r="C126">
        <v>75531082</v>
      </c>
      <c r="D126">
        <v>75245847</v>
      </c>
      <c r="E126">
        <v>1</v>
      </c>
      <c r="F126">
        <v>1</v>
      </c>
      <c r="G126">
        <v>39</v>
      </c>
      <c r="H126">
        <v>3</v>
      </c>
      <c r="I126" t="s">
        <v>25</v>
      </c>
      <c r="J126" t="s">
        <v>28</v>
      </c>
      <c r="K126" t="s">
        <v>26</v>
      </c>
      <c r="L126">
        <v>1339</v>
      </c>
      <c r="N126">
        <v>1007</v>
      </c>
      <c r="O126" t="s">
        <v>27</v>
      </c>
      <c r="P126" t="s">
        <v>27</v>
      </c>
      <c r="Q126">
        <v>1</v>
      </c>
      <c r="W126">
        <v>1</v>
      </c>
      <c r="X126">
        <v>973433911</v>
      </c>
      <c r="Y126">
        <f t="shared" si="37"/>
        <v>-0.04</v>
      </c>
      <c r="AA126">
        <v>49.83</v>
      </c>
      <c r="AB126">
        <v>0</v>
      </c>
      <c r="AC126">
        <v>0</v>
      </c>
      <c r="AD126">
        <v>0</v>
      </c>
      <c r="AE126">
        <v>49.83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-0.01</v>
      </c>
      <c r="AU126" t="s">
        <v>236</v>
      </c>
      <c r="AV126">
        <v>0</v>
      </c>
      <c r="AW126">
        <v>2</v>
      </c>
      <c r="AX126">
        <v>75774590</v>
      </c>
      <c r="AY126">
        <v>1</v>
      </c>
      <c r="AZ126">
        <v>6144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ROUND(Y126*Source!I641,9)</f>
        <v>-3.0155999999999999E-2</v>
      </c>
      <c r="CY126">
        <f>AA126</f>
        <v>49.83</v>
      </c>
      <c r="CZ126">
        <f>AE126</f>
        <v>49.83</v>
      </c>
      <c r="DA126">
        <f>AI126</f>
        <v>1</v>
      </c>
      <c r="DB126">
        <f t="shared" si="38"/>
        <v>-2</v>
      </c>
      <c r="DC126">
        <f t="shared" si="39"/>
        <v>0</v>
      </c>
      <c r="DD126" t="s">
        <v>3</v>
      </c>
      <c r="DE126" t="s">
        <v>3</v>
      </c>
      <c r="DF126">
        <f t="shared" si="33"/>
        <v>-1.5</v>
      </c>
      <c r="DG126">
        <f t="shared" si="34"/>
        <v>0</v>
      </c>
      <c r="DH126">
        <f t="shared" si="35"/>
        <v>0</v>
      </c>
      <c r="DI126">
        <f t="shared" si="36"/>
        <v>0</v>
      </c>
      <c r="DJ126">
        <f>DF126</f>
        <v>-1.5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ROW(Source!A643)</f>
        <v>643</v>
      </c>
      <c r="B127">
        <v>75529128</v>
      </c>
      <c r="C127">
        <v>75531099</v>
      </c>
      <c r="D127">
        <v>75242047</v>
      </c>
      <c r="E127">
        <v>39</v>
      </c>
      <c r="F127">
        <v>1</v>
      </c>
      <c r="G127">
        <v>39</v>
      </c>
      <c r="H127">
        <v>1</v>
      </c>
      <c r="I127" t="s">
        <v>291</v>
      </c>
      <c r="J127" t="s">
        <v>3</v>
      </c>
      <c r="K127" t="s">
        <v>292</v>
      </c>
      <c r="L127">
        <v>1191</v>
      </c>
      <c r="N127">
        <v>1013</v>
      </c>
      <c r="O127" t="s">
        <v>293</v>
      </c>
      <c r="P127" t="s">
        <v>293</v>
      </c>
      <c r="Q127">
        <v>1</v>
      </c>
      <c r="W127">
        <v>0</v>
      </c>
      <c r="X127">
        <v>476480486</v>
      </c>
      <c r="Y127">
        <f t="shared" si="37"/>
        <v>3.68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0.92</v>
      </c>
      <c r="AU127" t="s">
        <v>236</v>
      </c>
      <c r="AV127">
        <v>1</v>
      </c>
      <c r="AW127">
        <v>2</v>
      </c>
      <c r="AX127">
        <v>75774592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ROUND(AT127*Source!I643*AH127*AL127,2)</f>
        <v>0</v>
      </c>
      <c r="CV127">
        <f>ROUND(Y127*Source!I643,9)</f>
        <v>4.968</v>
      </c>
      <c r="CW127">
        <v>0</v>
      </c>
      <c r="CX127">
        <f>ROUND(Y127*Source!I643,9)</f>
        <v>4.968</v>
      </c>
      <c r="CY127">
        <f>AD127</f>
        <v>0</v>
      </c>
      <c r="CZ127">
        <f>AH127</f>
        <v>0</v>
      </c>
      <c r="DA127">
        <f>AL127</f>
        <v>1</v>
      </c>
      <c r="DB127">
        <f t="shared" si="38"/>
        <v>0</v>
      </c>
      <c r="DC127">
        <f t="shared" si="39"/>
        <v>0</v>
      </c>
      <c r="DD127" t="s">
        <v>3</v>
      </c>
      <c r="DE127" t="s">
        <v>3</v>
      </c>
      <c r="DF127">
        <f t="shared" si="33"/>
        <v>0</v>
      </c>
      <c r="DG127">
        <f t="shared" si="34"/>
        <v>0</v>
      </c>
      <c r="DH127">
        <f t="shared" si="35"/>
        <v>0</v>
      </c>
      <c r="DI127">
        <f t="shared" si="36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ROW(Source!A643)</f>
        <v>643</v>
      </c>
      <c r="B128">
        <v>75529128</v>
      </c>
      <c r="C128">
        <v>75531099</v>
      </c>
      <c r="D128">
        <v>75245762</v>
      </c>
      <c r="E128">
        <v>1</v>
      </c>
      <c r="F128">
        <v>1</v>
      </c>
      <c r="G128">
        <v>39</v>
      </c>
      <c r="H128">
        <v>3</v>
      </c>
      <c r="I128" t="s">
        <v>307</v>
      </c>
      <c r="J128" t="s">
        <v>308</v>
      </c>
      <c r="K128" t="s">
        <v>309</v>
      </c>
      <c r="L128">
        <v>1296</v>
      </c>
      <c r="N128">
        <v>1002</v>
      </c>
      <c r="O128" t="s">
        <v>213</v>
      </c>
      <c r="P128" t="s">
        <v>213</v>
      </c>
      <c r="Q128">
        <v>1</v>
      </c>
      <c r="W128">
        <v>0</v>
      </c>
      <c r="X128">
        <v>-1859412607</v>
      </c>
      <c r="Y128">
        <f t="shared" si="37"/>
        <v>0.8</v>
      </c>
      <c r="AA128">
        <v>136.29</v>
      </c>
      <c r="AB128">
        <v>0</v>
      </c>
      <c r="AC128">
        <v>0</v>
      </c>
      <c r="AD128">
        <v>0</v>
      </c>
      <c r="AE128">
        <v>136.29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0.2</v>
      </c>
      <c r="AU128" t="s">
        <v>236</v>
      </c>
      <c r="AV128">
        <v>0</v>
      </c>
      <c r="AW128">
        <v>2</v>
      </c>
      <c r="AX128">
        <v>75774593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ROUND(Y128*Source!I643,9)</f>
        <v>1.08</v>
      </c>
      <c r="CY128">
        <f>AA128</f>
        <v>136.29</v>
      </c>
      <c r="CZ128">
        <f>AE128</f>
        <v>136.29</v>
      </c>
      <c r="DA128">
        <f>AI128</f>
        <v>1</v>
      </c>
      <c r="DB128">
        <f t="shared" si="38"/>
        <v>109.04</v>
      </c>
      <c r="DC128">
        <f t="shared" si="39"/>
        <v>0</v>
      </c>
      <c r="DD128" t="s">
        <v>3</v>
      </c>
      <c r="DE128" t="s">
        <v>3</v>
      </c>
      <c r="DF128">
        <f t="shared" si="33"/>
        <v>147.19</v>
      </c>
      <c r="DG128">
        <f t="shared" si="34"/>
        <v>0</v>
      </c>
      <c r="DH128">
        <f t="shared" si="35"/>
        <v>0</v>
      </c>
      <c r="DI128">
        <f t="shared" si="36"/>
        <v>0</v>
      </c>
      <c r="DJ128">
        <f>DF128</f>
        <v>147.19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ROW(Source!A643)</f>
        <v>643</v>
      </c>
      <c r="B129">
        <v>75529128</v>
      </c>
      <c r="C129">
        <v>75531099</v>
      </c>
      <c r="D129">
        <v>75245847</v>
      </c>
      <c r="E129">
        <v>1</v>
      </c>
      <c r="F129">
        <v>1</v>
      </c>
      <c r="G129">
        <v>39</v>
      </c>
      <c r="H129">
        <v>3</v>
      </c>
      <c r="I129" t="s">
        <v>25</v>
      </c>
      <c r="J129" t="s">
        <v>28</v>
      </c>
      <c r="K129" t="s">
        <v>26</v>
      </c>
      <c r="L129">
        <v>1339</v>
      </c>
      <c r="N129">
        <v>1007</v>
      </c>
      <c r="O129" t="s">
        <v>27</v>
      </c>
      <c r="P129" t="s">
        <v>27</v>
      </c>
      <c r="Q129">
        <v>1</v>
      </c>
      <c r="W129">
        <v>1</v>
      </c>
      <c r="X129">
        <v>973433911</v>
      </c>
      <c r="Y129">
        <f t="shared" si="37"/>
        <v>-0.04</v>
      </c>
      <c r="AA129">
        <v>49.83</v>
      </c>
      <c r="AB129">
        <v>0</v>
      </c>
      <c r="AC129">
        <v>0</v>
      </c>
      <c r="AD129">
        <v>0</v>
      </c>
      <c r="AE129">
        <v>49.83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-0.01</v>
      </c>
      <c r="AU129" t="s">
        <v>236</v>
      </c>
      <c r="AV129">
        <v>0</v>
      </c>
      <c r="AW129">
        <v>2</v>
      </c>
      <c r="AX129">
        <v>75774594</v>
      </c>
      <c r="AY129">
        <v>1</v>
      </c>
      <c r="AZ129">
        <v>6144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ROUND(Y129*Source!I643,9)</f>
        <v>-5.3999999999999999E-2</v>
      </c>
      <c r="CY129">
        <f>AA129</f>
        <v>49.83</v>
      </c>
      <c r="CZ129">
        <f>AE129</f>
        <v>49.83</v>
      </c>
      <c r="DA129">
        <f>AI129</f>
        <v>1</v>
      </c>
      <c r="DB129">
        <f t="shared" si="38"/>
        <v>-2</v>
      </c>
      <c r="DC129">
        <f t="shared" si="39"/>
        <v>0</v>
      </c>
      <c r="DD129" t="s">
        <v>3</v>
      </c>
      <c r="DE129" t="s">
        <v>3</v>
      </c>
      <c r="DF129">
        <f t="shared" ref="DF129:DF160" si="40">ROUND(ROUND(AE129,2)*CX129,2)</f>
        <v>-2.69</v>
      </c>
      <c r="DG129">
        <f t="shared" ref="DG129:DG160" si="41">ROUND(ROUND(AF129,2)*CX129,2)</f>
        <v>0</v>
      </c>
      <c r="DH129">
        <f t="shared" ref="DH129:DH160" si="42">ROUND(ROUND(AG129,2)*CX129,2)</f>
        <v>0</v>
      </c>
      <c r="DI129">
        <f t="shared" ref="DI129:DI160" si="43">ROUND(ROUND(AH129,2)*CX129,2)</f>
        <v>0</v>
      </c>
      <c r="DJ129">
        <f>DF129</f>
        <v>-2.69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ROW(Source!A645)</f>
        <v>645</v>
      </c>
      <c r="B130">
        <v>75529128</v>
      </c>
      <c r="C130">
        <v>75531116</v>
      </c>
      <c r="D130">
        <v>75242047</v>
      </c>
      <c r="E130">
        <v>39</v>
      </c>
      <c r="F130">
        <v>1</v>
      </c>
      <c r="G130">
        <v>39</v>
      </c>
      <c r="H130">
        <v>1</v>
      </c>
      <c r="I130" t="s">
        <v>291</v>
      </c>
      <c r="J130" t="s">
        <v>3</v>
      </c>
      <c r="K130" t="s">
        <v>292</v>
      </c>
      <c r="L130">
        <v>1191</v>
      </c>
      <c r="N130">
        <v>1013</v>
      </c>
      <c r="O130" t="s">
        <v>293</v>
      </c>
      <c r="P130" t="s">
        <v>293</v>
      </c>
      <c r="Q130">
        <v>1</v>
      </c>
      <c r="W130">
        <v>0</v>
      </c>
      <c r="X130">
        <v>476480486</v>
      </c>
      <c r="Y130">
        <f t="shared" si="37"/>
        <v>4.68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1.17</v>
      </c>
      <c r="AU130" t="s">
        <v>236</v>
      </c>
      <c r="AV130">
        <v>1</v>
      </c>
      <c r="AW130">
        <v>2</v>
      </c>
      <c r="AX130">
        <v>75774596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ROUND(AT130*Source!I645*AH130*AL130,2)</f>
        <v>0</v>
      </c>
      <c r="CV130">
        <f>ROUND(Y130*Source!I645,9)</f>
        <v>2.3587199999999999</v>
      </c>
      <c r="CW130">
        <v>0</v>
      </c>
      <c r="CX130">
        <f>ROUND(Y130*Source!I645,9)</f>
        <v>2.3587199999999999</v>
      </c>
      <c r="CY130">
        <f>AD130</f>
        <v>0</v>
      </c>
      <c r="CZ130">
        <f>AH130</f>
        <v>0</v>
      </c>
      <c r="DA130">
        <f>AL130</f>
        <v>1</v>
      </c>
      <c r="DB130">
        <f t="shared" si="38"/>
        <v>0</v>
      </c>
      <c r="DC130">
        <f t="shared" si="39"/>
        <v>0</v>
      </c>
      <c r="DD130" t="s">
        <v>3</v>
      </c>
      <c r="DE130" t="s">
        <v>3</v>
      </c>
      <c r="DF130">
        <f t="shared" si="40"/>
        <v>0</v>
      </c>
      <c r="DG130">
        <f t="shared" si="41"/>
        <v>0</v>
      </c>
      <c r="DH130">
        <f t="shared" si="42"/>
        <v>0</v>
      </c>
      <c r="DI130">
        <f t="shared" si="43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ROW(Source!A645)</f>
        <v>645</v>
      </c>
      <c r="B131">
        <v>75529128</v>
      </c>
      <c r="C131">
        <v>75531116</v>
      </c>
      <c r="D131">
        <v>75245765</v>
      </c>
      <c r="E131">
        <v>1</v>
      </c>
      <c r="F131">
        <v>1</v>
      </c>
      <c r="G131">
        <v>39</v>
      </c>
      <c r="H131">
        <v>3</v>
      </c>
      <c r="I131" t="s">
        <v>313</v>
      </c>
      <c r="J131" t="s">
        <v>314</v>
      </c>
      <c r="K131" t="s">
        <v>315</v>
      </c>
      <c r="L131">
        <v>1296</v>
      </c>
      <c r="N131">
        <v>1002</v>
      </c>
      <c r="O131" t="s">
        <v>213</v>
      </c>
      <c r="P131" t="s">
        <v>213</v>
      </c>
      <c r="Q131">
        <v>1</v>
      </c>
      <c r="W131">
        <v>0</v>
      </c>
      <c r="X131">
        <v>-398342342</v>
      </c>
      <c r="Y131">
        <f t="shared" si="37"/>
        <v>0.4</v>
      </c>
      <c r="AA131">
        <v>161.79</v>
      </c>
      <c r="AB131">
        <v>0</v>
      </c>
      <c r="AC131">
        <v>0</v>
      </c>
      <c r="AD131">
        <v>0</v>
      </c>
      <c r="AE131">
        <v>161.79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0.1</v>
      </c>
      <c r="AU131" t="s">
        <v>236</v>
      </c>
      <c r="AV131">
        <v>0</v>
      </c>
      <c r="AW131">
        <v>2</v>
      </c>
      <c r="AX131">
        <v>75774597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ROUND(Y131*Source!I645,9)</f>
        <v>0.2016</v>
      </c>
      <c r="CY131">
        <f>AA131</f>
        <v>161.79</v>
      </c>
      <c r="CZ131">
        <f>AE131</f>
        <v>161.79</v>
      </c>
      <c r="DA131">
        <f>AI131</f>
        <v>1</v>
      </c>
      <c r="DB131">
        <f t="shared" si="38"/>
        <v>64.72</v>
      </c>
      <c r="DC131">
        <f t="shared" si="39"/>
        <v>0</v>
      </c>
      <c r="DD131" t="s">
        <v>3</v>
      </c>
      <c r="DE131" t="s">
        <v>3</v>
      </c>
      <c r="DF131">
        <f t="shared" si="40"/>
        <v>32.619999999999997</v>
      </c>
      <c r="DG131">
        <f t="shared" si="41"/>
        <v>0</v>
      </c>
      <c r="DH131">
        <f t="shared" si="42"/>
        <v>0</v>
      </c>
      <c r="DI131">
        <f t="shared" si="43"/>
        <v>0</v>
      </c>
      <c r="DJ131">
        <f>DF131</f>
        <v>32.619999999999997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ROW(Source!A645)</f>
        <v>645</v>
      </c>
      <c r="B132">
        <v>75529128</v>
      </c>
      <c r="C132">
        <v>75531116</v>
      </c>
      <c r="D132">
        <v>75245847</v>
      </c>
      <c r="E132">
        <v>1</v>
      </c>
      <c r="F132">
        <v>1</v>
      </c>
      <c r="G132">
        <v>39</v>
      </c>
      <c r="H132">
        <v>3</v>
      </c>
      <c r="I132" t="s">
        <v>25</v>
      </c>
      <c r="J132" t="s">
        <v>28</v>
      </c>
      <c r="K132" t="s">
        <v>26</v>
      </c>
      <c r="L132">
        <v>1339</v>
      </c>
      <c r="N132">
        <v>1007</v>
      </c>
      <c r="O132" t="s">
        <v>27</v>
      </c>
      <c r="P132" t="s">
        <v>27</v>
      </c>
      <c r="Q132">
        <v>1</v>
      </c>
      <c r="W132">
        <v>1</v>
      </c>
      <c r="X132">
        <v>973433911</v>
      </c>
      <c r="Y132">
        <f t="shared" si="37"/>
        <v>-0.04</v>
      </c>
      <c r="AA132">
        <v>49.83</v>
      </c>
      <c r="AB132">
        <v>0</v>
      </c>
      <c r="AC132">
        <v>0</v>
      </c>
      <c r="AD132">
        <v>0</v>
      </c>
      <c r="AE132">
        <v>49.83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-0.01</v>
      </c>
      <c r="AU132" t="s">
        <v>236</v>
      </c>
      <c r="AV132">
        <v>0</v>
      </c>
      <c r="AW132">
        <v>2</v>
      </c>
      <c r="AX132">
        <v>75774598</v>
      </c>
      <c r="AY132">
        <v>1</v>
      </c>
      <c r="AZ132">
        <v>6144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ROUND(Y132*Source!I645,9)</f>
        <v>-2.0160000000000001E-2</v>
      </c>
      <c r="CY132">
        <f>AA132</f>
        <v>49.83</v>
      </c>
      <c r="CZ132">
        <f>AE132</f>
        <v>49.83</v>
      </c>
      <c r="DA132">
        <f>AI132</f>
        <v>1</v>
      </c>
      <c r="DB132">
        <f t="shared" si="38"/>
        <v>-2</v>
      </c>
      <c r="DC132">
        <f t="shared" si="39"/>
        <v>0</v>
      </c>
      <c r="DD132" t="s">
        <v>3</v>
      </c>
      <c r="DE132" t="s">
        <v>3</v>
      </c>
      <c r="DF132">
        <f t="shared" si="40"/>
        <v>-1</v>
      </c>
      <c r="DG132">
        <f t="shared" si="41"/>
        <v>0</v>
      </c>
      <c r="DH132">
        <f t="shared" si="42"/>
        <v>0</v>
      </c>
      <c r="DI132">
        <f t="shared" si="43"/>
        <v>0</v>
      </c>
      <c r="DJ132">
        <f>DF132</f>
        <v>-1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ROW(Source!A647)</f>
        <v>647</v>
      </c>
      <c r="B133">
        <v>75529128</v>
      </c>
      <c r="C133">
        <v>75531133</v>
      </c>
      <c r="D133">
        <v>75242047</v>
      </c>
      <c r="E133">
        <v>39</v>
      </c>
      <c r="F133">
        <v>1</v>
      </c>
      <c r="G133">
        <v>39</v>
      </c>
      <c r="H133">
        <v>1</v>
      </c>
      <c r="I133" t="s">
        <v>291</v>
      </c>
      <c r="J133" t="s">
        <v>3</v>
      </c>
      <c r="K133" t="s">
        <v>292</v>
      </c>
      <c r="L133">
        <v>1191</v>
      </c>
      <c r="N133">
        <v>1013</v>
      </c>
      <c r="O133" t="s">
        <v>293</v>
      </c>
      <c r="P133" t="s">
        <v>293</v>
      </c>
      <c r="Q133">
        <v>1</v>
      </c>
      <c r="W133">
        <v>0</v>
      </c>
      <c r="X133">
        <v>476480486</v>
      </c>
      <c r="Y133">
        <f t="shared" si="37"/>
        <v>3.24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0.81</v>
      </c>
      <c r="AU133" t="s">
        <v>236</v>
      </c>
      <c r="AV133">
        <v>1</v>
      </c>
      <c r="AW133">
        <v>2</v>
      </c>
      <c r="AX133">
        <v>75774600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ROUND(AT133*Source!I647*AH133*AL133,2)</f>
        <v>0</v>
      </c>
      <c r="CV133">
        <f>ROUND(Y133*Source!I647,9)</f>
        <v>5.5825199999999997</v>
      </c>
      <c r="CW133">
        <v>0</v>
      </c>
      <c r="CX133">
        <f>ROUND(Y133*Source!I647,9)</f>
        <v>5.5825199999999997</v>
      </c>
      <c r="CY133">
        <f>AD133</f>
        <v>0</v>
      </c>
      <c r="CZ133">
        <f>AH133</f>
        <v>0</v>
      </c>
      <c r="DA133">
        <f>AL133</f>
        <v>1</v>
      </c>
      <c r="DB133">
        <f t="shared" si="38"/>
        <v>0</v>
      </c>
      <c r="DC133">
        <f t="shared" si="39"/>
        <v>0</v>
      </c>
      <c r="DD133" t="s">
        <v>3</v>
      </c>
      <c r="DE133" t="s">
        <v>3</v>
      </c>
      <c r="DF133">
        <f t="shared" si="40"/>
        <v>0</v>
      </c>
      <c r="DG133">
        <f t="shared" si="41"/>
        <v>0</v>
      </c>
      <c r="DH133">
        <f t="shared" si="42"/>
        <v>0</v>
      </c>
      <c r="DI133">
        <f t="shared" si="43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ROW(Source!A647)</f>
        <v>647</v>
      </c>
      <c r="B134">
        <v>75529128</v>
      </c>
      <c r="C134">
        <v>75531133</v>
      </c>
      <c r="D134">
        <v>75245791</v>
      </c>
      <c r="E134">
        <v>1</v>
      </c>
      <c r="F134">
        <v>1</v>
      </c>
      <c r="G134">
        <v>39</v>
      </c>
      <c r="H134">
        <v>3</v>
      </c>
      <c r="I134" t="s">
        <v>310</v>
      </c>
      <c r="J134" t="s">
        <v>311</v>
      </c>
      <c r="K134" t="s">
        <v>312</v>
      </c>
      <c r="L134">
        <v>1296</v>
      </c>
      <c r="N134">
        <v>1002</v>
      </c>
      <c r="O134" t="s">
        <v>213</v>
      </c>
      <c r="P134" t="s">
        <v>213</v>
      </c>
      <c r="Q134">
        <v>1</v>
      </c>
      <c r="W134">
        <v>0</v>
      </c>
      <c r="X134">
        <v>-937546954</v>
      </c>
      <c r="Y134">
        <f t="shared" si="37"/>
        <v>1</v>
      </c>
      <c r="AA134">
        <v>172.53</v>
      </c>
      <c r="AB134">
        <v>0</v>
      </c>
      <c r="AC134">
        <v>0</v>
      </c>
      <c r="AD134">
        <v>0</v>
      </c>
      <c r="AE134">
        <v>172.53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0.25</v>
      </c>
      <c r="AU134" t="s">
        <v>236</v>
      </c>
      <c r="AV134">
        <v>0</v>
      </c>
      <c r="AW134">
        <v>2</v>
      </c>
      <c r="AX134">
        <v>75774601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ROUND(Y134*Source!I647,9)</f>
        <v>1.7230000000000001</v>
      </c>
      <c r="CY134">
        <f>AA134</f>
        <v>172.53</v>
      </c>
      <c r="CZ134">
        <f>AE134</f>
        <v>172.53</v>
      </c>
      <c r="DA134">
        <f>AI134</f>
        <v>1</v>
      </c>
      <c r="DB134">
        <f t="shared" si="38"/>
        <v>172.52</v>
      </c>
      <c r="DC134">
        <f t="shared" si="39"/>
        <v>0</v>
      </c>
      <c r="DD134" t="s">
        <v>3</v>
      </c>
      <c r="DE134" t="s">
        <v>3</v>
      </c>
      <c r="DF134">
        <f t="shared" si="40"/>
        <v>297.27</v>
      </c>
      <c r="DG134">
        <f t="shared" si="41"/>
        <v>0</v>
      </c>
      <c r="DH134">
        <f t="shared" si="42"/>
        <v>0</v>
      </c>
      <c r="DI134">
        <f t="shared" si="43"/>
        <v>0</v>
      </c>
      <c r="DJ134">
        <f>DF134</f>
        <v>297.27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ROW(Source!A647)</f>
        <v>647</v>
      </c>
      <c r="B135">
        <v>75529128</v>
      </c>
      <c r="C135">
        <v>75531133</v>
      </c>
      <c r="D135">
        <v>75245847</v>
      </c>
      <c r="E135">
        <v>1</v>
      </c>
      <c r="F135">
        <v>1</v>
      </c>
      <c r="G135">
        <v>39</v>
      </c>
      <c r="H135">
        <v>3</v>
      </c>
      <c r="I135" t="s">
        <v>25</v>
      </c>
      <c r="J135" t="s">
        <v>28</v>
      </c>
      <c r="K135" t="s">
        <v>26</v>
      </c>
      <c r="L135">
        <v>1339</v>
      </c>
      <c r="N135">
        <v>1007</v>
      </c>
      <c r="O135" t="s">
        <v>27</v>
      </c>
      <c r="P135" t="s">
        <v>27</v>
      </c>
      <c r="Q135">
        <v>1</v>
      </c>
      <c r="W135">
        <v>1</v>
      </c>
      <c r="X135">
        <v>973433911</v>
      </c>
      <c r="Y135">
        <f t="shared" si="37"/>
        <v>-0.04</v>
      </c>
      <c r="AA135">
        <v>49.83</v>
      </c>
      <c r="AB135">
        <v>0</v>
      </c>
      <c r="AC135">
        <v>0</v>
      </c>
      <c r="AD135">
        <v>0</v>
      </c>
      <c r="AE135">
        <v>49.83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-0.01</v>
      </c>
      <c r="AU135" t="s">
        <v>236</v>
      </c>
      <c r="AV135">
        <v>0</v>
      </c>
      <c r="AW135">
        <v>2</v>
      </c>
      <c r="AX135">
        <v>75774602</v>
      </c>
      <c r="AY135">
        <v>1</v>
      </c>
      <c r="AZ135">
        <v>6144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ROUND(Y135*Source!I647,9)</f>
        <v>-6.8919999999999995E-2</v>
      </c>
      <c r="CY135">
        <f>AA135</f>
        <v>49.83</v>
      </c>
      <c r="CZ135">
        <f>AE135</f>
        <v>49.83</v>
      </c>
      <c r="DA135">
        <f>AI135</f>
        <v>1</v>
      </c>
      <c r="DB135">
        <f t="shared" si="38"/>
        <v>-2</v>
      </c>
      <c r="DC135">
        <f t="shared" si="39"/>
        <v>0</v>
      </c>
      <c r="DD135" t="s">
        <v>3</v>
      </c>
      <c r="DE135" t="s">
        <v>3</v>
      </c>
      <c r="DF135">
        <f t="shared" si="40"/>
        <v>-3.43</v>
      </c>
      <c r="DG135">
        <f t="shared" si="41"/>
        <v>0</v>
      </c>
      <c r="DH135">
        <f t="shared" si="42"/>
        <v>0</v>
      </c>
      <c r="DI135">
        <f t="shared" si="43"/>
        <v>0</v>
      </c>
      <c r="DJ135">
        <f>DF135</f>
        <v>-3.43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ROW(Source!A649)</f>
        <v>649</v>
      </c>
      <c r="B136">
        <v>75529128</v>
      </c>
      <c r="C136">
        <v>75531150</v>
      </c>
      <c r="D136">
        <v>75242047</v>
      </c>
      <c r="E136">
        <v>39</v>
      </c>
      <c r="F136">
        <v>1</v>
      </c>
      <c r="G136">
        <v>39</v>
      </c>
      <c r="H136">
        <v>1</v>
      </c>
      <c r="I136" t="s">
        <v>291</v>
      </c>
      <c r="J136" t="s">
        <v>3</v>
      </c>
      <c r="K136" t="s">
        <v>292</v>
      </c>
      <c r="L136">
        <v>1191</v>
      </c>
      <c r="N136">
        <v>1013</v>
      </c>
      <c r="O136" t="s">
        <v>293</v>
      </c>
      <c r="P136" t="s">
        <v>293</v>
      </c>
      <c r="Q136">
        <v>1</v>
      </c>
      <c r="W136">
        <v>0</v>
      </c>
      <c r="X136">
        <v>476480486</v>
      </c>
      <c r="Y136">
        <f t="shared" si="37"/>
        <v>3.68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0.92</v>
      </c>
      <c r="AU136" t="s">
        <v>236</v>
      </c>
      <c r="AV136">
        <v>1</v>
      </c>
      <c r="AW136">
        <v>2</v>
      </c>
      <c r="AX136">
        <v>75774604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ROUND(AT136*Source!I649*AH136*AL136,2)</f>
        <v>0</v>
      </c>
      <c r="CV136">
        <f>ROUND(Y136*Source!I649,9)</f>
        <v>1.68912</v>
      </c>
      <c r="CW136">
        <v>0</v>
      </c>
      <c r="CX136">
        <f>ROUND(Y136*Source!I649,9)</f>
        <v>1.68912</v>
      </c>
      <c r="CY136">
        <f>AD136</f>
        <v>0</v>
      </c>
      <c r="CZ136">
        <f>AH136</f>
        <v>0</v>
      </c>
      <c r="DA136">
        <f>AL136</f>
        <v>1</v>
      </c>
      <c r="DB136">
        <f t="shared" si="38"/>
        <v>0</v>
      </c>
      <c r="DC136">
        <f t="shared" si="39"/>
        <v>0</v>
      </c>
      <c r="DD136" t="s">
        <v>3</v>
      </c>
      <c r="DE136" t="s">
        <v>3</v>
      </c>
      <c r="DF136">
        <f t="shared" si="40"/>
        <v>0</v>
      </c>
      <c r="DG136">
        <f t="shared" si="41"/>
        <v>0</v>
      </c>
      <c r="DH136">
        <f t="shared" si="42"/>
        <v>0</v>
      </c>
      <c r="DI136">
        <f t="shared" si="43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ROW(Source!A649)</f>
        <v>649</v>
      </c>
      <c r="B137">
        <v>75529128</v>
      </c>
      <c r="C137">
        <v>75531150</v>
      </c>
      <c r="D137">
        <v>75245762</v>
      </c>
      <c r="E137">
        <v>1</v>
      </c>
      <c r="F137">
        <v>1</v>
      </c>
      <c r="G137">
        <v>39</v>
      </c>
      <c r="H137">
        <v>3</v>
      </c>
      <c r="I137" t="s">
        <v>307</v>
      </c>
      <c r="J137" t="s">
        <v>308</v>
      </c>
      <c r="K137" t="s">
        <v>309</v>
      </c>
      <c r="L137">
        <v>1296</v>
      </c>
      <c r="N137">
        <v>1002</v>
      </c>
      <c r="O137" t="s">
        <v>213</v>
      </c>
      <c r="P137" t="s">
        <v>213</v>
      </c>
      <c r="Q137">
        <v>1</v>
      </c>
      <c r="W137">
        <v>0</v>
      </c>
      <c r="X137">
        <v>-1859412607</v>
      </c>
      <c r="Y137">
        <f t="shared" si="37"/>
        <v>0.8</v>
      </c>
      <c r="AA137">
        <v>136.29</v>
      </c>
      <c r="AB137">
        <v>0</v>
      </c>
      <c r="AC137">
        <v>0</v>
      </c>
      <c r="AD137">
        <v>0</v>
      </c>
      <c r="AE137">
        <v>136.29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0.2</v>
      </c>
      <c r="AU137" t="s">
        <v>236</v>
      </c>
      <c r="AV137">
        <v>0</v>
      </c>
      <c r="AW137">
        <v>2</v>
      </c>
      <c r="AX137">
        <v>75774605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ROUND(Y137*Source!I649,9)</f>
        <v>0.36720000000000003</v>
      </c>
      <c r="CY137">
        <f>AA137</f>
        <v>136.29</v>
      </c>
      <c r="CZ137">
        <f>AE137</f>
        <v>136.29</v>
      </c>
      <c r="DA137">
        <f>AI137</f>
        <v>1</v>
      </c>
      <c r="DB137">
        <f t="shared" si="38"/>
        <v>109.04</v>
      </c>
      <c r="DC137">
        <f t="shared" si="39"/>
        <v>0</v>
      </c>
      <c r="DD137" t="s">
        <v>3</v>
      </c>
      <c r="DE137" t="s">
        <v>3</v>
      </c>
      <c r="DF137">
        <f t="shared" si="40"/>
        <v>50.05</v>
      </c>
      <c r="DG137">
        <f t="shared" si="41"/>
        <v>0</v>
      </c>
      <c r="DH137">
        <f t="shared" si="42"/>
        <v>0</v>
      </c>
      <c r="DI137">
        <f t="shared" si="43"/>
        <v>0</v>
      </c>
      <c r="DJ137">
        <f>DF137</f>
        <v>50.05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ROW(Source!A649)</f>
        <v>649</v>
      </c>
      <c r="B138">
        <v>75529128</v>
      </c>
      <c r="C138">
        <v>75531150</v>
      </c>
      <c r="D138">
        <v>75245847</v>
      </c>
      <c r="E138">
        <v>1</v>
      </c>
      <c r="F138">
        <v>1</v>
      </c>
      <c r="G138">
        <v>39</v>
      </c>
      <c r="H138">
        <v>3</v>
      </c>
      <c r="I138" t="s">
        <v>25</v>
      </c>
      <c r="J138" t="s">
        <v>28</v>
      </c>
      <c r="K138" t="s">
        <v>26</v>
      </c>
      <c r="L138">
        <v>1339</v>
      </c>
      <c r="N138">
        <v>1007</v>
      </c>
      <c r="O138" t="s">
        <v>27</v>
      </c>
      <c r="P138" t="s">
        <v>27</v>
      </c>
      <c r="Q138">
        <v>1</v>
      </c>
      <c r="W138">
        <v>1</v>
      </c>
      <c r="X138">
        <v>973433911</v>
      </c>
      <c r="Y138">
        <f t="shared" si="37"/>
        <v>-0.04</v>
      </c>
      <c r="AA138">
        <v>49.83</v>
      </c>
      <c r="AB138">
        <v>0</v>
      </c>
      <c r="AC138">
        <v>0</v>
      </c>
      <c r="AD138">
        <v>0</v>
      </c>
      <c r="AE138">
        <v>49.83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-0.01</v>
      </c>
      <c r="AU138" t="s">
        <v>236</v>
      </c>
      <c r="AV138">
        <v>0</v>
      </c>
      <c r="AW138">
        <v>2</v>
      </c>
      <c r="AX138">
        <v>75774606</v>
      </c>
      <c r="AY138">
        <v>1</v>
      </c>
      <c r="AZ138">
        <v>6144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ROUND(Y138*Source!I649,9)</f>
        <v>-1.8360000000000001E-2</v>
      </c>
      <c r="CY138">
        <f>AA138</f>
        <v>49.83</v>
      </c>
      <c r="CZ138">
        <f>AE138</f>
        <v>49.83</v>
      </c>
      <c r="DA138">
        <f>AI138</f>
        <v>1</v>
      </c>
      <c r="DB138">
        <f t="shared" si="38"/>
        <v>-2</v>
      </c>
      <c r="DC138">
        <f t="shared" si="39"/>
        <v>0</v>
      </c>
      <c r="DD138" t="s">
        <v>3</v>
      </c>
      <c r="DE138" t="s">
        <v>3</v>
      </c>
      <c r="DF138">
        <f t="shared" si="40"/>
        <v>-0.91</v>
      </c>
      <c r="DG138">
        <f t="shared" si="41"/>
        <v>0</v>
      </c>
      <c r="DH138">
        <f t="shared" si="42"/>
        <v>0</v>
      </c>
      <c r="DI138">
        <f t="shared" si="43"/>
        <v>0</v>
      </c>
      <c r="DJ138">
        <f>DF138</f>
        <v>-0.91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ROW(Source!A651)</f>
        <v>651</v>
      </c>
      <c r="B139">
        <v>75529128</v>
      </c>
      <c r="C139">
        <v>75531167</v>
      </c>
      <c r="D139">
        <v>75242047</v>
      </c>
      <c r="E139">
        <v>39</v>
      </c>
      <c r="F139">
        <v>1</v>
      </c>
      <c r="G139">
        <v>39</v>
      </c>
      <c r="H139">
        <v>1</v>
      </c>
      <c r="I139" t="s">
        <v>291</v>
      </c>
      <c r="J139" t="s">
        <v>3</v>
      </c>
      <c r="K139" t="s">
        <v>292</v>
      </c>
      <c r="L139">
        <v>1191</v>
      </c>
      <c r="N139">
        <v>1013</v>
      </c>
      <c r="O139" t="s">
        <v>293</v>
      </c>
      <c r="P139" t="s">
        <v>293</v>
      </c>
      <c r="Q139">
        <v>1</v>
      </c>
      <c r="W139">
        <v>0</v>
      </c>
      <c r="X139">
        <v>476480486</v>
      </c>
      <c r="Y139">
        <f t="shared" si="37"/>
        <v>3.68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0.92</v>
      </c>
      <c r="AU139" t="s">
        <v>236</v>
      </c>
      <c r="AV139">
        <v>1</v>
      </c>
      <c r="AW139">
        <v>2</v>
      </c>
      <c r="AX139">
        <v>75774609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ROUND(AT139*Source!I651*AH139*AL139,2)</f>
        <v>0</v>
      </c>
      <c r="CV139">
        <f>ROUND(Y139*Source!I651,9)</f>
        <v>1.1996800000000001</v>
      </c>
      <c r="CW139">
        <v>0</v>
      </c>
      <c r="CX139">
        <f>ROUND(Y139*Source!I651,9)</f>
        <v>1.1996800000000001</v>
      </c>
      <c r="CY139">
        <f>AD139</f>
        <v>0</v>
      </c>
      <c r="CZ139">
        <f>AH139</f>
        <v>0</v>
      </c>
      <c r="DA139">
        <f>AL139</f>
        <v>1</v>
      </c>
      <c r="DB139">
        <f t="shared" si="38"/>
        <v>0</v>
      </c>
      <c r="DC139">
        <f t="shared" si="39"/>
        <v>0</v>
      </c>
      <c r="DD139" t="s">
        <v>3</v>
      </c>
      <c r="DE139" t="s">
        <v>3</v>
      </c>
      <c r="DF139">
        <f t="shared" si="40"/>
        <v>0</v>
      </c>
      <c r="DG139">
        <f t="shared" si="41"/>
        <v>0</v>
      </c>
      <c r="DH139">
        <f t="shared" si="42"/>
        <v>0</v>
      </c>
      <c r="DI139">
        <f t="shared" si="43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ROW(Source!A651)</f>
        <v>651</v>
      </c>
      <c r="B140">
        <v>75529128</v>
      </c>
      <c r="C140">
        <v>75531167</v>
      </c>
      <c r="D140">
        <v>75245762</v>
      </c>
      <c r="E140">
        <v>1</v>
      </c>
      <c r="F140">
        <v>1</v>
      </c>
      <c r="G140">
        <v>39</v>
      </c>
      <c r="H140">
        <v>3</v>
      </c>
      <c r="I140" t="s">
        <v>307</v>
      </c>
      <c r="J140" t="s">
        <v>308</v>
      </c>
      <c r="K140" t="s">
        <v>309</v>
      </c>
      <c r="L140">
        <v>1296</v>
      </c>
      <c r="N140">
        <v>1002</v>
      </c>
      <c r="O140" t="s">
        <v>213</v>
      </c>
      <c r="P140" t="s">
        <v>213</v>
      </c>
      <c r="Q140">
        <v>1</v>
      </c>
      <c r="W140">
        <v>0</v>
      </c>
      <c r="X140">
        <v>-1859412607</v>
      </c>
      <c r="Y140">
        <f t="shared" si="37"/>
        <v>0.8</v>
      </c>
      <c r="AA140">
        <v>136.29</v>
      </c>
      <c r="AB140">
        <v>0</v>
      </c>
      <c r="AC140">
        <v>0</v>
      </c>
      <c r="AD140">
        <v>0</v>
      </c>
      <c r="AE140">
        <v>136.29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0.2</v>
      </c>
      <c r="AU140" t="s">
        <v>236</v>
      </c>
      <c r="AV140">
        <v>0</v>
      </c>
      <c r="AW140">
        <v>2</v>
      </c>
      <c r="AX140">
        <v>75774610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ROUND(Y140*Source!I651,9)</f>
        <v>0.26079999999999998</v>
      </c>
      <c r="CY140">
        <f>AA140</f>
        <v>136.29</v>
      </c>
      <c r="CZ140">
        <f>AE140</f>
        <v>136.29</v>
      </c>
      <c r="DA140">
        <f>AI140</f>
        <v>1</v>
      </c>
      <c r="DB140">
        <f t="shared" si="38"/>
        <v>109.04</v>
      </c>
      <c r="DC140">
        <f t="shared" si="39"/>
        <v>0</v>
      </c>
      <c r="DD140" t="s">
        <v>3</v>
      </c>
      <c r="DE140" t="s">
        <v>3</v>
      </c>
      <c r="DF140">
        <f t="shared" si="40"/>
        <v>35.54</v>
      </c>
      <c r="DG140">
        <f t="shared" si="41"/>
        <v>0</v>
      </c>
      <c r="DH140">
        <f t="shared" si="42"/>
        <v>0</v>
      </c>
      <c r="DI140">
        <f t="shared" si="43"/>
        <v>0</v>
      </c>
      <c r="DJ140">
        <f>DF140</f>
        <v>35.54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ROW(Source!A651)</f>
        <v>651</v>
      </c>
      <c r="B141">
        <v>75529128</v>
      </c>
      <c r="C141">
        <v>75531167</v>
      </c>
      <c r="D141">
        <v>75245847</v>
      </c>
      <c r="E141">
        <v>1</v>
      </c>
      <c r="F141">
        <v>1</v>
      </c>
      <c r="G141">
        <v>39</v>
      </c>
      <c r="H141">
        <v>3</v>
      </c>
      <c r="I141" t="s">
        <v>25</v>
      </c>
      <c r="J141" t="s">
        <v>28</v>
      </c>
      <c r="K141" t="s">
        <v>26</v>
      </c>
      <c r="L141">
        <v>1339</v>
      </c>
      <c r="N141">
        <v>1007</v>
      </c>
      <c r="O141" t="s">
        <v>27</v>
      </c>
      <c r="P141" t="s">
        <v>27</v>
      </c>
      <c r="Q141">
        <v>1</v>
      </c>
      <c r="W141">
        <v>1</v>
      </c>
      <c r="X141">
        <v>973433911</v>
      </c>
      <c r="Y141">
        <f t="shared" si="37"/>
        <v>-0.04</v>
      </c>
      <c r="AA141">
        <v>49.83</v>
      </c>
      <c r="AB141">
        <v>0</v>
      </c>
      <c r="AC141">
        <v>0</v>
      </c>
      <c r="AD141">
        <v>0</v>
      </c>
      <c r="AE141">
        <v>49.83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-0.01</v>
      </c>
      <c r="AU141" t="s">
        <v>236</v>
      </c>
      <c r="AV141">
        <v>0</v>
      </c>
      <c r="AW141">
        <v>2</v>
      </c>
      <c r="AX141">
        <v>75774611</v>
      </c>
      <c r="AY141">
        <v>1</v>
      </c>
      <c r="AZ141">
        <v>6144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ROUND(Y141*Source!I651,9)</f>
        <v>-1.304E-2</v>
      </c>
      <c r="CY141">
        <f>AA141</f>
        <v>49.83</v>
      </c>
      <c r="CZ141">
        <f>AE141</f>
        <v>49.83</v>
      </c>
      <c r="DA141">
        <f>AI141</f>
        <v>1</v>
      </c>
      <c r="DB141">
        <f t="shared" si="38"/>
        <v>-2</v>
      </c>
      <c r="DC141">
        <f t="shared" si="39"/>
        <v>0</v>
      </c>
      <c r="DD141" t="s">
        <v>3</v>
      </c>
      <c r="DE141" t="s">
        <v>3</v>
      </c>
      <c r="DF141">
        <f t="shared" si="40"/>
        <v>-0.65</v>
      </c>
      <c r="DG141">
        <f t="shared" si="41"/>
        <v>0</v>
      </c>
      <c r="DH141">
        <f t="shared" si="42"/>
        <v>0</v>
      </c>
      <c r="DI141">
        <f t="shared" si="43"/>
        <v>0</v>
      </c>
      <c r="DJ141">
        <f>DF141</f>
        <v>-0.65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ROW(Source!A653)</f>
        <v>653</v>
      </c>
      <c r="B142">
        <v>75529128</v>
      </c>
      <c r="C142">
        <v>75531184</v>
      </c>
      <c r="D142">
        <v>75242047</v>
      </c>
      <c r="E142">
        <v>39</v>
      </c>
      <c r="F142">
        <v>1</v>
      </c>
      <c r="G142">
        <v>39</v>
      </c>
      <c r="H142">
        <v>1</v>
      </c>
      <c r="I142" t="s">
        <v>291</v>
      </c>
      <c r="J142" t="s">
        <v>3</v>
      </c>
      <c r="K142" t="s">
        <v>292</v>
      </c>
      <c r="L142">
        <v>1191</v>
      </c>
      <c r="N142">
        <v>1013</v>
      </c>
      <c r="O142" t="s">
        <v>293</v>
      </c>
      <c r="P142" t="s">
        <v>293</v>
      </c>
      <c r="Q142">
        <v>1</v>
      </c>
      <c r="W142">
        <v>0</v>
      </c>
      <c r="X142">
        <v>476480486</v>
      </c>
      <c r="Y142">
        <f t="shared" si="37"/>
        <v>3.68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0.92</v>
      </c>
      <c r="AU142" t="s">
        <v>236</v>
      </c>
      <c r="AV142">
        <v>1</v>
      </c>
      <c r="AW142">
        <v>2</v>
      </c>
      <c r="AX142">
        <v>75774613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ROUND(AT142*Source!I653*AH142*AL142,2)</f>
        <v>0</v>
      </c>
      <c r="CV142">
        <f>ROUND(Y142*Source!I653,9)</f>
        <v>2.2963200000000001</v>
      </c>
      <c r="CW142">
        <v>0</v>
      </c>
      <c r="CX142">
        <f>ROUND(Y142*Source!I653,9)</f>
        <v>2.2963200000000001</v>
      </c>
      <c r="CY142">
        <f>AD142</f>
        <v>0</v>
      </c>
      <c r="CZ142">
        <f>AH142</f>
        <v>0</v>
      </c>
      <c r="DA142">
        <f>AL142</f>
        <v>1</v>
      </c>
      <c r="DB142">
        <f t="shared" si="38"/>
        <v>0</v>
      </c>
      <c r="DC142">
        <f t="shared" si="39"/>
        <v>0</v>
      </c>
      <c r="DD142" t="s">
        <v>3</v>
      </c>
      <c r="DE142" t="s">
        <v>3</v>
      </c>
      <c r="DF142">
        <f t="shared" si="40"/>
        <v>0</v>
      </c>
      <c r="DG142">
        <f t="shared" si="41"/>
        <v>0</v>
      </c>
      <c r="DH142">
        <f t="shared" si="42"/>
        <v>0</v>
      </c>
      <c r="DI142">
        <f t="shared" si="43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ROW(Source!A653)</f>
        <v>653</v>
      </c>
      <c r="B143">
        <v>75529128</v>
      </c>
      <c r="C143">
        <v>75531184</v>
      </c>
      <c r="D143">
        <v>75245762</v>
      </c>
      <c r="E143">
        <v>1</v>
      </c>
      <c r="F143">
        <v>1</v>
      </c>
      <c r="G143">
        <v>39</v>
      </c>
      <c r="H143">
        <v>3</v>
      </c>
      <c r="I143" t="s">
        <v>307</v>
      </c>
      <c r="J143" t="s">
        <v>308</v>
      </c>
      <c r="K143" t="s">
        <v>309</v>
      </c>
      <c r="L143">
        <v>1296</v>
      </c>
      <c r="N143">
        <v>1002</v>
      </c>
      <c r="O143" t="s">
        <v>213</v>
      </c>
      <c r="P143" t="s">
        <v>213</v>
      </c>
      <c r="Q143">
        <v>1</v>
      </c>
      <c r="W143">
        <v>0</v>
      </c>
      <c r="X143">
        <v>-1859412607</v>
      </c>
      <c r="Y143">
        <f t="shared" si="37"/>
        <v>0.8</v>
      </c>
      <c r="AA143">
        <v>136.29</v>
      </c>
      <c r="AB143">
        <v>0</v>
      </c>
      <c r="AC143">
        <v>0</v>
      </c>
      <c r="AD143">
        <v>0</v>
      </c>
      <c r="AE143">
        <v>136.29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0.2</v>
      </c>
      <c r="AU143" t="s">
        <v>236</v>
      </c>
      <c r="AV143">
        <v>0</v>
      </c>
      <c r="AW143">
        <v>2</v>
      </c>
      <c r="AX143">
        <v>75774614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ROUND(Y143*Source!I653,9)</f>
        <v>0.49919999999999998</v>
      </c>
      <c r="CY143">
        <f>AA143</f>
        <v>136.29</v>
      </c>
      <c r="CZ143">
        <f>AE143</f>
        <v>136.29</v>
      </c>
      <c r="DA143">
        <f>AI143</f>
        <v>1</v>
      </c>
      <c r="DB143">
        <f t="shared" si="38"/>
        <v>109.04</v>
      </c>
      <c r="DC143">
        <f t="shared" si="39"/>
        <v>0</v>
      </c>
      <c r="DD143" t="s">
        <v>3</v>
      </c>
      <c r="DE143" t="s">
        <v>3</v>
      </c>
      <c r="DF143">
        <f t="shared" si="40"/>
        <v>68.040000000000006</v>
      </c>
      <c r="DG143">
        <f t="shared" si="41"/>
        <v>0</v>
      </c>
      <c r="DH143">
        <f t="shared" si="42"/>
        <v>0</v>
      </c>
      <c r="DI143">
        <f t="shared" si="43"/>
        <v>0</v>
      </c>
      <c r="DJ143">
        <f>DF143</f>
        <v>68.040000000000006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ROW(Source!A653)</f>
        <v>653</v>
      </c>
      <c r="B144">
        <v>75529128</v>
      </c>
      <c r="C144">
        <v>75531184</v>
      </c>
      <c r="D144">
        <v>75245847</v>
      </c>
      <c r="E144">
        <v>1</v>
      </c>
      <c r="F144">
        <v>1</v>
      </c>
      <c r="G144">
        <v>39</v>
      </c>
      <c r="H144">
        <v>3</v>
      </c>
      <c r="I144" t="s">
        <v>25</v>
      </c>
      <c r="J144" t="s">
        <v>28</v>
      </c>
      <c r="K144" t="s">
        <v>26</v>
      </c>
      <c r="L144">
        <v>1339</v>
      </c>
      <c r="N144">
        <v>1007</v>
      </c>
      <c r="O144" t="s">
        <v>27</v>
      </c>
      <c r="P144" t="s">
        <v>27</v>
      </c>
      <c r="Q144">
        <v>1</v>
      </c>
      <c r="W144">
        <v>1</v>
      </c>
      <c r="X144">
        <v>973433911</v>
      </c>
      <c r="Y144">
        <f t="shared" si="37"/>
        <v>-0.04</v>
      </c>
      <c r="AA144">
        <v>49.83</v>
      </c>
      <c r="AB144">
        <v>0</v>
      </c>
      <c r="AC144">
        <v>0</v>
      </c>
      <c r="AD144">
        <v>0</v>
      </c>
      <c r="AE144">
        <v>49.83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-0.01</v>
      </c>
      <c r="AU144" t="s">
        <v>236</v>
      </c>
      <c r="AV144">
        <v>0</v>
      </c>
      <c r="AW144">
        <v>2</v>
      </c>
      <c r="AX144">
        <v>75774615</v>
      </c>
      <c r="AY144">
        <v>1</v>
      </c>
      <c r="AZ144">
        <v>6144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ROUND(Y144*Source!I653,9)</f>
        <v>-2.496E-2</v>
      </c>
      <c r="CY144">
        <f>AA144</f>
        <v>49.83</v>
      </c>
      <c r="CZ144">
        <f>AE144</f>
        <v>49.83</v>
      </c>
      <c r="DA144">
        <f>AI144</f>
        <v>1</v>
      </c>
      <c r="DB144">
        <f t="shared" si="38"/>
        <v>-2</v>
      </c>
      <c r="DC144">
        <f t="shared" si="39"/>
        <v>0</v>
      </c>
      <c r="DD144" t="s">
        <v>3</v>
      </c>
      <c r="DE144" t="s">
        <v>3</v>
      </c>
      <c r="DF144">
        <f t="shared" si="40"/>
        <v>-1.24</v>
      </c>
      <c r="DG144">
        <f t="shared" si="41"/>
        <v>0</v>
      </c>
      <c r="DH144">
        <f t="shared" si="42"/>
        <v>0</v>
      </c>
      <c r="DI144">
        <f t="shared" si="43"/>
        <v>0</v>
      </c>
      <c r="DJ144">
        <f>DF144</f>
        <v>-1.24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ROW(Source!A690)</f>
        <v>690</v>
      </c>
      <c r="B145">
        <v>75529128</v>
      </c>
      <c r="C145">
        <v>75531201</v>
      </c>
      <c r="D145">
        <v>75242047</v>
      </c>
      <c r="E145">
        <v>39</v>
      </c>
      <c r="F145">
        <v>1</v>
      </c>
      <c r="G145">
        <v>39</v>
      </c>
      <c r="H145">
        <v>1</v>
      </c>
      <c r="I145" t="s">
        <v>291</v>
      </c>
      <c r="J145" t="s">
        <v>3</v>
      </c>
      <c r="K145" t="s">
        <v>292</v>
      </c>
      <c r="L145">
        <v>1191</v>
      </c>
      <c r="N145">
        <v>1013</v>
      </c>
      <c r="O145" t="s">
        <v>293</v>
      </c>
      <c r="P145" t="s">
        <v>293</v>
      </c>
      <c r="Q145">
        <v>1</v>
      </c>
      <c r="W145">
        <v>0</v>
      </c>
      <c r="X145">
        <v>476480486</v>
      </c>
      <c r="Y145">
        <f t="shared" ref="Y145:Y150" si="44">(AT145*1)</f>
        <v>4.5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4.5</v>
      </c>
      <c r="AU145" t="s">
        <v>261</v>
      </c>
      <c r="AV145">
        <v>1</v>
      </c>
      <c r="AW145">
        <v>2</v>
      </c>
      <c r="AX145">
        <v>75774617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ROUND(AT145*Source!I690*AH145*AL145,2)</f>
        <v>0</v>
      </c>
      <c r="CV145">
        <f>ROUND(Y145*Source!I690,9)</f>
        <v>7.5107249999999999</v>
      </c>
      <c r="CW145">
        <v>0</v>
      </c>
      <c r="CX145">
        <f>ROUND(Y145*Source!I690,9)</f>
        <v>7.5107249999999999</v>
      </c>
      <c r="CY145">
        <f>AD145</f>
        <v>0</v>
      </c>
      <c r="CZ145">
        <f>AH145</f>
        <v>0</v>
      </c>
      <c r="DA145">
        <f>AL145</f>
        <v>1</v>
      </c>
      <c r="DB145">
        <f t="shared" ref="DB145:DB150" si="45">ROUND((ROUND(AT145*CZ145,2)*1),6)</f>
        <v>0</v>
      </c>
      <c r="DC145">
        <f t="shared" ref="DC145:DC150" si="46">ROUND((ROUND(AT145*AG145,2)*1),6)</f>
        <v>0</v>
      </c>
      <c r="DD145" t="s">
        <v>3</v>
      </c>
      <c r="DE145" t="s">
        <v>3</v>
      </c>
      <c r="DF145">
        <f t="shared" si="40"/>
        <v>0</v>
      </c>
      <c r="DG145">
        <f t="shared" si="41"/>
        <v>0</v>
      </c>
      <c r="DH145">
        <f t="shared" si="42"/>
        <v>0</v>
      </c>
      <c r="DI145">
        <f t="shared" si="43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ROW(Source!A690)</f>
        <v>690</v>
      </c>
      <c r="B146">
        <v>75529128</v>
      </c>
      <c r="C146">
        <v>75531201</v>
      </c>
      <c r="D146">
        <v>75245766</v>
      </c>
      <c r="E146">
        <v>1</v>
      </c>
      <c r="F146">
        <v>1</v>
      </c>
      <c r="G146">
        <v>39</v>
      </c>
      <c r="H146">
        <v>3</v>
      </c>
      <c r="I146" t="s">
        <v>294</v>
      </c>
      <c r="J146" t="s">
        <v>295</v>
      </c>
      <c r="K146" t="s">
        <v>296</v>
      </c>
      <c r="L146">
        <v>1296</v>
      </c>
      <c r="N146">
        <v>1002</v>
      </c>
      <c r="O146" t="s">
        <v>213</v>
      </c>
      <c r="P146" t="s">
        <v>213</v>
      </c>
      <c r="Q146">
        <v>1</v>
      </c>
      <c r="W146">
        <v>0</v>
      </c>
      <c r="X146">
        <v>-1256445140</v>
      </c>
      <c r="Y146">
        <f t="shared" si="44"/>
        <v>0.6</v>
      </c>
      <c r="AA146">
        <v>101.27</v>
      </c>
      <c r="AB146">
        <v>0</v>
      </c>
      <c r="AC146">
        <v>0</v>
      </c>
      <c r="AD146">
        <v>0</v>
      </c>
      <c r="AE146">
        <v>101.27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0.6</v>
      </c>
      <c r="AU146" t="s">
        <v>261</v>
      </c>
      <c r="AV146">
        <v>0</v>
      </c>
      <c r="AW146">
        <v>2</v>
      </c>
      <c r="AX146">
        <v>75774618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ROUND(Y146*Source!I690,9)</f>
        <v>1.00143</v>
      </c>
      <c r="CY146">
        <f>AA146</f>
        <v>101.27</v>
      </c>
      <c r="CZ146">
        <f>AE146</f>
        <v>101.27</v>
      </c>
      <c r="DA146">
        <f>AI146</f>
        <v>1</v>
      </c>
      <c r="DB146">
        <f t="shared" si="45"/>
        <v>60.76</v>
      </c>
      <c r="DC146">
        <f t="shared" si="46"/>
        <v>0</v>
      </c>
      <c r="DD146" t="s">
        <v>3</v>
      </c>
      <c r="DE146" t="s">
        <v>3</v>
      </c>
      <c r="DF146">
        <f t="shared" si="40"/>
        <v>101.41</v>
      </c>
      <c r="DG146">
        <f t="shared" si="41"/>
        <v>0</v>
      </c>
      <c r="DH146">
        <f t="shared" si="42"/>
        <v>0</v>
      </c>
      <c r="DI146">
        <f t="shared" si="43"/>
        <v>0</v>
      </c>
      <c r="DJ146">
        <f>DF146</f>
        <v>101.41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ROW(Source!A690)</f>
        <v>690</v>
      </c>
      <c r="B147">
        <v>75529128</v>
      </c>
      <c r="C147">
        <v>75531201</v>
      </c>
      <c r="D147">
        <v>75245847</v>
      </c>
      <c r="E147">
        <v>1</v>
      </c>
      <c r="F147">
        <v>1</v>
      </c>
      <c r="G147">
        <v>39</v>
      </c>
      <c r="H147">
        <v>3</v>
      </c>
      <c r="I147" t="s">
        <v>25</v>
      </c>
      <c r="J147" t="s">
        <v>28</v>
      </c>
      <c r="K147" t="s">
        <v>26</v>
      </c>
      <c r="L147">
        <v>1339</v>
      </c>
      <c r="N147">
        <v>1007</v>
      </c>
      <c r="O147" t="s">
        <v>27</v>
      </c>
      <c r="P147" t="s">
        <v>27</v>
      </c>
      <c r="Q147">
        <v>1</v>
      </c>
      <c r="W147">
        <v>1</v>
      </c>
      <c r="X147">
        <v>973433911</v>
      </c>
      <c r="Y147">
        <f t="shared" si="44"/>
        <v>-0.03</v>
      </c>
      <c r="AA147">
        <v>49.83</v>
      </c>
      <c r="AB147">
        <v>0</v>
      </c>
      <c r="AC147">
        <v>0</v>
      </c>
      <c r="AD147">
        <v>0</v>
      </c>
      <c r="AE147">
        <v>49.83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-0.03</v>
      </c>
      <c r="AU147" t="s">
        <v>261</v>
      </c>
      <c r="AV147">
        <v>0</v>
      </c>
      <c r="AW147">
        <v>2</v>
      </c>
      <c r="AX147">
        <v>75774619</v>
      </c>
      <c r="AY147">
        <v>1</v>
      </c>
      <c r="AZ147">
        <v>6144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ROUND(Y147*Source!I690,9)</f>
        <v>-5.0071499999999998E-2</v>
      </c>
      <c r="CY147">
        <f>AA147</f>
        <v>49.83</v>
      </c>
      <c r="CZ147">
        <f>AE147</f>
        <v>49.83</v>
      </c>
      <c r="DA147">
        <f>AI147</f>
        <v>1</v>
      </c>
      <c r="DB147">
        <f t="shared" si="45"/>
        <v>-1.49</v>
      </c>
      <c r="DC147">
        <f t="shared" si="46"/>
        <v>0</v>
      </c>
      <c r="DD147" t="s">
        <v>3</v>
      </c>
      <c r="DE147" t="s">
        <v>3</v>
      </c>
      <c r="DF147">
        <f t="shared" si="40"/>
        <v>-2.5</v>
      </c>
      <c r="DG147">
        <f t="shared" si="41"/>
        <v>0</v>
      </c>
      <c r="DH147">
        <f t="shared" si="42"/>
        <v>0</v>
      </c>
      <c r="DI147">
        <f t="shared" si="43"/>
        <v>0</v>
      </c>
      <c r="DJ147">
        <f>DF147</f>
        <v>-2.5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ROW(Source!A692)</f>
        <v>692</v>
      </c>
      <c r="B148">
        <v>75529128</v>
      </c>
      <c r="C148">
        <v>75531218</v>
      </c>
      <c r="D148">
        <v>75242047</v>
      </c>
      <c r="E148">
        <v>39</v>
      </c>
      <c r="F148">
        <v>1</v>
      </c>
      <c r="G148">
        <v>39</v>
      </c>
      <c r="H148">
        <v>1</v>
      </c>
      <c r="I148" t="s">
        <v>291</v>
      </c>
      <c r="J148" t="s">
        <v>3</v>
      </c>
      <c r="K148" t="s">
        <v>292</v>
      </c>
      <c r="L148">
        <v>1191</v>
      </c>
      <c r="N148">
        <v>1013</v>
      </c>
      <c r="O148" t="s">
        <v>293</v>
      </c>
      <c r="P148" t="s">
        <v>293</v>
      </c>
      <c r="Q148">
        <v>1</v>
      </c>
      <c r="W148">
        <v>0</v>
      </c>
      <c r="X148">
        <v>476480486</v>
      </c>
      <c r="Y148">
        <f t="shared" si="44"/>
        <v>4.5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4.5</v>
      </c>
      <c r="AU148" t="s">
        <v>261</v>
      </c>
      <c r="AV148">
        <v>1</v>
      </c>
      <c r="AW148">
        <v>2</v>
      </c>
      <c r="AX148">
        <v>75774622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ROUND(AT148*Source!I692*AH148*AL148,2)</f>
        <v>0</v>
      </c>
      <c r="CV148">
        <f>ROUND(Y148*Source!I692,9)</f>
        <v>1.3684499999999999</v>
      </c>
      <c r="CW148">
        <v>0</v>
      </c>
      <c r="CX148">
        <f>ROUND(Y148*Source!I692,9)</f>
        <v>1.3684499999999999</v>
      </c>
      <c r="CY148">
        <f>AD148</f>
        <v>0</v>
      </c>
      <c r="CZ148">
        <f>AH148</f>
        <v>0</v>
      </c>
      <c r="DA148">
        <f>AL148</f>
        <v>1</v>
      </c>
      <c r="DB148">
        <f t="shared" si="45"/>
        <v>0</v>
      </c>
      <c r="DC148">
        <f t="shared" si="46"/>
        <v>0</v>
      </c>
      <c r="DD148" t="s">
        <v>3</v>
      </c>
      <c r="DE148" t="s">
        <v>3</v>
      </c>
      <c r="DF148">
        <f t="shared" si="40"/>
        <v>0</v>
      </c>
      <c r="DG148">
        <f t="shared" si="41"/>
        <v>0</v>
      </c>
      <c r="DH148">
        <f t="shared" si="42"/>
        <v>0</v>
      </c>
      <c r="DI148">
        <f t="shared" si="43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ROW(Source!A692)</f>
        <v>692</v>
      </c>
      <c r="B149">
        <v>75529128</v>
      </c>
      <c r="C149">
        <v>75531218</v>
      </c>
      <c r="D149">
        <v>75245766</v>
      </c>
      <c r="E149">
        <v>1</v>
      </c>
      <c r="F149">
        <v>1</v>
      </c>
      <c r="G149">
        <v>39</v>
      </c>
      <c r="H149">
        <v>3</v>
      </c>
      <c r="I149" t="s">
        <v>294</v>
      </c>
      <c r="J149" t="s">
        <v>295</v>
      </c>
      <c r="K149" t="s">
        <v>296</v>
      </c>
      <c r="L149">
        <v>1296</v>
      </c>
      <c r="N149">
        <v>1002</v>
      </c>
      <c r="O149" t="s">
        <v>213</v>
      </c>
      <c r="P149" t="s">
        <v>213</v>
      </c>
      <c r="Q149">
        <v>1</v>
      </c>
      <c r="W149">
        <v>0</v>
      </c>
      <c r="X149">
        <v>-1256445140</v>
      </c>
      <c r="Y149">
        <f t="shared" si="44"/>
        <v>0.6</v>
      </c>
      <c r="AA149">
        <v>101.27</v>
      </c>
      <c r="AB149">
        <v>0</v>
      </c>
      <c r="AC149">
        <v>0</v>
      </c>
      <c r="AD149">
        <v>0</v>
      </c>
      <c r="AE149">
        <v>101.27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0.6</v>
      </c>
      <c r="AU149" t="s">
        <v>261</v>
      </c>
      <c r="AV149">
        <v>0</v>
      </c>
      <c r="AW149">
        <v>2</v>
      </c>
      <c r="AX149">
        <v>75774623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ROUND(Y149*Source!I692,9)</f>
        <v>0.18246000000000001</v>
      </c>
      <c r="CY149">
        <f>AA149</f>
        <v>101.27</v>
      </c>
      <c r="CZ149">
        <f>AE149</f>
        <v>101.27</v>
      </c>
      <c r="DA149">
        <f>AI149</f>
        <v>1</v>
      </c>
      <c r="DB149">
        <f t="shared" si="45"/>
        <v>60.76</v>
      </c>
      <c r="DC149">
        <f t="shared" si="46"/>
        <v>0</v>
      </c>
      <c r="DD149" t="s">
        <v>3</v>
      </c>
      <c r="DE149" t="s">
        <v>3</v>
      </c>
      <c r="DF149">
        <f t="shared" si="40"/>
        <v>18.48</v>
      </c>
      <c r="DG149">
        <f t="shared" si="41"/>
        <v>0</v>
      </c>
      <c r="DH149">
        <f t="shared" si="42"/>
        <v>0</v>
      </c>
      <c r="DI149">
        <f t="shared" si="43"/>
        <v>0</v>
      </c>
      <c r="DJ149">
        <f>DF149</f>
        <v>18.48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ROW(Source!A692)</f>
        <v>692</v>
      </c>
      <c r="B150">
        <v>75529128</v>
      </c>
      <c r="C150">
        <v>75531218</v>
      </c>
      <c r="D150">
        <v>75245847</v>
      </c>
      <c r="E150">
        <v>1</v>
      </c>
      <c r="F150">
        <v>1</v>
      </c>
      <c r="G150">
        <v>39</v>
      </c>
      <c r="H150">
        <v>3</v>
      </c>
      <c r="I150" t="s">
        <v>25</v>
      </c>
      <c r="J150" t="s">
        <v>28</v>
      </c>
      <c r="K150" t="s">
        <v>26</v>
      </c>
      <c r="L150">
        <v>1339</v>
      </c>
      <c r="N150">
        <v>1007</v>
      </c>
      <c r="O150" t="s">
        <v>27</v>
      </c>
      <c r="P150" t="s">
        <v>27</v>
      </c>
      <c r="Q150">
        <v>1</v>
      </c>
      <c r="W150">
        <v>1</v>
      </c>
      <c r="X150">
        <v>973433911</v>
      </c>
      <c r="Y150">
        <f t="shared" si="44"/>
        <v>-0.03</v>
      </c>
      <c r="AA150">
        <v>49.83</v>
      </c>
      <c r="AB150">
        <v>0</v>
      </c>
      <c r="AC150">
        <v>0</v>
      </c>
      <c r="AD150">
        <v>0</v>
      </c>
      <c r="AE150">
        <v>49.83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-0.03</v>
      </c>
      <c r="AU150" t="s">
        <v>261</v>
      </c>
      <c r="AV150">
        <v>0</v>
      </c>
      <c r="AW150">
        <v>2</v>
      </c>
      <c r="AX150">
        <v>75774624</v>
      </c>
      <c r="AY150">
        <v>1</v>
      </c>
      <c r="AZ150">
        <v>6144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ROUND(Y150*Source!I692,9)</f>
        <v>-9.1229999999999992E-3</v>
      </c>
      <c r="CY150">
        <f>AA150</f>
        <v>49.83</v>
      </c>
      <c r="CZ150">
        <f>AE150</f>
        <v>49.83</v>
      </c>
      <c r="DA150">
        <f>AI150</f>
        <v>1</v>
      </c>
      <c r="DB150">
        <f t="shared" si="45"/>
        <v>-1.49</v>
      </c>
      <c r="DC150">
        <f t="shared" si="46"/>
        <v>0</v>
      </c>
      <c r="DD150" t="s">
        <v>3</v>
      </c>
      <c r="DE150" t="s">
        <v>3</v>
      </c>
      <c r="DF150">
        <f t="shared" si="40"/>
        <v>-0.45</v>
      </c>
      <c r="DG150">
        <f t="shared" si="41"/>
        <v>0</v>
      </c>
      <c r="DH150">
        <f t="shared" si="42"/>
        <v>0</v>
      </c>
      <c r="DI150">
        <f t="shared" si="43"/>
        <v>0</v>
      </c>
      <c r="DJ150">
        <f>DF150</f>
        <v>-0.45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ROW(Source!A694)</f>
        <v>694</v>
      </c>
      <c r="B151">
        <v>75529128</v>
      </c>
      <c r="C151">
        <v>75531235</v>
      </c>
      <c r="D151">
        <v>75242047</v>
      </c>
      <c r="E151">
        <v>39</v>
      </c>
      <c r="F151">
        <v>1</v>
      </c>
      <c r="G151">
        <v>39</v>
      </c>
      <c r="H151">
        <v>1</v>
      </c>
      <c r="I151" t="s">
        <v>291</v>
      </c>
      <c r="J151" t="s">
        <v>3</v>
      </c>
      <c r="K151" t="s">
        <v>292</v>
      </c>
      <c r="L151">
        <v>1191</v>
      </c>
      <c r="N151">
        <v>1013</v>
      </c>
      <c r="O151" t="s">
        <v>293</v>
      </c>
      <c r="P151" t="s">
        <v>293</v>
      </c>
      <c r="Q151">
        <v>1</v>
      </c>
      <c r="W151">
        <v>0</v>
      </c>
      <c r="X151">
        <v>476480486</v>
      </c>
      <c r="Y151">
        <f t="shared" ref="Y151:Y156" si="47">((AT151*4)*2)</f>
        <v>25.76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3.22</v>
      </c>
      <c r="AU151" t="s">
        <v>266</v>
      </c>
      <c r="AV151">
        <v>1</v>
      </c>
      <c r="AW151">
        <v>2</v>
      </c>
      <c r="AX151">
        <v>75774626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ROUND(AT151*Source!I694*AH151*AL151,2)</f>
        <v>0</v>
      </c>
      <c r="CV151">
        <f>ROUND(Y151*Source!I694,9)</f>
        <v>12.290096</v>
      </c>
      <c r="CW151">
        <v>0</v>
      </c>
      <c r="CX151">
        <f>ROUND(Y151*Source!I694,9)</f>
        <v>12.290096</v>
      </c>
      <c r="CY151">
        <f>AD151</f>
        <v>0</v>
      </c>
      <c r="CZ151">
        <f>AH151</f>
        <v>0</v>
      </c>
      <c r="DA151">
        <f>AL151</f>
        <v>1</v>
      </c>
      <c r="DB151">
        <f t="shared" ref="DB151:DB156" si="48">ROUND(((ROUND(AT151*CZ151,2)*4)*2),6)</f>
        <v>0</v>
      </c>
      <c r="DC151">
        <f t="shared" ref="DC151:DC156" si="49">ROUND(((ROUND(AT151*AG151,2)*4)*2),6)</f>
        <v>0</v>
      </c>
      <c r="DD151" t="s">
        <v>3</v>
      </c>
      <c r="DE151" t="s">
        <v>3</v>
      </c>
      <c r="DF151">
        <f t="shared" si="40"/>
        <v>0</v>
      </c>
      <c r="DG151">
        <f t="shared" si="41"/>
        <v>0</v>
      </c>
      <c r="DH151">
        <f t="shared" si="42"/>
        <v>0</v>
      </c>
      <c r="DI151">
        <f t="shared" si="43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ROW(Source!A694)</f>
        <v>694</v>
      </c>
      <c r="B152">
        <v>75529128</v>
      </c>
      <c r="C152">
        <v>75531235</v>
      </c>
      <c r="D152">
        <v>75245767</v>
      </c>
      <c r="E152">
        <v>1</v>
      </c>
      <c r="F152">
        <v>1</v>
      </c>
      <c r="G152">
        <v>39</v>
      </c>
      <c r="H152">
        <v>3</v>
      </c>
      <c r="I152" t="s">
        <v>316</v>
      </c>
      <c r="J152" t="s">
        <v>317</v>
      </c>
      <c r="K152" t="s">
        <v>318</v>
      </c>
      <c r="L152">
        <v>1296</v>
      </c>
      <c r="N152">
        <v>1002</v>
      </c>
      <c r="O152" t="s">
        <v>213</v>
      </c>
      <c r="P152" t="s">
        <v>213</v>
      </c>
      <c r="Q152">
        <v>1</v>
      </c>
      <c r="W152">
        <v>0</v>
      </c>
      <c r="X152">
        <v>-596086045</v>
      </c>
      <c r="Y152">
        <f t="shared" si="47"/>
        <v>0.28000000000000003</v>
      </c>
      <c r="AA152">
        <v>66.680000000000007</v>
      </c>
      <c r="AB152">
        <v>0</v>
      </c>
      <c r="AC152">
        <v>0</v>
      </c>
      <c r="AD152">
        <v>0</v>
      </c>
      <c r="AE152">
        <v>66.680000000000007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3.5000000000000003E-2</v>
      </c>
      <c r="AU152" t="s">
        <v>266</v>
      </c>
      <c r="AV152">
        <v>0</v>
      </c>
      <c r="AW152">
        <v>2</v>
      </c>
      <c r="AX152">
        <v>75774627</v>
      </c>
      <c r="AY152">
        <v>1</v>
      </c>
      <c r="AZ152">
        <v>2048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ROUND(Y152*Source!I694,9)</f>
        <v>0.13358800000000001</v>
      </c>
      <c r="CY152">
        <f>AA152</f>
        <v>66.680000000000007</v>
      </c>
      <c r="CZ152">
        <f>AE152</f>
        <v>66.680000000000007</v>
      </c>
      <c r="DA152">
        <f>AI152</f>
        <v>1</v>
      </c>
      <c r="DB152">
        <f t="shared" si="48"/>
        <v>18.64</v>
      </c>
      <c r="DC152">
        <f t="shared" si="49"/>
        <v>0</v>
      </c>
      <c r="DD152" t="s">
        <v>3</v>
      </c>
      <c r="DE152" t="s">
        <v>3</v>
      </c>
      <c r="DF152">
        <f t="shared" si="40"/>
        <v>8.91</v>
      </c>
      <c r="DG152">
        <f t="shared" si="41"/>
        <v>0</v>
      </c>
      <c r="DH152">
        <f t="shared" si="42"/>
        <v>0</v>
      </c>
      <c r="DI152">
        <f t="shared" si="43"/>
        <v>0</v>
      </c>
      <c r="DJ152">
        <f>DF152</f>
        <v>8.91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ROW(Source!A694)</f>
        <v>694</v>
      </c>
      <c r="B153">
        <v>75529128</v>
      </c>
      <c r="C153">
        <v>75531235</v>
      </c>
      <c r="D153">
        <v>75245847</v>
      </c>
      <c r="E153">
        <v>1</v>
      </c>
      <c r="F153">
        <v>1</v>
      </c>
      <c r="G153">
        <v>39</v>
      </c>
      <c r="H153">
        <v>3</v>
      </c>
      <c r="I153" t="s">
        <v>25</v>
      </c>
      <c r="J153" t="s">
        <v>28</v>
      </c>
      <c r="K153" t="s">
        <v>26</v>
      </c>
      <c r="L153">
        <v>1339</v>
      </c>
      <c r="N153">
        <v>1007</v>
      </c>
      <c r="O153" t="s">
        <v>27</v>
      </c>
      <c r="P153" t="s">
        <v>27</v>
      </c>
      <c r="Q153">
        <v>1</v>
      </c>
      <c r="W153">
        <v>1</v>
      </c>
      <c r="X153">
        <v>973433911</v>
      </c>
      <c r="Y153">
        <f t="shared" si="47"/>
        <v>-0.28000000000000003</v>
      </c>
      <c r="AA153">
        <v>49.83</v>
      </c>
      <c r="AB153">
        <v>0</v>
      </c>
      <c r="AC153">
        <v>0</v>
      </c>
      <c r="AD153">
        <v>0</v>
      </c>
      <c r="AE153">
        <v>49.83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-3.5000000000000003E-2</v>
      </c>
      <c r="AU153" t="s">
        <v>266</v>
      </c>
      <c r="AV153">
        <v>0</v>
      </c>
      <c r="AW153">
        <v>2</v>
      </c>
      <c r="AX153">
        <v>75774628</v>
      </c>
      <c r="AY153">
        <v>1</v>
      </c>
      <c r="AZ153">
        <v>6144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ROUND(Y153*Source!I694,9)</f>
        <v>-0.13358800000000001</v>
      </c>
      <c r="CY153">
        <f>AA153</f>
        <v>49.83</v>
      </c>
      <c r="CZ153">
        <f>AE153</f>
        <v>49.83</v>
      </c>
      <c r="DA153">
        <f>AI153</f>
        <v>1</v>
      </c>
      <c r="DB153">
        <f t="shared" si="48"/>
        <v>-13.92</v>
      </c>
      <c r="DC153">
        <f t="shared" si="49"/>
        <v>0</v>
      </c>
      <c r="DD153" t="s">
        <v>3</v>
      </c>
      <c r="DE153" t="s">
        <v>3</v>
      </c>
      <c r="DF153">
        <f t="shared" si="40"/>
        <v>-6.66</v>
      </c>
      <c r="DG153">
        <f t="shared" si="41"/>
        <v>0</v>
      </c>
      <c r="DH153">
        <f t="shared" si="42"/>
        <v>0</v>
      </c>
      <c r="DI153">
        <f t="shared" si="43"/>
        <v>0</v>
      </c>
      <c r="DJ153">
        <f>DF153</f>
        <v>-6.66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ROW(Source!A696)</f>
        <v>696</v>
      </c>
      <c r="B154">
        <v>75529128</v>
      </c>
      <c r="C154">
        <v>75531252</v>
      </c>
      <c r="D154">
        <v>75242047</v>
      </c>
      <c r="E154">
        <v>39</v>
      </c>
      <c r="F154">
        <v>1</v>
      </c>
      <c r="G154">
        <v>39</v>
      </c>
      <c r="H154">
        <v>1</v>
      </c>
      <c r="I154" t="s">
        <v>291</v>
      </c>
      <c r="J154" t="s">
        <v>3</v>
      </c>
      <c r="K154" t="s">
        <v>292</v>
      </c>
      <c r="L154">
        <v>1191</v>
      </c>
      <c r="N154">
        <v>1013</v>
      </c>
      <c r="O154" t="s">
        <v>293</v>
      </c>
      <c r="P154" t="s">
        <v>293</v>
      </c>
      <c r="Q154">
        <v>1</v>
      </c>
      <c r="W154">
        <v>0</v>
      </c>
      <c r="X154">
        <v>476480486</v>
      </c>
      <c r="Y154">
        <f t="shared" si="47"/>
        <v>23.92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2.99</v>
      </c>
      <c r="AU154" t="s">
        <v>266</v>
      </c>
      <c r="AV154">
        <v>1</v>
      </c>
      <c r="AW154">
        <v>2</v>
      </c>
      <c r="AX154">
        <v>75774630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ROUND(AT154*Source!I696*AH154*AL154,2)</f>
        <v>0</v>
      </c>
      <c r="CV154">
        <f>ROUND(Y154*Source!I696,9)</f>
        <v>13.179919999999999</v>
      </c>
      <c r="CW154">
        <v>0</v>
      </c>
      <c r="CX154">
        <f>ROUND(Y154*Source!I696,9)</f>
        <v>13.179919999999999</v>
      </c>
      <c r="CY154">
        <f>AD154</f>
        <v>0</v>
      </c>
      <c r="CZ154">
        <f>AH154</f>
        <v>0</v>
      </c>
      <c r="DA154">
        <f>AL154</f>
        <v>1</v>
      </c>
      <c r="DB154">
        <f t="shared" si="48"/>
        <v>0</v>
      </c>
      <c r="DC154">
        <f t="shared" si="49"/>
        <v>0</v>
      </c>
      <c r="DD154" t="s">
        <v>3</v>
      </c>
      <c r="DE154" t="s">
        <v>3</v>
      </c>
      <c r="DF154">
        <f t="shared" si="40"/>
        <v>0</v>
      </c>
      <c r="DG154">
        <f t="shared" si="41"/>
        <v>0</v>
      </c>
      <c r="DH154">
        <f t="shared" si="42"/>
        <v>0</v>
      </c>
      <c r="DI154">
        <f t="shared" si="43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ROW(Source!A696)</f>
        <v>696</v>
      </c>
      <c r="B155">
        <v>75529128</v>
      </c>
      <c r="C155">
        <v>75531252</v>
      </c>
      <c r="D155">
        <v>75245767</v>
      </c>
      <c r="E155">
        <v>1</v>
      </c>
      <c r="F155">
        <v>1</v>
      </c>
      <c r="G155">
        <v>39</v>
      </c>
      <c r="H155">
        <v>3</v>
      </c>
      <c r="I155" t="s">
        <v>316</v>
      </c>
      <c r="J155" t="s">
        <v>317</v>
      </c>
      <c r="K155" t="s">
        <v>318</v>
      </c>
      <c r="L155">
        <v>1296</v>
      </c>
      <c r="N155">
        <v>1002</v>
      </c>
      <c r="O155" t="s">
        <v>213</v>
      </c>
      <c r="P155" t="s">
        <v>213</v>
      </c>
      <c r="Q155">
        <v>1</v>
      </c>
      <c r="W155">
        <v>0</v>
      </c>
      <c r="X155">
        <v>-596086045</v>
      </c>
      <c r="Y155">
        <f t="shared" si="47"/>
        <v>0.24</v>
      </c>
      <c r="AA155">
        <v>66.680000000000007</v>
      </c>
      <c r="AB155">
        <v>0</v>
      </c>
      <c r="AC155">
        <v>0</v>
      </c>
      <c r="AD155">
        <v>0</v>
      </c>
      <c r="AE155">
        <v>66.680000000000007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0.03</v>
      </c>
      <c r="AU155" t="s">
        <v>266</v>
      </c>
      <c r="AV155">
        <v>0</v>
      </c>
      <c r="AW155">
        <v>2</v>
      </c>
      <c r="AX155">
        <v>75774631</v>
      </c>
      <c r="AY155">
        <v>1</v>
      </c>
      <c r="AZ155">
        <v>2048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ROUND(Y155*Source!I696,9)</f>
        <v>0.13224</v>
      </c>
      <c r="CY155">
        <f>AA155</f>
        <v>66.680000000000007</v>
      </c>
      <c r="CZ155">
        <f>AE155</f>
        <v>66.680000000000007</v>
      </c>
      <c r="DA155">
        <f>AI155</f>
        <v>1</v>
      </c>
      <c r="DB155">
        <f t="shared" si="48"/>
        <v>16</v>
      </c>
      <c r="DC155">
        <f t="shared" si="49"/>
        <v>0</v>
      </c>
      <c r="DD155" t="s">
        <v>3</v>
      </c>
      <c r="DE155" t="s">
        <v>3</v>
      </c>
      <c r="DF155">
        <f t="shared" si="40"/>
        <v>8.82</v>
      </c>
      <c r="DG155">
        <f t="shared" si="41"/>
        <v>0</v>
      </c>
      <c r="DH155">
        <f t="shared" si="42"/>
        <v>0</v>
      </c>
      <c r="DI155">
        <f t="shared" si="43"/>
        <v>0</v>
      </c>
      <c r="DJ155">
        <f>DF155</f>
        <v>8.82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ROW(Source!A696)</f>
        <v>696</v>
      </c>
      <c r="B156">
        <v>75529128</v>
      </c>
      <c r="C156">
        <v>75531252</v>
      </c>
      <c r="D156">
        <v>75245847</v>
      </c>
      <c r="E156">
        <v>1</v>
      </c>
      <c r="F156">
        <v>1</v>
      </c>
      <c r="G156">
        <v>39</v>
      </c>
      <c r="H156">
        <v>3</v>
      </c>
      <c r="I156" t="s">
        <v>25</v>
      </c>
      <c r="J156" t="s">
        <v>28</v>
      </c>
      <c r="K156" t="s">
        <v>26</v>
      </c>
      <c r="L156">
        <v>1339</v>
      </c>
      <c r="N156">
        <v>1007</v>
      </c>
      <c r="O156" t="s">
        <v>27</v>
      </c>
      <c r="P156" t="s">
        <v>27</v>
      </c>
      <c r="Q156">
        <v>1</v>
      </c>
      <c r="W156">
        <v>1</v>
      </c>
      <c r="X156">
        <v>973433911</v>
      </c>
      <c r="Y156">
        <f t="shared" si="47"/>
        <v>-0.24</v>
      </c>
      <c r="AA156">
        <v>49.83</v>
      </c>
      <c r="AB156">
        <v>0</v>
      </c>
      <c r="AC156">
        <v>0</v>
      </c>
      <c r="AD156">
        <v>0</v>
      </c>
      <c r="AE156">
        <v>49.83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-0.03</v>
      </c>
      <c r="AU156" t="s">
        <v>266</v>
      </c>
      <c r="AV156">
        <v>0</v>
      </c>
      <c r="AW156">
        <v>2</v>
      </c>
      <c r="AX156">
        <v>75774632</v>
      </c>
      <c r="AY156">
        <v>1</v>
      </c>
      <c r="AZ156">
        <v>6144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ROUND(Y156*Source!I696,9)</f>
        <v>-0.13224</v>
      </c>
      <c r="CY156">
        <f>AA156</f>
        <v>49.83</v>
      </c>
      <c r="CZ156">
        <f>AE156</f>
        <v>49.83</v>
      </c>
      <c r="DA156">
        <f>AI156</f>
        <v>1</v>
      </c>
      <c r="DB156">
        <f t="shared" si="48"/>
        <v>-11.92</v>
      </c>
      <c r="DC156">
        <f t="shared" si="49"/>
        <v>0</v>
      </c>
      <c r="DD156" t="s">
        <v>3</v>
      </c>
      <c r="DE156" t="s">
        <v>3</v>
      </c>
      <c r="DF156">
        <f t="shared" si="40"/>
        <v>-6.59</v>
      </c>
      <c r="DG156">
        <f t="shared" si="41"/>
        <v>0</v>
      </c>
      <c r="DH156">
        <f t="shared" si="42"/>
        <v>0</v>
      </c>
      <c r="DI156">
        <f t="shared" si="43"/>
        <v>0</v>
      </c>
      <c r="DJ156">
        <f>DF156</f>
        <v>-6.59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ROW(Source!A733)</f>
        <v>733</v>
      </c>
      <c r="B157">
        <v>75529128</v>
      </c>
      <c r="C157">
        <v>75531269</v>
      </c>
      <c r="D157">
        <v>75242047</v>
      </c>
      <c r="E157">
        <v>39</v>
      </c>
      <c r="F157">
        <v>1</v>
      </c>
      <c r="G157">
        <v>39</v>
      </c>
      <c r="H157">
        <v>1</v>
      </c>
      <c r="I157" t="s">
        <v>291</v>
      </c>
      <c r="J157" t="s">
        <v>3</v>
      </c>
      <c r="K157" t="s">
        <v>292</v>
      </c>
      <c r="L157">
        <v>1191</v>
      </c>
      <c r="N157">
        <v>1013</v>
      </c>
      <c r="O157" t="s">
        <v>293</v>
      </c>
      <c r="P157" t="s">
        <v>293</v>
      </c>
      <c r="Q157">
        <v>1</v>
      </c>
      <c r="W157">
        <v>0</v>
      </c>
      <c r="X157">
        <v>476480486</v>
      </c>
      <c r="Y157">
        <f t="shared" ref="Y157:Y175" si="50">(AT157*4)</f>
        <v>35.840000000000003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8.9600000000000009</v>
      </c>
      <c r="AU157" t="s">
        <v>236</v>
      </c>
      <c r="AV157">
        <v>1</v>
      </c>
      <c r="AW157">
        <v>2</v>
      </c>
      <c r="AX157">
        <v>75774634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ROUND(AT157*Source!I733*AH157*AL157,2)</f>
        <v>0</v>
      </c>
      <c r="CV157">
        <f>ROUND(Y157*Source!I733,9)</f>
        <v>5.3760000000000003</v>
      </c>
      <c r="CW157">
        <v>0</v>
      </c>
      <c r="CX157">
        <f>ROUND(Y157*Source!I733,9)</f>
        <v>5.3760000000000003</v>
      </c>
      <c r="CY157">
        <f>AD157</f>
        <v>0</v>
      </c>
      <c r="CZ157">
        <f>AH157</f>
        <v>0</v>
      </c>
      <c r="DA157">
        <f>AL157</f>
        <v>1</v>
      </c>
      <c r="DB157">
        <f t="shared" ref="DB157:DB175" si="51">ROUND((ROUND(AT157*CZ157,2)*4),6)</f>
        <v>0</v>
      </c>
      <c r="DC157">
        <f t="shared" ref="DC157:DC175" si="52">ROUND((ROUND(AT157*AG157,2)*4),6)</f>
        <v>0</v>
      </c>
      <c r="DD157" t="s">
        <v>3</v>
      </c>
      <c r="DE157" t="s">
        <v>3</v>
      </c>
      <c r="DF157">
        <f t="shared" si="40"/>
        <v>0</v>
      </c>
      <c r="DG157">
        <f t="shared" si="41"/>
        <v>0</v>
      </c>
      <c r="DH157">
        <f t="shared" si="42"/>
        <v>0</v>
      </c>
      <c r="DI157">
        <f t="shared" si="43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ROW(Source!A733)</f>
        <v>733</v>
      </c>
      <c r="B158">
        <v>75529128</v>
      </c>
      <c r="C158">
        <v>75531269</v>
      </c>
      <c r="D158">
        <v>75245790</v>
      </c>
      <c r="E158">
        <v>1</v>
      </c>
      <c r="F158">
        <v>1</v>
      </c>
      <c r="G158">
        <v>39</v>
      </c>
      <c r="H158">
        <v>3</v>
      </c>
      <c r="I158" t="s">
        <v>319</v>
      </c>
      <c r="J158" t="s">
        <v>320</v>
      </c>
      <c r="K158" t="s">
        <v>321</v>
      </c>
      <c r="L158">
        <v>1296</v>
      </c>
      <c r="N158">
        <v>1002</v>
      </c>
      <c r="O158" t="s">
        <v>213</v>
      </c>
      <c r="P158" t="s">
        <v>213</v>
      </c>
      <c r="Q158">
        <v>1</v>
      </c>
      <c r="W158">
        <v>0</v>
      </c>
      <c r="X158">
        <v>13185125</v>
      </c>
      <c r="Y158">
        <f t="shared" si="50"/>
        <v>0.68</v>
      </c>
      <c r="AA158">
        <v>415.65</v>
      </c>
      <c r="AB158">
        <v>0</v>
      </c>
      <c r="AC158">
        <v>0</v>
      </c>
      <c r="AD158">
        <v>0</v>
      </c>
      <c r="AE158">
        <v>415.65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0.17</v>
      </c>
      <c r="AU158" t="s">
        <v>236</v>
      </c>
      <c r="AV158">
        <v>0</v>
      </c>
      <c r="AW158">
        <v>2</v>
      </c>
      <c r="AX158">
        <v>75774635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ROUND(Y158*Source!I733,9)</f>
        <v>0.10199999999999999</v>
      </c>
      <c r="CY158">
        <f>AA158</f>
        <v>415.65</v>
      </c>
      <c r="CZ158">
        <f>AE158</f>
        <v>415.65</v>
      </c>
      <c r="DA158">
        <f>AI158</f>
        <v>1</v>
      </c>
      <c r="DB158">
        <f t="shared" si="51"/>
        <v>282.64</v>
      </c>
      <c r="DC158">
        <f t="shared" si="52"/>
        <v>0</v>
      </c>
      <c r="DD158" t="s">
        <v>3</v>
      </c>
      <c r="DE158" t="s">
        <v>3</v>
      </c>
      <c r="DF158">
        <f t="shared" si="40"/>
        <v>42.4</v>
      </c>
      <c r="DG158">
        <f t="shared" si="41"/>
        <v>0</v>
      </c>
      <c r="DH158">
        <f t="shared" si="42"/>
        <v>0</v>
      </c>
      <c r="DI158">
        <f t="shared" si="43"/>
        <v>0</v>
      </c>
      <c r="DJ158">
        <f>DF158</f>
        <v>42.4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ROW(Source!A733)</f>
        <v>733</v>
      </c>
      <c r="B159">
        <v>75529128</v>
      </c>
      <c r="C159">
        <v>75531269</v>
      </c>
      <c r="D159">
        <v>75245793</v>
      </c>
      <c r="E159">
        <v>1</v>
      </c>
      <c r="F159">
        <v>1</v>
      </c>
      <c r="G159">
        <v>39</v>
      </c>
      <c r="H159">
        <v>3</v>
      </c>
      <c r="I159" t="s">
        <v>322</v>
      </c>
      <c r="J159" t="s">
        <v>323</v>
      </c>
      <c r="K159" t="s">
        <v>324</v>
      </c>
      <c r="L159">
        <v>1346</v>
      </c>
      <c r="N159">
        <v>1009</v>
      </c>
      <c r="O159" t="s">
        <v>325</v>
      </c>
      <c r="P159" t="s">
        <v>325</v>
      </c>
      <c r="Q159">
        <v>1</v>
      </c>
      <c r="W159">
        <v>0</v>
      </c>
      <c r="X159">
        <v>-336834525</v>
      </c>
      <c r="Y159">
        <f t="shared" si="50"/>
        <v>0.8</v>
      </c>
      <c r="AA159">
        <v>359.12</v>
      </c>
      <c r="AB159">
        <v>0</v>
      </c>
      <c r="AC159">
        <v>0</v>
      </c>
      <c r="AD159">
        <v>0</v>
      </c>
      <c r="AE159">
        <v>359.12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0.2</v>
      </c>
      <c r="AU159" t="s">
        <v>236</v>
      </c>
      <c r="AV159">
        <v>0</v>
      </c>
      <c r="AW159">
        <v>2</v>
      </c>
      <c r="AX159">
        <v>75774636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ROUND(Y159*Source!I733,9)</f>
        <v>0.12</v>
      </c>
      <c r="CY159">
        <f>AA159</f>
        <v>359.12</v>
      </c>
      <c r="CZ159">
        <f>AE159</f>
        <v>359.12</v>
      </c>
      <c r="DA159">
        <f>AI159</f>
        <v>1</v>
      </c>
      <c r="DB159">
        <f t="shared" si="51"/>
        <v>287.27999999999997</v>
      </c>
      <c r="DC159">
        <f t="shared" si="52"/>
        <v>0</v>
      </c>
      <c r="DD159" t="s">
        <v>3</v>
      </c>
      <c r="DE159" t="s">
        <v>3</v>
      </c>
      <c r="DF159">
        <f t="shared" si="40"/>
        <v>43.09</v>
      </c>
      <c r="DG159">
        <f t="shared" si="41"/>
        <v>0</v>
      </c>
      <c r="DH159">
        <f t="shared" si="42"/>
        <v>0</v>
      </c>
      <c r="DI159">
        <f t="shared" si="43"/>
        <v>0</v>
      </c>
      <c r="DJ159">
        <f>DF159</f>
        <v>43.09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ROW(Source!A733)</f>
        <v>733</v>
      </c>
      <c r="B160">
        <v>75529128</v>
      </c>
      <c r="C160">
        <v>75531269</v>
      </c>
      <c r="D160">
        <v>75245847</v>
      </c>
      <c r="E160">
        <v>1</v>
      </c>
      <c r="F160">
        <v>1</v>
      </c>
      <c r="G160">
        <v>39</v>
      </c>
      <c r="H160">
        <v>3</v>
      </c>
      <c r="I160" t="s">
        <v>25</v>
      </c>
      <c r="J160" t="s">
        <v>28</v>
      </c>
      <c r="K160" t="s">
        <v>26</v>
      </c>
      <c r="L160">
        <v>1339</v>
      </c>
      <c r="N160">
        <v>1007</v>
      </c>
      <c r="O160" t="s">
        <v>27</v>
      </c>
      <c r="P160" t="s">
        <v>27</v>
      </c>
      <c r="Q160">
        <v>1</v>
      </c>
      <c r="W160">
        <v>1</v>
      </c>
      <c r="X160">
        <v>973433911</v>
      </c>
      <c r="Y160">
        <f t="shared" si="50"/>
        <v>-1.4</v>
      </c>
      <c r="AA160">
        <v>49.83</v>
      </c>
      <c r="AB160">
        <v>0</v>
      </c>
      <c r="AC160">
        <v>0</v>
      </c>
      <c r="AD160">
        <v>0</v>
      </c>
      <c r="AE160">
        <v>49.83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-0.35</v>
      </c>
      <c r="AU160" t="s">
        <v>236</v>
      </c>
      <c r="AV160">
        <v>0</v>
      </c>
      <c r="AW160">
        <v>2</v>
      </c>
      <c r="AX160">
        <v>75774637</v>
      </c>
      <c r="AY160">
        <v>1</v>
      </c>
      <c r="AZ160">
        <v>6144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ROUND(Y160*Source!I733,9)</f>
        <v>-0.21</v>
      </c>
      <c r="CY160">
        <f>AA160</f>
        <v>49.83</v>
      </c>
      <c r="CZ160">
        <f>AE160</f>
        <v>49.83</v>
      </c>
      <c r="DA160">
        <f>AI160</f>
        <v>1</v>
      </c>
      <c r="DB160">
        <f t="shared" si="51"/>
        <v>-69.760000000000005</v>
      </c>
      <c r="DC160">
        <f t="shared" si="52"/>
        <v>0</v>
      </c>
      <c r="DD160" t="s">
        <v>3</v>
      </c>
      <c r="DE160" t="s">
        <v>3</v>
      </c>
      <c r="DF160">
        <f t="shared" si="40"/>
        <v>-10.46</v>
      </c>
      <c r="DG160">
        <f t="shared" si="41"/>
        <v>0</v>
      </c>
      <c r="DH160">
        <f t="shared" si="42"/>
        <v>0</v>
      </c>
      <c r="DI160">
        <f t="shared" si="43"/>
        <v>0</v>
      </c>
      <c r="DJ160">
        <f>DF160</f>
        <v>-10.46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ROW(Source!A735)</f>
        <v>735</v>
      </c>
      <c r="B161">
        <v>75529128</v>
      </c>
      <c r="C161">
        <v>75531291</v>
      </c>
      <c r="D161">
        <v>75242047</v>
      </c>
      <c r="E161">
        <v>39</v>
      </c>
      <c r="F161">
        <v>1</v>
      </c>
      <c r="G161">
        <v>39</v>
      </c>
      <c r="H161">
        <v>1</v>
      </c>
      <c r="I161" t="s">
        <v>291</v>
      </c>
      <c r="J161" t="s">
        <v>3</v>
      </c>
      <c r="K161" t="s">
        <v>292</v>
      </c>
      <c r="L161">
        <v>1191</v>
      </c>
      <c r="N161">
        <v>1013</v>
      </c>
      <c r="O161" t="s">
        <v>293</v>
      </c>
      <c r="P161" t="s">
        <v>293</v>
      </c>
      <c r="Q161">
        <v>1</v>
      </c>
      <c r="W161">
        <v>0</v>
      </c>
      <c r="X161">
        <v>476480486</v>
      </c>
      <c r="Y161">
        <f t="shared" si="50"/>
        <v>19.760000000000002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4.9400000000000004</v>
      </c>
      <c r="AU161" t="s">
        <v>236</v>
      </c>
      <c r="AV161">
        <v>1</v>
      </c>
      <c r="AW161">
        <v>2</v>
      </c>
      <c r="AX161">
        <v>75774639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ROUND(AT161*Source!I735*AH161*AL161,2)</f>
        <v>0</v>
      </c>
      <c r="CV161">
        <f>ROUND(Y161*Source!I735,9)</f>
        <v>3.1616</v>
      </c>
      <c r="CW161">
        <v>0</v>
      </c>
      <c r="CX161">
        <f>ROUND(Y161*Source!I735,9)</f>
        <v>3.1616</v>
      </c>
      <c r="CY161">
        <f>AD161</f>
        <v>0</v>
      </c>
      <c r="CZ161">
        <f>AH161</f>
        <v>0</v>
      </c>
      <c r="DA161">
        <f>AL161</f>
        <v>1</v>
      </c>
      <c r="DB161">
        <f t="shared" si="51"/>
        <v>0</v>
      </c>
      <c r="DC161">
        <f t="shared" si="52"/>
        <v>0</v>
      </c>
      <c r="DD161" t="s">
        <v>3</v>
      </c>
      <c r="DE161" t="s">
        <v>3</v>
      </c>
      <c r="DF161">
        <f t="shared" ref="DF161:DF179" si="53">ROUND(ROUND(AE161,2)*CX161,2)</f>
        <v>0</v>
      </c>
      <c r="DG161">
        <f t="shared" ref="DG161:DG179" si="54">ROUND(ROUND(AF161,2)*CX161,2)</f>
        <v>0</v>
      </c>
      <c r="DH161">
        <f t="shared" ref="DH161:DH179" si="55">ROUND(ROUND(AG161,2)*CX161,2)</f>
        <v>0</v>
      </c>
      <c r="DI161">
        <f t="shared" ref="DI161:DI179" si="56">ROUND(ROUND(AH161,2)*CX161,2)</f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ROW(Source!A735)</f>
        <v>735</v>
      </c>
      <c r="B162">
        <v>75529128</v>
      </c>
      <c r="C162">
        <v>75531291</v>
      </c>
      <c r="D162">
        <v>75245790</v>
      </c>
      <c r="E162">
        <v>1</v>
      </c>
      <c r="F162">
        <v>1</v>
      </c>
      <c r="G162">
        <v>39</v>
      </c>
      <c r="H162">
        <v>3</v>
      </c>
      <c r="I162" t="s">
        <v>319</v>
      </c>
      <c r="J162" t="s">
        <v>320</v>
      </c>
      <c r="K162" t="s">
        <v>321</v>
      </c>
      <c r="L162">
        <v>1296</v>
      </c>
      <c r="N162">
        <v>1002</v>
      </c>
      <c r="O162" t="s">
        <v>213</v>
      </c>
      <c r="P162" t="s">
        <v>213</v>
      </c>
      <c r="Q162">
        <v>1</v>
      </c>
      <c r="W162">
        <v>0</v>
      </c>
      <c r="X162">
        <v>13185125</v>
      </c>
      <c r="Y162">
        <f t="shared" si="50"/>
        <v>0.6</v>
      </c>
      <c r="AA162">
        <v>415.65</v>
      </c>
      <c r="AB162">
        <v>0</v>
      </c>
      <c r="AC162">
        <v>0</v>
      </c>
      <c r="AD162">
        <v>0</v>
      </c>
      <c r="AE162">
        <v>415.65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0.15</v>
      </c>
      <c r="AU162" t="s">
        <v>236</v>
      </c>
      <c r="AV162">
        <v>0</v>
      </c>
      <c r="AW162">
        <v>2</v>
      </c>
      <c r="AX162">
        <v>75774640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ROUND(Y162*Source!I735,9)</f>
        <v>9.6000000000000002E-2</v>
      </c>
      <c r="CY162">
        <f>AA162</f>
        <v>415.65</v>
      </c>
      <c r="CZ162">
        <f>AE162</f>
        <v>415.65</v>
      </c>
      <c r="DA162">
        <f>AI162</f>
        <v>1</v>
      </c>
      <c r="DB162">
        <f t="shared" si="51"/>
        <v>249.4</v>
      </c>
      <c r="DC162">
        <f t="shared" si="52"/>
        <v>0</v>
      </c>
      <c r="DD162" t="s">
        <v>3</v>
      </c>
      <c r="DE162" t="s">
        <v>3</v>
      </c>
      <c r="DF162">
        <f t="shared" si="53"/>
        <v>39.9</v>
      </c>
      <c r="DG162">
        <f t="shared" si="54"/>
        <v>0</v>
      </c>
      <c r="DH162">
        <f t="shared" si="55"/>
        <v>0</v>
      </c>
      <c r="DI162">
        <f t="shared" si="56"/>
        <v>0</v>
      </c>
      <c r="DJ162">
        <f>DF162</f>
        <v>39.9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ROW(Source!A735)</f>
        <v>735</v>
      </c>
      <c r="B163">
        <v>75529128</v>
      </c>
      <c r="C163">
        <v>75531291</v>
      </c>
      <c r="D163">
        <v>75245793</v>
      </c>
      <c r="E163">
        <v>1</v>
      </c>
      <c r="F163">
        <v>1</v>
      </c>
      <c r="G163">
        <v>39</v>
      </c>
      <c r="H163">
        <v>3</v>
      </c>
      <c r="I163" t="s">
        <v>322</v>
      </c>
      <c r="J163" t="s">
        <v>323</v>
      </c>
      <c r="K163" t="s">
        <v>324</v>
      </c>
      <c r="L163">
        <v>1346</v>
      </c>
      <c r="N163">
        <v>1009</v>
      </c>
      <c r="O163" t="s">
        <v>325</v>
      </c>
      <c r="P163" t="s">
        <v>325</v>
      </c>
      <c r="Q163">
        <v>1</v>
      </c>
      <c r="W163">
        <v>0</v>
      </c>
      <c r="X163">
        <v>-336834525</v>
      </c>
      <c r="Y163">
        <f t="shared" si="50"/>
        <v>0.72</v>
      </c>
      <c r="AA163">
        <v>359.12</v>
      </c>
      <c r="AB163">
        <v>0</v>
      </c>
      <c r="AC163">
        <v>0</v>
      </c>
      <c r="AD163">
        <v>0</v>
      </c>
      <c r="AE163">
        <v>359.12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0.18</v>
      </c>
      <c r="AU163" t="s">
        <v>236</v>
      </c>
      <c r="AV163">
        <v>0</v>
      </c>
      <c r="AW163">
        <v>2</v>
      </c>
      <c r="AX163">
        <v>75774641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ROUND(Y163*Source!I735,9)</f>
        <v>0.1152</v>
      </c>
      <c r="CY163">
        <f>AA163</f>
        <v>359.12</v>
      </c>
      <c r="CZ163">
        <f>AE163</f>
        <v>359.12</v>
      </c>
      <c r="DA163">
        <f>AI163</f>
        <v>1</v>
      </c>
      <c r="DB163">
        <f t="shared" si="51"/>
        <v>258.56</v>
      </c>
      <c r="DC163">
        <f t="shared" si="52"/>
        <v>0</v>
      </c>
      <c r="DD163" t="s">
        <v>3</v>
      </c>
      <c r="DE163" t="s">
        <v>3</v>
      </c>
      <c r="DF163">
        <f t="shared" si="53"/>
        <v>41.37</v>
      </c>
      <c r="DG163">
        <f t="shared" si="54"/>
        <v>0</v>
      </c>
      <c r="DH163">
        <f t="shared" si="55"/>
        <v>0</v>
      </c>
      <c r="DI163">
        <f t="shared" si="56"/>
        <v>0</v>
      </c>
      <c r="DJ163">
        <f>DF163</f>
        <v>41.37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ROW(Source!A735)</f>
        <v>735</v>
      </c>
      <c r="B164">
        <v>75529128</v>
      </c>
      <c r="C164">
        <v>75531291</v>
      </c>
      <c r="D164">
        <v>75245847</v>
      </c>
      <c r="E164">
        <v>1</v>
      </c>
      <c r="F164">
        <v>1</v>
      </c>
      <c r="G164">
        <v>39</v>
      </c>
      <c r="H164">
        <v>3</v>
      </c>
      <c r="I164" t="s">
        <v>25</v>
      </c>
      <c r="J164" t="s">
        <v>28</v>
      </c>
      <c r="K164" t="s">
        <v>26</v>
      </c>
      <c r="L164">
        <v>1339</v>
      </c>
      <c r="N164">
        <v>1007</v>
      </c>
      <c r="O164" t="s">
        <v>27</v>
      </c>
      <c r="P164" t="s">
        <v>27</v>
      </c>
      <c r="Q164">
        <v>1</v>
      </c>
      <c r="W164">
        <v>1</v>
      </c>
      <c r="X164">
        <v>973433911</v>
      </c>
      <c r="Y164">
        <f t="shared" si="50"/>
        <v>-1.2</v>
      </c>
      <c r="AA164">
        <v>49.83</v>
      </c>
      <c r="AB164">
        <v>0</v>
      </c>
      <c r="AC164">
        <v>0</v>
      </c>
      <c r="AD164">
        <v>0</v>
      </c>
      <c r="AE164">
        <v>49.83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-0.3</v>
      </c>
      <c r="AU164" t="s">
        <v>236</v>
      </c>
      <c r="AV164">
        <v>0</v>
      </c>
      <c r="AW164">
        <v>2</v>
      </c>
      <c r="AX164">
        <v>75774642</v>
      </c>
      <c r="AY164">
        <v>1</v>
      </c>
      <c r="AZ164">
        <v>6144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ROUND(Y164*Source!I735,9)</f>
        <v>-0.192</v>
      </c>
      <c r="CY164">
        <f>AA164</f>
        <v>49.83</v>
      </c>
      <c r="CZ164">
        <f>AE164</f>
        <v>49.83</v>
      </c>
      <c r="DA164">
        <f>AI164</f>
        <v>1</v>
      </c>
      <c r="DB164">
        <f t="shared" si="51"/>
        <v>-59.8</v>
      </c>
      <c r="DC164">
        <f t="shared" si="52"/>
        <v>0</v>
      </c>
      <c r="DD164" t="s">
        <v>3</v>
      </c>
      <c r="DE164" t="s">
        <v>3</v>
      </c>
      <c r="DF164">
        <f t="shared" si="53"/>
        <v>-9.57</v>
      </c>
      <c r="DG164">
        <f t="shared" si="54"/>
        <v>0</v>
      </c>
      <c r="DH164">
        <f t="shared" si="55"/>
        <v>0</v>
      </c>
      <c r="DI164">
        <f t="shared" si="56"/>
        <v>0</v>
      </c>
      <c r="DJ164">
        <f>DF164</f>
        <v>-9.57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ROW(Source!A737)</f>
        <v>737</v>
      </c>
      <c r="B165">
        <v>75529128</v>
      </c>
      <c r="C165">
        <v>75531313</v>
      </c>
      <c r="D165">
        <v>75242047</v>
      </c>
      <c r="E165">
        <v>39</v>
      </c>
      <c r="F165">
        <v>1</v>
      </c>
      <c r="G165">
        <v>39</v>
      </c>
      <c r="H165">
        <v>1</v>
      </c>
      <c r="I165" t="s">
        <v>291</v>
      </c>
      <c r="J165" t="s">
        <v>3</v>
      </c>
      <c r="K165" t="s">
        <v>292</v>
      </c>
      <c r="L165">
        <v>1191</v>
      </c>
      <c r="N165">
        <v>1013</v>
      </c>
      <c r="O165" t="s">
        <v>293</v>
      </c>
      <c r="P165" t="s">
        <v>293</v>
      </c>
      <c r="Q165">
        <v>1</v>
      </c>
      <c r="W165">
        <v>0</v>
      </c>
      <c r="X165">
        <v>476480486</v>
      </c>
      <c r="Y165">
        <f t="shared" si="50"/>
        <v>19.760000000000002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4.9400000000000004</v>
      </c>
      <c r="AU165" t="s">
        <v>236</v>
      </c>
      <c r="AV165">
        <v>1</v>
      </c>
      <c r="AW165">
        <v>2</v>
      </c>
      <c r="AX165">
        <v>75774644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ROUND(AT165*Source!I737*AH165*AL165,2)</f>
        <v>0</v>
      </c>
      <c r="CV165">
        <f>ROUND(Y165*Source!I737,9)</f>
        <v>0.98799999999999999</v>
      </c>
      <c r="CW165">
        <v>0</v>
      </c>
      <c r="CX165">
        <f>ROUND(Y165*Source!I737,9)</f>
        <v>0.98799999999999999</v>
      </c>
      <c r="CY165">
        <f>AD165</f>
        <v>0</v>
      </c>
      <c r="CZ165">
        <f>AH165</f>
        <v>0</v>
      </c>
      <c r="DA165">
        <f>AL165</f>
        <v>1</v>
      </c>
      <c r="DB165">
        <f t="shared" si="51"/>
        <v>0</v>
      </c>
      <c r="DC165">
        <f t="shared" si="52"/>
        <v>0</v>
      </c>
      <c r="DD165" t="s">
        <v>3</v>
      </c>
      <c r="DE165" t="s">
        <v>3</v>
      </c>
      <c r="DF165">
        <f t="shared" si="53"/>
        <v>0</v>
      </c>
      <c r="DG165">
        <f t="shared" si="54"/>
        <v>0</v>
      </c>
      <c r="DH165">
        <f t="shared" si="55"/>
        <v>0</v>
      </c>
      <c r="DI165">
        <f t="shared" si="56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ROW(Source!A737)</f>
        <v>737</v>
      </c>
      <c r="B166">
        <v>75529128</v>
      </c>
      <c r="C166">
        <v>75531313</v>
      </c>
      <c r="D166">
        <v>75245790</v>
      </c>
      <c r="E166">
        <v>1</v>
      </c>
      <c r="F166">
        <v>1</v>
      </c>
      <c r="G166">
        <v>39</v>
      </c>
      <c r="H166">
        <v>3</v>
      </c>
      <c r="I166" t="s">
        <v>319</v>
      </c>
      <c r="J166" t="s">
        <v>320</v>
      </c>
      <c r="K166" t="s">
        <v>321</v>
      </c>
      <c r="L166">
        <v>1296</v>
      </c>
      <c r="N166">
        <v>1002</v>
      </c>
      <c r="O166" t="s">
        <v>213</v>
      </c>
      <c r="P166" t="s">
        <v>213</v>
      </c>
      <c r="Q166">
        <v>1</v>
      </c>
      <c r="W166">
        <v>0</v>
      </c>
      <c r="X166">
        <v>13185125</v>
      </c>
      <c r="Y166">
        <f t="shared" si="50"/>
        <v>0.6</v>
      </c>
      <c r="AA166">
        <v>415.65</v>
      </c>
      <c r="AB166">
        <v>0</v>
      </c>
      <c r="AC166">
        <v>0</v>
      </c>
      <c r="AD166">
        <v>0</v>
      </c>
      <c r="AE166">
        <v>415.65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0.15</v>
      </c>
      <c r="AU166" t="s">
        <v>236</v>
      </c>
      <c r="AV166">
        <v>0</v>
      </c>
      <c r="AW166">
        <v>2</v>
      </c>
      <c r="AX166">
        <v>75774645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ROUND(Y166*Source!I737,9)</f>
        <v>0.03</v>
      </c>
      <c r="CY166">
        <f>AA166</f>
        <v>415.65</v>
      </c>
      <c r="CZ166">
        <f>AE166</f>
        <v>415.65</v>
      </c>
      <c r="DA166">
        <f>AI166</f>
        <v>1</v>
      </c>
      <c r="DB166">
        <f t="shared" si="51"/>
        <v>249.4</v>
      </c>
      <c r="DC166">
        <f t="shared" si="52"/>
        <v>0</v>
      </c>
      <c r="DD166" t="s">
        <v>3</v>
      </c>
      <c r="DE166" t="s">
        <v>3</v>
      </c>
      <c r="DF166">
        <f t="shared" si="53"/>
        <v>12.47</v>
      </c>
      <c r="DG166">
        <f t="shared" si="54"/>
        <v>0</v>
      </c>
      <c r="DH166">
        <f t="shared" si="55"/>
        <v>0</v>
      </c>
      <c r="DI166">
        <f t="shared" si="56"/>
        <v>0</v>
      </c>
      <c r="DJ166">
        <f>DF166</f>
        <v>12.47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ROW(Source!A737)</f>
        <v>737</v>
      </c>
      <c r="B167">
        <v>75529128</v>
      </c>
      <c r="C167">
        <v>75531313</v>
      </c>
      <c r="D167">
        <v>75245793</v>
      </c>
      <c r="E167">
        <v>1</v>
      </c>
      <c r="F167">
        <v>1</v>
      </c>
      <c r="G167">
        <v>39</v>
      </c>
      <c r="H167">
        <v>3</v>
      </c>
      <c r="I167" t="s">
        <v>322</v>
      </c>
      <c r="J167" t="s">
        <v>323</v>
      </c>
      <c r="K167" t="s">
        <v>324</v>
      </c>
      <c r="L167">
        <v>1346</v>
      </c>
      <c r="N167">
        <v>1009</v>
      </c>
      <c r="O167" t="s">
        <v>325</v>
      </c>
      <c r="P167" t="s">
        <v>325</v>
      </c>
      <c r="Q167">
        <v>1</v>
      </c>
      <c r="W167">
        <v>0</v>
      </c>
      <c r="X167">
        <v>-336834525</v>
      </c>
      <c r="Y167">
        <f t="shared" si="50"/>
        <v>0.72</v>
      </c>
      <c r="AA167">
        <v>359.12</v>
      </c>
      <c r="AB167">
        <v>0</v>
      </c>
      <c r="AC167">
        <v>0</v>
      </c>
      <c r="AD167">
        <v>0</v>
      </c>
      <c r="AE167">
        <v>359.12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0.18</v>
      </c>
      <c r="AU167" t="s">
        <v>236</v>
      </c>
      <c r="AV167">
        <v>0</v>
      </c>
      <c r="AW167">
        <v>2</v>
      </c>
      <c r="AX167">
        <v>75774646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ROUND(Y167*Source!I737,9)</f>
        <v>3.5999999999999997E-2</v>
      </c>
      <c r="CY167">
        <f>AA167</f>
        <v>359.12</v>
      </c>
      <c r="CZ167">
        <f>AE167</f>
        <v>359.12</v>
      </c>
      <c r="DA167">
        <f>AI167</f>
        <v>1</v>
      </c>
      <c r="DB167">
        <f t="shared" si="51"/>
        <v>258.56</v>
      </c>
      <c r="DC167">
        <f t="shared" si="52"/>
        <v>0</v>
      </c>
      <c r="DD167" t="s">
        <v>3</v>
      </c>
      <c r="DE167" t="s">
        <v>3</v>
      </c>
      <c r="DF167">
        <f t="shared" si="53"/>
        <v>12.93</v>
      </c>
      <c r="DG167">
        <f t="shared" si="54"/>
        <v>0</v>
      </c>
      <c r="DH167">
        <f t="shared" si="55"/>
        <v>0</v>
      </c>
      <c r="DI167">
        <f t="shared" si="56"/>
        <v>0</v>
      </c>
      <c r="DJ167">
        <f>DF167</f>
        <v>12.93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ROW(Source!A737)</f>
        <v>737</v>
      </c>
      <c r="B168">
        <v>75529128</v>
      </c>
      <c r="C168">
        <v>75531313</v>
      </c>
      <c r="D168">
        <v>75245847</v>
      </c>
      <c r="E168">
        <v>1</v>
      </c>
      <c r="F168">
        <v>1</v>
      </c>
      <c r="G168">
        <v>39</v>
      </c>
      <c r="H168">
        <v>3</v>
      </c>
      <c r="I168" t="s">
        <v>25</v>
      </c>
      <c r="J168" t="s">
        <v>28</v>
      </c>
      <c r="K168" t="s">
        <v>26</v>
      </c>
      <c r="L168">
        <v>1339</v>
      </c>
      <c r="N168">
        <v>1007</v>
      </c>
      <c r="O168" t="s">
        <v>27</v>
      </c>
      <c r="P168" t="s">
        <v>27</v>
      </c>
      <c r="Q168">
        <v>1</v>
      </c>
      <c r="W168">
        <v>1</v>
      </c>
      <c r="X168">
        <v>973433911</v>
      </c>
      <c r="Y168">
        <f t="shared" si="50"/>
        <v>-1.2</v>
      </c>
      <c r="AA168">
        <v>49.83</v>
      </c>
      <c r="AB168">
        <v>0</v>
      </c>
      <c r="AC168">
        <v>0</v>
      </c>
      <c r="AD168">
        <v>0</v>
      </c>
      <c r="AE168">
        <v>49.83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-0.3</v>
      </c>
      <c r="AU168" t="s">
        <v>236</v>
      </c>
      <c r="AV168">
        <v>0</v>
      </c>
      <c r="AW168">
        <v>2</v>
      </c>
      <c r="AX168">
        <v>75774647</v>
      </c>
      <c r="AY168">
        <v>1</v>
      </c>
      <c r="AZ168">
        <v>6144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ROUND(Y168*Source!I737,9)</f>
        <v>-0.06</v>
      </c>
      <c r="CY168">
        <f>AA168</f>
        <v>49.83</v>
      </c>
      <c r="CZ168">
        <f>AE168</f>
        <v>49.83</v>
      </c>
      <c r="DA168">
        <f>AI168</f>
        <v>1</v>
      </c>
      <c r="DB168">
        <f t="shared" si="51"/>
        <v>-59.8</v>
      </c>
      <c r="DC168">
        <f t="shared" si="52"/>
        <v>0</v>
      </c>
      <c r="DD168" t="s">
        <v>3</v>
      </c>
      <c r="DE168" t="s">
        <v>3</v>
      </c>
      <c r="DF168">
        <f t="shared" si="53"/>
        <v>-2.99</v>
      </c>
      <c r="DG168">
        <f t="shared" si="54"/>
        <v>0</v>
      </c>
      <c r="DH168">
        <f t="shared" si="55"/>
        <v>0</v>
      </c>
      <c r="DI168">
        <f t="shared" si="56"/>
        <v>0</v>
      </c>
      <c r="DJ168">
        <f>DF168</f>
        <v>-2.99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ROW(Source!A739)</f>
        <v>739</v>
      </c>
      <c r="B169">
        <v>75529128</v>
      </c>
      <c r="C169">
        <v>75531335</v>
      </c>
      <c r="D169">
        <v>75242047</v>
      </c>
      <c r="E169">
        <v>39</v>
      </c>
      <c r="F169">
        <v>1</v>
      </c>
      <c r="G169">
        <v>39</v>
      </c>
      <c r="H169">
        <v>1</v>
      </c>
      <c r="I169" t="s">
        <v>291</v>
      </c>
      <c r="J169" t="s">
        <v>3</v>
      </c>
      <c r="K169" t="s">
        <v>292</v>
      </c>
      <c r="L169">
        <v>1191</v>
      </c>
      <c r="N169">
        <v>1013</v>
      </c>
      <c r="O169" t="s">
        <v>293</v>
      </c>
      <c r="P169" t="s">
        <v>293</v>
      </c>
      <c r="Q169">
        <v>1</v>
      </c>
      <c r="W169">
        <v>0</v>
      </c>
      <c r="X169">
        <v>476480486</v>
      </c>
      <c r="Y169">
        <f t="shared" si="50"/>
        <v>2.2799999999999998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0.56999999999999995</v>
      </c>
      <c r="AU169" t="s">
        <v>236</v>
      </c>
      <c r="AV169">
        <v>1</v>
      </c>
      <c r="AW169">
        <v>2</v>
      </c>
      <c r="AX169">
        <v>75774650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ROUND(AT169*Source!I739*AH169*AL169,2)</f>
        <v>0</v>
      </c>
      <c r="CV169">
        <f>ROUND(Y169*Source!I739,9)</f>
        <v>0.34200000000000003</v>
      </c>
      <c r="CW169">
        <v>0</v>
      </c>
      <c r="CX169">
        <f>ROUND(Y169*Source!I739,9)</f>
        <v>0.34200000000000003</v>
      </c>
      <c r="CY169">
        <f>AD169</f>
        <v>0</v>
      </c>
      <c r="CZ169">
        <f>AH169</f>
        <v>0</v>
      </c>
      <c r="DA169">
        <f>AL169</f>
        <v>1</v>
      </c>
      <c r="DB169">
        <f t="shared" si="51"/>
        <v>0</v>
      </c>
      <c r="DC169">
        <f t="shared" si="52"/>
        <v>0</v>
      </c>
      <c r="DD169" t="s">
        <v>3</v>
      </c>
      <c r="DE169" t="s">
        <v>3</v>
      </c>
      <c r="DF169">
        <f t="shared" si="53"/>
        <v>0</v>
      </c>
      <c r="DG169">
        <f t="shared" si="54"/>
        <v>0</v>
      </c>
      <c r="DH169">
        <f t="shared" si="55"/>
        <v>0</v>
      </c>
      <c r="DI169">
        <f t="shared" si="56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ROW(Source!A739)</f>
        <v>739</v>
      </c>
      <c r="B170">
        <v>75529128</v>
      </c>
      <c r="C170">
        <v>75531335</v>
      </c>
      <c r="D170">
        <v>75245765</v>
      </c>
      <c r="E170">
        <v>1</v>
      </c>
      <c r="F170">
        <v>1</v>
      </c>
      <c r="G170">
        <v>39</v>
      </c>
      <c r="H170">
        <v>3</v>
      </c>
      <c r="I170" t="s">
        <v>313</v>
      </c>
      <c r="J170" t="s">
        <v>314</v>
      </c>
      <c r="K170" t="s">
        <v>315</v>
      </c>
      <c r="L170">
        <v>1296</v>
      </c>
      <c r="N170">
        <v>1002</v>
      </c>
      <c r="O170" t="s">
        <v>213</v>
      </c>
      <c r="P170" t="s">
        <v>213</v>
      </c>
      <c r="Q170">
        <v>1</v>
      </c>
      <c r="W170">
        <v>0</v>
      </c>
      <c r="X170">
        <v>-398342342</v>
      </c>
      <c r="Y170">
        <f t="shared" si="50"/>
        <v>1.2</v>
      </c>
      <c r="AA170">
        <v>161.79</v>
      </c>
      <c r="AB170">
        <v>0</v>
      </c>
      <c r="AC170">
        <v>0</v>
      </c>
      <c r="AD170">
        <v>0</v>
      </c>
      <c r="AE170">
        <v>161.79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0.3</v>
      </c>
      <c r="AU170" t="s">
        <v>236</v>
      </c>
      <c r="AV170">
        <v>0</v>
      </c>
      <c r="AW170">
        <v>2</v>
      </c>
      <c r="AX170">
        <v>75774651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ROUND(Y170*Source!I739,9)</f>
        <v>0.18</v>
      </c>
      <c r="CY170">
        <f>AA170</f>
        <v>161.79</v>
      </c>
      <c r="CZ170">
        <f>AE170</f>
        <v>161.79</v>
      </c>
      <c r="DA170">
        <f>AI170</f>
        <v>1</v>
      </c>
      <c r="DB170">
        <f t="shared" si="51"/>
        <v>194.16</v>
      </c>
      <c r="DC170">
        <f t="shared" si="52"/>
        <v>0</v>
      </c>
      <c r="DD170" t="s">
        <v>3</v>
      </c>
      <c r="DE170" t="s">
        <v>3</v>
      </c>
      <c r="DF170">
        <f t="shared" si="53"/>
        <v>29.12</v>
      </c>
      <c r="DG170">
        <f t="shared" si="54"/>
        <v>0</v>
      </c>
      <c r="DH170">
        <f t="shared" si="55"/>
        <v>0</v>
      </c>
      <c r="DI170">
        <f t="shared" si="56"/>
        <v>0</v>
      </c>
      <c r="DJ170">
        <f>DF170</f>
        <v>29.12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ROW(Source!A739)</f>
        <v>739</v>
      </c>
      <c r="B171">
        <v>75529128</v>
      </c>
      <c r="C171">
        <v>75531335</v>
      </c>
      <c r="D171">
        <v>75245847</v>
      </c>
      <c r="E171">
        <v>1</v>
      </c>
      <c r="F171">
        <v>1</v>
      </c>
      <c r="G171">
        <v>39</v>
      </c>
      <c r="H171">
        <v>3</v>
      </c>
      <c r="I171" t="s">
        <v>25</v>
      </c>
      <c r="J171" t="s">
        <v>28</v>
      </c>
      <c r="K171" t="s">
        <v>26</v>
      </c>
      <c r="L171">
        <v>1339</v>
      </c>
      <c r="N171">
        <v>1007</v>
      </c>
      <c r="O171" t="s">
        <v>27</v>
      </c>
      <c r="P171" t="s">
        <v>27</v>
      </c>
      <c r="Q171">
        <v>1</v>
      </c>
      <c r="W171">
        <v>1</v>
      </c>
      <c r="X171">
        <v>973433911</v>
      </c>
      <c r="Y171">
        <f t="shared" si="50"/>
        <v>-0.04</v>
      </c>
      <c r="AA171">
        <v>49.83</v>
      </c>
      <c r="AB171">
        <v>0</v>
      </c>
      <c r="AC171">
        <v>0</v>
      </c>
      <c r="AD171">
        <v>0</v>
      </c>
      <c r="AE171">
        <v>49.83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-0.01</v>
      </c>
      <c r="AU171" t="s">
        <v>236</v>
      </c>
      <c r="AV171">
        <v>0</v>
      </c>
      <c r="AW171">
        <v>2</v>
      </c>
      <c r="AX171">
        <v>75774652</v>
      </c>
      <c r="AY171">
        <v>1</v>
      </c>
      <c r="AZ171">
        <v>6144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ROUND(Y171*Source!I739,9)</f>
        <v>-6.0000000000000001E-3</v>
      </c>
      <c r="CY171">
        <f>AA171</f>
        <v>49.83</v>
      </c>
      <c r="CZ171">
        <f>AE171</f>
        <v>49.83</v>
      </c>
      <c r="DA171">
        <f>AI171</f>
        <v>1</v>
      </c>
      <c r="DB171">
        <f t="shared" si="51"/>
        <v>-2</v>
      </c>
      <c r="DC171">
        <f t="shared" si="52"/>
        <v>0</v>
      </c>
      <c r="DD171" t="s">
        <v>3</v>
      </c>
      <c r="DE171" t="s">
        <v>3</v>
      </c>
      <c r="DF171">
        <f t="shared" si="53"/>
        <v>-0.3</v>
      </c>
      <c r="DG171">
        <f t="shared" si="54"/>
        <v>0</v>
      </c>
      <c r="DH171">
        <f t="shared" si="55"/>
        <v>0</v>
      </c>
      <c r="DI171">
        <f t="shared" si="56"/>
        <v>0</v>
      </c>
      <c r="DJ171">
        <f>DF171</f>
        <v>-0.3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ROW(Source!A776)</f>
        <v>776</v>
      </c>
      <c r="B172">
        <v>75529128</v>
      </c>
      <c r="C172">
        <v>75531352</v>
      </c>
      <c r="D172">
        <v>75242047</v>
      </c>
      <c r="E172">
        <v>39</v>
      </c>
      <c r="F172">
        <v>1</v>
      </c>
      <c r="G172">
        <v>39</v>
      </c>
      <c r="H172">
        <v>1</v>
      </c>
      <c r="I172" t="s">
        <v>291</v>
      </c>
      <c r="J172" t="s">
        <v>3</v>
      </c>
      <c r="K172" t="s">
        <v>292</v>
      </c>
      <c r="L172">
        <v>1191</v>
      </c>
      <c r="N172">
        <v>1013</v>
      </c>
      <c r="O172" t="s">
        <v>293</v>
      </c>
      <c r="P172" t="s">
        <v>293</v>
      </c>
      <c r="Q172">
        <v>1</v>
      </c>
      <c r="W172">
        <v>0</v>
      </c>
      <c r="X172">
        <v>476480486</v>
      </c>
      <c r="Y172">
        <f t="shared" si="50"/>
        <v>8.92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2.23</v>
      </c>
      <c r="AU172" t="s">
        <v>236</v>
      </c>
      <c r="AV172">
        <v>1</v>
      </c>
      <c r="AW172">
        <v>2</v>
      </c>
      <c r="AX172">
        <v>75774654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ROUND(AT172*Source!I776*AH172*AL172,2)</f>
        <v>0</v>
      </c>
      <c r="CV172">
        <f>ROUND(Y172*Source!I776,9)</f>
        <v>22.288404</v>
      </c>
      <c r="CW172">
        <v>0</v>
      </c>
      <c r="CX172">
        <f>ROUND(Y172*Source!I776,9)</f>
        <v>22.288404</v>
      </c>
      <c r="CY172">
        <f>AD172</f>
        <v>0</v>
      </c>
      <c r="CZ172">
        <f>AH172</f>
        <v>0</v>
      </c>
      <c r="DA172">
        <f>AL172</f>
        <v>1</v>
      </c>
      <c r="DB172">
        <f t="shared" si="51"/>
        <v>0</v>
      </c>
      <c r="DC172">
        <f t="shared" si="52"/>
        <v>0</v>
      </c>
      <c r="DD172" t="s">
        <v>3</v>
      </c>
      <c r="DE172" t="s">
        <v>3</v>
      </c>
      <c r="DF172">
        <f t="shared" si="53"/>
        <v>0</v>
      </c>
      <c r="DG172">
        <f t="shared" si="54"/>
        <v>0</v>
      </c>
      <c r="DH172">
        <f t="shared" si="55"/>
        <v>0</v>
      </c>
      <c r="DI172">
        <f t="shared" si="56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ROW(Source!A776)</f>
        <v>776</v>
      </c>
      <c r="B173">
        <v>75529128</v>
      </c>
      <c r="C173">
        <v>75531352</v>
      </c>
      <c r="D173">
        <v>75245763</v>
      </c>
      <c r="E173">
        <v>1</v>
      </c>
      <c r="F173">
        <v>1</v>
      </c>
      <c r="G173">
        <v>39</v>
      </c>
      <c r="H173">
        <v>3</v>
      </c>
      <c r="I173" t="s">
        <v>329</v>
      </c>
      <c r="J173" t="s">
        <v>330</v>
      </c>
      <c r="K173" t="s">
        <v>331</v>
      </c>
      <c r="L173">
        <v>1296</v>
      </c>
      <c r="N173">
        <v>1002</v>
      </c>
      <c r="O173" t="s">
        <v>213</v>
      </c>
      <c r="P173" t="s">
        <v>213</v>
      </c>
      <c r="Q173">
        <v>1</v>
      </c>
      <c r="W173">
        <v>0</v>
      </c>
      <c r="X173">
        <v>-1046678032</v>
      </c>
      <c r="Y173">
        <f t="shared" si="50"/>
        <v>0.2</v>
      </c>
      <c r="AA173">
        <v>133.38999999999999</v>
      </c>
      <c r="AB173">
        <v>0</v>
      </c>
      <c r="AC173">
        <v>0</v>
      </c>
      <c r="AD173">
        <v>0</v>
      </c>
      <c r="AE173">
        <v>133.38999999999999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0.05</v>
      </c>
      <c r="AU173" t="s">
        <v>236</v>
      </c>
      <c r="AV173">
        <v>0</v>
      </c>
      <c r="AW173">
        <v>2</v>
      </c>
      <c r="AX173">
        <v>75774655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ROUND(Y173*Source!I776,9)</f>
        <v>0.49974000000000002</v>
      </c>
      <c r="CY173">
        <f>AA173</f>
        <v>133.38999999999999</v>
      </c>
      <c r="CZ173">
        <f>AE173</f>
        <v>133.38999999999999</v>
      </c>
      <c r="DA173">
        <f>AI173</f>
        <v>1</v>
      </c>
      <c r="DB173">
        <f t="shared" si="51"/>
        <v>26.68</v>
      </c>
      <c r="DC173">
        <f t="shared" si="52"/>
        <v>0</v>
      </c>
      <c r="DD173" t="s">
        <v>3</v>
      </c>
      <c r="DE173" t="s">
        <v>3</v>
      </c>
      <c r="DF173">
        <f t="shared" si="53"/>
        <v>66.66</v>
      </c>
      <c r="DG173">
        <f t="shared" si="54"/>
        <v>0</v>
      </c>
      <c r="DH173">
        <f t="shared" si="55"/>
        <v>0</v>
      </c>
      <c r="DI173">
        <f t="shared" si="56"/>
        <v>0</v>
      </c>
      <c r="DJ173">
        <f>DF173</f>
        <v>66.66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ROW(Source!A776)</f>
        <v>776</v>
      </c>
      <c r="B174">
        <v>75529128</v>
      </c>
      <c r="C174">
        <v>75531352</v>
      </c>
      <c r="D174">
        <v>75245774</v>
      </c>
      <c r="E174">
        <v>1</v>
      </c>
      <c r="F174">
        <v>1</v>
      </c>
      <c r="G174">
        <v>39</v>
      </c>
      <c r="H174">
        <v>3</v>
      </c>
      <c r="I174" t="s">
        <v>332</v>
      </c>
      <c r="J174" t="s">
        <v>333</v>
      </c>
      <c r="K174" t="s">
        <v>334</v>
      </c>
      <c r="L174">
        <v>1296</v>
      </c>
      <c r="N174">
        <v>1002</v>
      </c>
      <c r="O174" t="s">
        <v>213</v>
      </c>
      <c r="P174" t="s">
        <v>213</v>
      </c>
      <c r="Q174">
        <v>1</v>
      </c>
      <c r="W174">
        <v>0</v>
      </c>
      <c r="X174">
        <v>698532571</v>
      </c>
      <c r="Y174">
        <f t="shared" si="50"/>
        <v>0.04</v>
      </c>
      <c r="AA174">
        <v>186.66</v>
      </c>
      <c r="AB174">
        <v>0</v>
      </c>
      <c r="AC174">
        <v>0</v>
      </c>
      <c r="AD174">
        <v>0</v>
      </c>
      <c r="AE174">
        <v>186.66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0.01</v>
      </c>
      <c r="AU174" t="s">
        <v>236</v>
      </c>
      <c r="AV174">
        <v>0</v>
      </c>
      <c r="AW174">
        <v>2</v>
      </c>
      <c r="AX174">
        <v>75774656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ROUND(Y174*Source!I776,9)</f>
        <v>9.9947999999999995E-2</v>
      </c>
      <c r="CY174">
        <f>AA174</f>
        <v>186.66</v>
      </c>
      <c r="CZ174">
        <f>AE174</f>
        <v>186.66</v>
      </c>
      <c r="DA174">
        <f>AI174</f>
        <v>1</v>
      </c>
      <c r="DB174">
        <f t="shared" si="51"/>
        <v>7.48</v>
      </c>
      <c r="DC174">
        <f t="shared" si="52"/>
        <v>0</v>
      </c>
      <c r="DD174" t="s">
        <v>3</v>
      </c>
      <c r="DE174" t="s">
        <v>3</v>
      </c>
      <c r="DF174">
        <f t="shared" si="53"/>
        <v>18.66</v>
      </c>
      <c r="DG174">
        <f t="shared" si="54"/>
        <v>0</v>
      </c>
      <c r="DH174">
        <f t="shared" si="55"/>
        <v>0</v>
      </c>
      <c r="DI174">
        <f t="shared" si="56"/>
        <v>0</v>
      </c>
      <c r="DJ174">
        <f>DF174</f>
        <v>18.66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ROW(Source!A776)</f>
        <v>776</v>
      </c>
      <c r="B175">
        <v>75529128</v>
      </c>
      <c r="C175">
        <v>75531352</v>
      </c>
      <c r="D175">
        <v>75245847</v>
      </c>
      <c r="E175">
        <v>1</v>
      </c>
      <c r="F175">
        <v>1</v>
      </c>
      <c r="G175">
        <v>39</v>
      </c>
      <c r="H175">
        <v>3</v>
      </c>
      <c r="I175" t="s">
        <v>25</v>
      </c>
      <c r="J175" t="s">
        <v>28</v>
      </c>
      <c r="K175" t="s">
        <v>26</v>
      </c>
      <c r="L175">
        <v>1339</v>
      </c>
      <c r="N175">
        <v>1007</v>
      </c>
      <c r="O175" t="s">
        <v>27</v>
      </c>
      <c r="P175" t="s">
        <v>27</v>
      </c>
      <c r="Q175">
        <v>1</v>
      </c>
      <c r="W175">
        <v>1</v>
      </c>
      <c r="X175">
        <v>973433911</v>
      </c>
      <c r="Y175">
        <f t="shared" si="50"/>
        <v>-0.04</v>
      </c>
      <c r="AA175">
        <v>49.83</v>
      </c>
      <c r="AB175">
        <v>0</v>
      </c>
      <c r="AC175">
        <v>0</v>
      </c>
      <c r="AD175">
        <v>0</v>
      </c>
      <c r="AE175">
        <v>49.83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-0.01</v>
      </c>
      <c r="AU175" t="s">
        <v>236</v>
      </c>
      <c r="AV175">
        <v>0</v>
      </c>
      <c r="AW175">
        <v>2</v>
      </c>
      <c r="AX175">
        <v>75774657</v>
      </c>
      <c r="AY175">
        <v>1</v>
      </c>
      <c r="AZ175">
        <v>6144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ROUND(Y175*Source!I776,9)</f>
        <v>-9.9947999999999995E-2</v>
      </c>
      <c r="CY175">
        <f>AA175</f>
        <v>49.83</v>
      </c>
      <c r="CZ175">
        <f>AE175</f>
        <v>49.83</v>
      </c>
      <c r="DA175">
        <f>AI175</f>
        <v>1</v>
      </c>
      <c r="DB175">
        <f t="shared" si="51"/>
        <v>-2</v>
      </c>
      <c r="DC175">
        <f t="shared" si="52"/>
        <v>0</v>
      </c>
      <c r="DD175" t="s">
        <v>3</v>
      </c>
      <c r="DE175" t="s">
        <v>3</v>
      </c>
      <c r="DF175">
        <f t="shared" si="53"/>
        <v>-4.9800000000000004</v>
      </c>
      <c r="DG175">
        <f t="shared" si="54"/>
        <v>0</v>
      </c>
      <c r="DH175">
        <f t="shared" si="55"/>
        <v>0</v>
      </c>
      <c r="DI175">
        <f t="shared" si="56"/>
        <v>0</v>
      </c>
      <c r="DJ175">
        <f>DF175</f>
        <v>-4.9800000000000004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ROW(Source!A813)</f>
        <v>813</v>
      </c>
      <c r="B176">
        <v>75529128</v>
      </c>
      <c r="C176">
        <v>75531374</v>
      </c>
      <c r="D176">
        <v>75242047</v>
      </c>
      <c r="E176">
        <v>39</v>
      </c>
      <c r="F176">
        <v>1</v>
      </c>
      <c r="G176">
        <v>39</v>
      </c>
      <c r="H176">
        <v>1</v>
      </c>
      <c r="I176" t="s">
        <v>291</v>
      </c>
      <c r="J176" t="s">
        <v>3</v>
      </c>
      <c r="K176" t="s">
        <v>292</v>
      </c>
      <c r="L176">
        <v>1191</v>
      </c>
      <c r="N176">
        <v>1013</v>
      </c>
      <c r="O176" t="s">
        <v>293</v>
      </c>
      <c r="P176" t="s">
        <v>293</v>
      </c>
      <c r="Q176">
        <v>1</v>
      </c>
      <c r="W176">
        <v>0</v>
      </c>
      <c r="X176">
        <v>476480486</v>
      </c>
      <c r="Y176">
        <f>(AT176*1)</f>
        <v>10.3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10.3</v>
      </c>
      <c r="AU176" t="s">
        <v>261</v>
      </c>
      <c r="AV176">
        <v>1</v>
      </c>
      <c r="AW176">
        <v>2</v>
      </c>
      <c r="AX176">
        <v>75774659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ROUND(AT176*Source!I813*AH176*AL176,2)</f>
        <v>0</v>
      </c>
      <c r="CV176">
        <f>ROUND(Y176*Source!I813,9)</f>
        <v>17.191215</v>
      </c>
      <c r="CW176">
        <v>0</v>
      </c>
      <c r="CX176">
        <f>ROUND(Y176*Source!I813,9)</f>
        <v>17.191215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ROUND((ROUND(AT176*CZ176,2)*1),6)</f>
        <v>0</v>
      </c>
      <c r="DC176">
        <f>ROUND((ROUND(AT176*AG176,2)*1),6)</f>
        <v>0</v>
      </c>
      <c r="DD176" t="s">
        <v>3</v>
      </c>
      <c r="DE176" t="s">
        <v>3</v>
      </c>
      <c r="DF176">
        <f t="shared" si="53"/>
        <v>0</v>
      </c>
      <c r="DG176">
        <f t="shared" si="54"/>
        <v>0</v>
      </c>
      <c r="DH176">
        <f t="shared" si="55"/>
        <v>0</v>
      </c>
      <c r="DI176">
        <f t="shared" si="56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ROW(Source!A813)</f>
        <v>813</v>
      </c>
      <c r="B177">
        <v>75529128</v>
      </c>
      <c r="C177">
        <v>75531374</v>
      </c>
      <c r="D177">
        <v>75242104</v>
      </c>
      <c r="E177">
        <v>39</v>
      </c>
      <c r="F177">
        <v>1</v>
      </c>
      <c r="G177">
        <v>39</v>
      </c>
      <c r="H177">
        <v>3</v>
      </c>
      <c r="I177" t="s">
        <v>335</v>
      </c>
      <c r="J177" t="s">
        <v>3</v>
      </c>
      <c r="K177" t="s">
        <v>336</v>
      </c>
      <c r="L177">
        <v>1346</v>
      </c>
      <c r="N177">
        <v>1009</v>
      </c>
      <c r="O177" t="s">
        <v>325</v>
      </c>
      <c r="P177" t="s">
        <v>325</v>
      </c>
      <c r="Q177">
        <v>1</v>
      </c>
      <c r="W177">
        <v>0</v>
      </c>
      <c r="X177">
        <v>-148520226</v>
      </c>
      <c r="Y177">
        <f>(AT177*1)</f>
        <v>0.79</v>
      </c>
      <c r="AA177">
        <v>69.8</v>
      </c>
      <c r="AB177">
        <v>0</v>
      </c>
      <c r="AC177">
        <v>0</v>
      </c>
      <c r="AD177">
        <v>0</v>
      </c>
      <c r="AE177">
        <v>69.796090000000007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0.79</v>
      </c>
      <c r="AU177" t="s">
        <v>261</v>
      </c>
      <c r="AV177">
        <v>0</v>
      </c>
      <c r="AW177">
        <v>2</v>
      </c>
      <c r="AX177">
        <v>75774660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ROUND(Y177*Source!I813,9)</f>
        <v>1.3185495</v>
      </c>
      <c r="CY177">
        <f>AA177</f>
        <v>69.8</v>
      </c>
      <c r="CZ177">
        <f>AE177</f>
        <v>69.796090000000007</v>
      </c>
      <c r="DA177">
        <f>AI177</f>
        <v>1</v>
      </c>
      <c r="DB177">
        <f>ROUND((ROUND(AT177*CZ177,2)*1),6)</f>
        <v>55.14</v>
      </c>
      <c r="DC177">
        <f>ROUND((ROUND(AT177*AG177,2)*1),6)</f>
        <v>0</v>
      </c>
      <c r="DD177" t="s">
        <v>3</v>
      </c>
      <c r="DE177" t="s">
        <v>3</v>
      </c>
      <c r="DF177">
        <f t="shared" si="53"/>
        <v>92.03</v>
      </c>
      <c r="DG177">
        <f t="shared" si="54"/>
        <v>0</v>
      </c>
      <c r="DH177">
        <f t="shared" si="55"/>
        <v>0</v>
      </c>
      <c r="DI177">
        <f t="shared" si="56"/>
        <v>0</v>
      </c>
      <c r="DJ177">
        <f>DF177</f>
        <v>92.03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ROW(Source!A814)</f>
        <v>814</v>
      </c>
      <c r="B178">
        <v>75529128</v>
      </c>
      <c r="C178">
        <v>75531385</v>
      </c>
      <c r="D178">
        <v>75242047</v>
      </c>
      <c r="E178">
        <v>39</v>
      </c>
      <c r="F178">
        <v>1</v>
      </c>
      <c r="G178">
        <v>39</v>
      </c>
      <c r="H178">
        <v>1</v>
      </c>
      <c r="I178" t="s">
        <v>291</v>
      </c>
      <c r="J178" t="s">
        <v>3</v>
      </c>
      <c r="K178" t="s">
        <v>292</v>
      </c>
      <c r="L178">
        <v>1191</v>
      </c>
      <c r="N178">
        <v>1013</v>
      </c>
      <c r="O178" t="s">
        <v>293</v>
      </c>
      <c r="P178" t="s">
        <v>293</v>
      </c>
      <c r="Q178">
        <v>1</v>
      </c>
      <c r="W178">
        <v>0</v>
      </c>
      <c r="X178">
        <v>476480486</v>
      </c>
      <c r="Y178">
        <f>(AT178*1)</f>
        <v>6.6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6.6</v>
      </c>
      <c r="AU178" t="s">
        <v>261</v>
      </c>
      <c r="AV178">
        <v>1</v>
      </c>
      <c r="AW178">
        <v>2</v>
      </c>
      <c r="AX178">
        <v>75774661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ROUND(AT178*Source!I814*AH178*AL178,2)</f>
        <v>0</v>
      </c>
      <c r="CV178">
        <f>ROUND(Y178*Source!I814,9)</f>
        <v>37.616039999999998</v>
      </c>
      <c r="CW178">
        <v>0</v>
      </c>
      <c r="CX178">
        <f>ROUND(Y178*Source!I814,9)</f>
        <v>37.616039999999998</v>
      </c>
      <c r="CY178">
        <f>AD178</f>
        <v>0</v>
      </c>
      <c r="CZ178">
        <f>AH178</f>
        <v>0</v>
      </c>
      <c r="DA178">
        <f>AL178</f>
        <v>1</v>
      </c>
      <c r="DB178">
        <f>ROUND((ROUND(AT178*CZ178,2)*1),6)</f>
        <v>0</v>
      </c>
      <c r="DC178">
        <f>ROUND((ROUND(AT178*AG178,2)*1),6)</f>
        <v>0</v>
      </c>
      <c r="DD178" t="s">
        <v>3</v>
      </c>
      <c r="DE178" t="s">
        <v>3</v>
      </c>
      <c r="DF178">
        <f t="shared" si="53"/>
        <v>0</v>
      </c>
      <c r="DG178">
        <f t="shared" si="54"/>
        <v>0</v>
      </c>
      <c r="DH178">
        <f t="shared" si="55"/>
        <v>0</v>
      </c>
      <c r="DI178">
        <f t="shared" si="56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ROW(Source!A814)</f>
        <v>814</v>
      </c>
      <c r="B179">
        <v>75529128</v>
      </c>
      <c r="C179">
        <v>75531385</v>
      </c>
      <c r="D179">
        <v>75242104</v>
      </c>
      <c r="E179">
        <v>39</v>
      </c>
      <c r="F179">
        <v>1</v>
      </c>
      <c r="G179">
        <v>39</v>
      </c>
      <c r="H179">
        <v>3</v>
      </c>
      <c r="I179" t="s">
        <v>335</v>
      </c>
      <c r="J179" t="s">
        <v>3</v>
      </c>
      <c r="K179" t="s">
        <v>336</v>
      </c>
      <c r="L179">
        <v>1346</v>
      </c>
      <c r="N179">
        <v>1009</v>
      </c>
      <c r="O179" t="s">
        <v>325</v>
      </c>
      <c r="P179" t="s">
        <v>325</v>
      </c>
      <c r="Q179">
        <v>1</v>
      </c>
      <c r="W179">
        <v>0</v>
      </c>
      <c r="X179">
        <v>-148520226</v>
      </c>
      <c r="Y179">
        <f>(AT179*1)</f>
        <v>0.79</v>
      </c>
      <c r="AA179">
        <v>69.8</v>
      </c>
      <c r="AB179">
        <v>0</v>
      </c>
      <c r="AC179">
        <v>0</v>
      </c>
      <c r="AD179">
        <v>0</v>
      </c>
      <c r="AE179">
        <v>69.796090000000007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0.79</v>
      </c>
      <c r="AU179" t="s">
        <v>261</v>
      </c>
      <c r="AV179">
        <v>0</v>
      </c>
      <c r="AW179">
        <v>2</v>
      </c>
      <c r="AX179">
        <v>75774662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ROUND(Y179*Source!I814,9)</f>
        <v>4.5025259999999996</v>
      </c>
      <c r="CY179">
        <f>AA179</f>
        <v>69.8</v>
      </c>
      <c r="CZ179">
        <f>AE179</f>
        <v>69.796090000000007</v>
      </c>
      <c r="DA179">
        <f>AI179</f>
        <v>1</v>
      </c>
      <c r="DB179">
        <f>ROUND((ROUND(AT179*CZ179,2)*1),6)</f>
        <v>55.14</v>
      </c>
      <c r="DC179">
        <f>ROUND((ROUND(AT179*AG179,2)*1),6)</f>
        <v>0</v>
      </c>
      <c r="DD179" t="s">
        <v>3</v>
      </c>
      <c r="DE179" t="s">
        <v>3</v>
      </c>
      <c r="DF179">
        <f t="shared" si="53"/>
        <v>314.27999999999997</v>
      </c>
      <c r="DG179">
        <f t="shared" si="54"/>
        <v>0</v>
      </c>
      <c r="DH179">
        <f t="shared" si="55"/>
        <v>0</v>
      </c>
      <c r="DI179">
        <f t="shared" si="56"/>
        <v>0</v>
      </c>
      <c r="DJ179">
        <f>DF179</f>
        <v>314.27999999999997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75774384</v>
      </c>
      <c r="C1">
        <v>75530409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291</v>
      </c>
      <c r="J1" t="s">
        <v>3</v>
      </c>
      <c r="K1" t="s">
        <v>292</v>
      </c>
      <c r="L1">
        <v>1191</v>
      </c>
      <c r="N1">
        <v>1013</v>
      </c>
      <c r="O1" t="s">
        <v>293</v>
      </c>
      <c r="P1" t="s">
        <v>293</v>
      </c>
      <c r="Q1">
        <v>1</v>
      </c>
      <c r="X1">
        <v>0.4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14.64</v>
      </c>
      <c r="AH1">
        <v>2</v>
      </c>
      <c r="AI1">
        <v>75774384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75774385</v>
      </c>
      <c r="C2">
        <v>75530409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294</v>
      </c>
      <c r="J2" t="s">
        <v>295</v>
      </c>
      <c r="K2" t="s">
        <v>296</v>
      </c>
      <c r="L2">
        <v>1296</v>
      </c>
      <c r="N2">
        <v>1002</v>
      </c>
      <c r="O2" t="s">
        <v>213</v>
      </c>
      <c r="P2" t="s">
        <v>213</v>
      </c>
      <c r="Q2">
        <v>1</v>
      </c>
      <c r="X2">
        <v>2.5000000000000001E-2</v>
      </c>
      <c r="Y2">
        <v>101.27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0.91500000000000004</v>
      </c>
      <c r="AH2">
        <v>2</v>
      </c>
      <c r="AI2">
        <v>75774385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75774386</v>
      </c>
      <c r="C3">
        <v>75530409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297</v>
      </c>
      <c r="J3" t="s">
        <v>298</v>
      </c>
      <c r="K3" t="s">
        <v>299</v>
      </c>
      <c r="L3">
        <v>1296</v>
      </c>
      <c r="N3">
        <v>1002</v>
      </c>
      <c r="O3" t="s">
        <v>213</v>
      </c>
      <c r="P3" t="s">
        <v>213</v>
      </c>
      <c r="Q3">
        <v>1</v>
      </c>
      <c r="X3">
        <v>0.01</v>
      </c>
      <c r="Y3">
        <v>826.71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0.36599999999999999</v>
      </c>
      <c r="AH3">
        <v>2</v>
      </c>
      <c r="AI3">
        <v>75774386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75774387</v>
      </c>
      <c r="C4">
        <v>75530409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X4">
        <v>5.0000000000000001E-3</v>
      </c>
      <c r="Y4">
        <v>49.83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0.183</v>
      </c>
      <c r="AH4">
        <v>2</v>
      </c>
      <c r="AI4">
        <v>75774387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75774389</v>
      </c>
      <c r="C5">
        <v>75530431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291</v>
      </c>
      <c r="J5" t="s">
        <v>3</v>
      </c>
      <c r="K5" t="s">
        <v>292</v>
      </c>
      <c r="L5">
        <v>1191</v>
      </c>
      <c r="N5">
        <v>1013</v>
      </c>
      <c r="O5" t="s">
        <v>293</v>
      </c>
      <c r="P5" t="s">
        <v>293</v>
      </c>
      <c r="Q5">
        <v>1</v>
      </c>
      <c r="X5">
        <v>0.94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20</v>
      </c>
      <c r="AG5">
        <v>34.404000000000003</v>
      </c>
      <c r="AH5">
        <v>2</v>
      </c>
      <c r="AI5">
        <v>75774389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75774390</v>
      </c>
      <c r="C6">
        <v>75530431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294</v>
      </c>
      <c r="J6" t="s">
        <v>295</v>
      </c>
      <c r="K6" t="s">
        <v>296</v>
      </c>
      <c r="L6">
        <v>1296</v>
      </c>
      <c r="N6">
        <v>1002</v>
      </c>
      <c r="O6" t="s">
        <v>213</v>
      </c>
      <c r="P6" t="s">
        <v>213</v>
      </c>
      <c r="Q6">
        <v>1</v>
      </c>
      <c r="X6">
        <v>0.04</v>
      </c>
      <c r="Y6">
        <v>101.27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1.464</v>
      </c>
      <c r="AH6">
        <v>2</v>
      </c>
      <c r="AI6">
        <v>75774390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75774391</v>
      </c>
      <c r="C7">
        <v>75530431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X7">
        <v>0.01</v>
      </c>
      <c r="Y7">
        <v>49.83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0.36599999999999999</v>
      </c>
      <c r="AH7">
        <v>2</v>
      </c>
      <c r="AI7">
        <v>75774391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ROW(Source!A71)</f>
        <v>71</v>
      </c>
      <c r="B8">
        <v>75774393</v>
      </c>
      <c r="C8">
        <v>75530448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291</v>
      </c>
      <c r="J8" t="s">
        <v>3</v>
      </c>
      <c r="K8" t="s">
        <v>292</v>
      </c>
      <c r="L8">
        <v>1191</v>
      </c>
      <c r="N8">
        <v>1013</v>
      </c>
      <c r="O8" t="s">
        <v>293</v>
      </c>
      <c r="P8" t="s">
        <v>293</v>
      </c>
      <c r="Q8">
        <v>1</v>
      </c>
      <c r="X8">
        <v>1.39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93</v>
      </c>
      <c r="AG8">
        <v>508.74</v>
      </c>
      <c r="AH8">
        <v>2</v>
      </c>
      <c r="AI8">
        <v>75774393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ROW(Source!A71)</f>
        <v>71</v>
      </c>
      <c r="B9">
        <v>75774394</v>
      </c>
      <c r="C9">
        <v>75530448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300</v>
      </c>
      <c r="J9" t="s">
        <v>301</v>
      </c>
      <c r="K9" t="s">
        <v>302</v>
      </c>
      <c r="L9">
        <v>1296</v>
      </c>
      <c r="N9">
        <v>1002</v>
      </c>
      <c r="O9" t="s">
        <v>213</v>
      </c>
      <c r="P9" t="s">
        <v>213</v>
      </c>
      <c r="Q9">
        <v>1</v>
      </c>
      <c r="X9">
        <v>0.05</v>
      </c>
      <c r="Y9">
        <v>161.24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93</v>
      </c>
      <c r="AG9">
        <v>18.3</v>
      </c>
      <c r="AH9">
        <v>2</v>
      </c>
      <c r="AI9">
        <v>75774394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ROW(Source!A71)</f>
        <v>71</v>
      </c>
      <c r="B10">
        <v>75774395</v>
      </c>
      <c r="C10">
        <v>75530448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X10">
        <v>0.01</v>
      </c>
      <c r="Y10">
        <v>49.83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93</v>
      </c>
      <c r="AG10">
        <v>3.66</v>
      </c>
      <c r="AH10">
        <v>2</v>
      </c>
      <c r="AI10">
        <v>75774395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ROW(Source!A108)</f>
        <v>108</v>
      </c>
      <c r="B11">
        <v>75774397</v>
      </c>
      <c r="C11">
        <v>75530465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291</v>
      </c>
      <c r="J11" t="s">
        <v>3</v>
      </c>
      <c r="K11" t="s">
        <v>292</v>
      </c>
      <c r="L11">
        <v>1191</v>
      </c>
      <c r="N11">
        <v>1013</v>
      </c>
      <c r="O11" t="s">
        <v>293</v>
      </c>
      <c r="P11" t="s">
        <v>293</v>
      </c>
      <c r="Q11">
        <v>1</v>
      </c>
      <c r="X11">
        <v>0.08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100</v>
      </c>
      <c r="AG11">
        <v>8.7840000000000007</v>
      </c>
      <c r="AH11">
        <v>2</v>
      </c>
      <c r="AI11">
        <v>75774397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ROW(Source!A108)</f>
        <v>108</v>
      </c>
      <c r="B12">
        <v>75774398</v>
      </c>
      <c r="C12">
        <v>75530465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303</v>
      </c>
      <c r="J12" t="s">
        <v>304</v>
      </c>
      <c r="K12" t="s">
        <v>305</v>
      </c>
      <c r="L12">
        <v>1368</v>
      </c>
      <c r="N12">
        <v>1011</v>
      </c>
      <c r="O12" t="s">
        <v>306</v>
      </c>
      <c r="P12" t="s">
        <v>306</v>
      </c>
      <c r="Q12">
        <v>1</v>
      </c>
      <c r="X12">
        <v>7.0000000000000007E-2</v>
      </c>
      <c r="Y12">
        <v>0</v>
      </c>
      <c r="Z12">
        <v>43.82</v>
      </c>
      <c r="AA12">
        <v>0.67</v>
      </c>
      <c r="AB12">
        <v>0</v>
      </c>
      <c r="AC12">
        <v>0</v>
      </c>
      <c r="AD12">
        <v>1</v>
      </c>
      <c r="AE12">
        <v>0</v>
      </c>
      <c r="AF12" t="s">
        <v>100</v>
      </c>
      <c r="AG12">
        <v>7.6859999999999999</v>
      </c>
      <c r="AH12">
        <v>2</v>
      </c>
      <c r="AI12">
        <v>75774398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ROW(Source!A108)</f>
        <v>108</v>
      </c>
      <c r="B13">
        <v>75774399</v>
      </c>
      <c r="C13">
        <v>75530465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X13">
        <v>0.13300000000000001</v>
      </c>
      <c r="Y13">
        <v>49.83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100</v>
      </c>
      <c r="AG13">
        <v>14.603400000000001</v>
      </c>
      <c r="AH13">
        <v>2</v>
      </c>
      <c r="AI13">
        <v>75774399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ROW(Source!A110)</f>
        <v>110</v>
      </c>
      <c r="B14">
        <v>75774401</v>
      </c>
      <c r="C14">
        <v>75530476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291</v>
      </c>
      <c r="J14" t="s">
        <v>3</v>
      </c>
      <c r="K14" t="s">
        <v>292</v>
      </c>
      <c r="L14">
        <v>1191</v>
      </c>
      <c r="N14">
        <v>1013</v>
      </c>
      <c r="O14" t="s">
        <v>293</v>
      </c>
      <c r="P14" t="s">
        <v>293</v>
      </c>
      <c r="Q14">
        <v>1</v>
      </c>
      <c r="X14">
        <v>0.92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100</v>
      </c>
      <c r="AG14">
        <v>101.01600000000001</v>
      </c>
      <c r="AH14">
        <v>2</v>
      </c>
      <c r="AI14">
        <v>75774401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ROW(Source!A110)</f>
        <v>110</v>
      </c>
      <c r="B15">
        <v>75774402</v>
      </c>
      <c r="C15">
        <v>75530476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307</v>
      </c>
      <c r="J15" t="s">
        <v>308</v>
      </c>
      <c r="K15" t="s">
        <v>309</v>
      </c>
      <c r="L15">
        <v>1296</v>
      </c>
      <c r="N15">
        <v>1002</v>
      </c>
      <c r="O15" t="s">
        <v>213</v>
      </c>
      <c r="P15" t="s">
        <v>213</v>
      </c>
      <c r="Q15">
        <v>1</v>
      </c>
      <c r="X15">
        <v>0.2</v>
      </c>
      <c r="Y15">
        <v>136.29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100</v>
      </c>
      <c r="AG15">
        <v>21.96</v>
      </c>
      <c r="AH15">
        <v>2</v>
      </c>
      <c r="AI15">
        <v>75774402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ROW(Source!A110)</f>
        <v>110</v>
      </c>
      <c r="B16">
        <v>75774403</v>
      </c>
      <c r="C16">
        <v>75530476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X16">
        <v>0.01</v>
      </c>
      <c r="Y16">
        <v>49.83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100</v>
      </c>
      <c r="AG16">
        <v>1.0980000000000001</v>
      </c>
      <c r="AH16">
        <v>2</v>
      </c>
      <c r="AI16">
        <v>75774403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ROW(Source!A112)</f>
        <v>112</v>
      </c>
      <c r="B17">
        <v>75774405</v>
      </c>
      <c r="C17">
        <v>75530493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291</v>
      </c>
      <c r="J17" t="s">
        <v>3</v>
      </c>
      <c r="K17" t="s">
        <v>292</v>
      </c>
      <c r="L17">
        <v>1191</v>
      </c>
      <c r="N17">
        <v>1013</v>
      </c>
      <c r="O17" t="s">
        <v>293</v>
      </c>
      <c r="P17" t="s">
        <v>293</v>
      </c>
      <c r="Q17">
        <v>1</v>
      </c>
      <c r="X17">
        <v>0.92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100</v>
      </c>
      <c r="AG17">
        <v>101.01600000000001</v>
      </c>
      <c r="AH17">
        <v>2</v>
      </c>
      <c r="AI17">
        <v>75774405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ROW(Source!A112)</f>
        <v>112</v>
      </c>
      <c r="B18">
        <v>75774406</v>
      </c>
      <c r="C18">
        <v>75530493</v>
      </c>
      <c r="D18">
        <v>75245762</v>
      </c>
      <c r="E18">
        <v>1</v>
      </c>
      <c r="F18">
        <v>1</v>
      </c>
      <c r="G18">
        <v>39</v>
      </c>
      <c r="H18">
        <v>3</v>
      </c>
      <c r="I18" t="s">
        <v>307</v>
      </c>
      <c r="J18" t="s">
        <v>308</v>
      </c>
      <c r="K18" t="s">
        <v>309</v>
      </c>
      <c r="L18">
        <v>1296</v>
      </c>
      <c r="N18">
        <v>1002</v>
      </c>
      <c r="O18" t="s">
        <v>213</v>
      </c>
      <c r="P18" t="s">
        <v>213</v>
      </c>
      <c r="Q18">
        <v>1</v>
      </c>
      <c r="X18">
        <v>0.2</v>
      </c>
      <c r="Y18">
        <v>136.29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100</v>
      </c>
      <c r="AG18">
        <v>21.96</v>
      </c>
      <c r="AH18">
        <v>2</v>
      </c>
      <c r="AI18">
        <v>75774406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ROW(Source!A112)</f>
        <v>112</v>
      </c>
      <c r="B19">
        <v>75774407</v>
      </c>
      <c r="C19">
        <v>75530493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X19">
        <v>0.01</v>
      </c>
      <c r="Y19">
        <v>49.83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100</v>
      </c>
      <c r="AG19">
        <v>1.0980000000000001</v>
      </c>
      <c r="AH19">
        <v>2</v>
      </c>
      <c r="AI19">
        <v>75774407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ROW(Source!A114)</f>
        <v>114</v>
      </c>
      <c r="B20">
        <v>75774409</v>
      </c>
      <c r="C20">
        <v>75530510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291</v>
      </c>
      <c r="J20" t="s">
        <v>3</v>
      </c>
      <c r="K20" t="s">
        <v>292</v>
      </c>
      <c r="L20">
        <v>1191</v>
      </c>
      <c r="N20">
        <v>1013</v>
      </c>
      <c r="O20" t="s">
        <v>293</v>
      </c>
      <c r="P20" t="s">
        <v>293</v>
      </c>
      <c r="Q20">
        <v>1</v>
      </c>
      <c r="X20">
        <v>0.81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100</v>
      </c>
      <c r="AG20">
        <v>88.938000000000002</v>
      </c>
      <c r="AH20">
        <v>2</v>
      </c>
      <c r="AI20">
        <v>75774409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ROW(Source!A114)</f>
        <v>114</v>
      </c>
      <c r="B21">
        <v>75774410</v>
      </c>
      <c r="C21">
        <v>75530510</v>
      </c>
      <c r="D21">
        <v>75245791</v>
      </c>
      <c r="E21">
        <v>1</v>
      </c>
      <c r="F21">
        <v>1</v>
      </c>
      <c r="G21">
        <v>39</v>
      </c>
      <c r="H21">
        <v>3</v>
      </c>
      <c r="I21" t="s">
        <v>310</v>
      </c>
      <c r="J21" t="s">
        <v>311</v>
      </c>
      <c r="K21" t="s">
        <v>312</v>
      </c>
      <c r="L21">
        <v>1296</v>
      </c>
      <c r="N21">
        <v>1002</v>
      </c>
      <c r="O21" t="s">
        <v>213</v>
      </c>
      <c r="P21" t="s">
        <v>213</v>
      </c>
      <c r="Q21">
        <v>1</v>
      </c>
      <c r="X21">
        <v>0.25</v>
      </c>
      <c r="Y21">
        <v>172.53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100</v>
      </c>
      <c r="AG21">
        <v>27.45</v>
      </c>
      <c r="AH21">
        <v>2</v>
      </c>
      <c r="AI21">
        <v>75774410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ROW(Source!A114)</f>
        <v>114</v>
      </c>
      <c r="B22">
        <v>75774411</v>
      </c>
      <c r="C22">
        <v>75530510</v>
      </c>
      <c r="D22">
        <v>75245847</v>
      </c>
      <c r="E22">
        <v>1</v>
      </c>
      <c r="F22">
        <v>1</v>
      </c>
      <c r="G22">
        <v>39</v>
      </c>
      <c r="H22">
        <v>3</v>
      </c>
      <c r="I22" t="s">
        <v>25</v>
      </c>
      <c r="J22" t="s">
        <v>28</v>
      </c>
      <c r="K22" t="s">
        <v>26</v>
      </c>
      <c r="L22">
        <v>1339</v>
      </c>
      <c r="N22">
        <v>1007</v>
      </c>
      <c r="O22" t="s">
        <v>27</v>
      </c>
      <c r="P22" t="s">
        <v>27</v>
      </c>
      <c r="Q22">
        <v>1</v>
      </c>
      <c r="X22">
        <v>0.01</v>
      </c>
      <c r="Y22">
        <v>49.83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100</v>
      </c>
      <c r="AG22">
        <v>1.0980000000000001</v>
      </c>
      <c r="AH22">
        <v>2</v>
      </c>
      <c r="AI22">
        <v>75774411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ROW(Source!A116)</f>
        <v>116</v>
      </c>
      <c r="B23">
        <v>75774413</v>
      </c>
      <c r="C23">
        <v>75530527</v>
      </c>
      <c r="D23">
        <v>75242047</v>
      </c>
      <c r="E23">
        <v>39</v>
      </c>
      <c r="F23">
        <v>1</v>
      </c>
      <c r="G23">
        <v>39</v>
      </c>
      <c r="H23">
        <v>1</v>
      </c>
      <c r="I23" t="s">
        <v>291</v>
      </c>
      <c r="J23" t="s">
        <v>3</v>
      </c>
      <c r="K23" t="s">
        <v>292</v>
      </c>
      <c r="L23">
        <v>1191</v>
      </c>
      <c r="N23">
        <v>1013</v>
      </c>
      <c r="O23" t="s">
        <v>293</v>
      </c>
      <c r="P23" t="s">
        <v>293</v>
      </c>
      <c r="Q23">
        <v>1</v>
      </c>
      <c r="X23">
        <v>1.17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100</v>
      </c>
      <c r="AG23">
        <v>128.46600000000001</v>
      </c>
      <c r="AH23">
        <v>2</v>
      </c>
      <c r="AI23">
        <v>75774413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ROW(Source!A116)</f>
        <v>116</v>
      </c>
      <c r="B24">
        <v>75774414</v>
      </c>
      <c r="C24">
        <v>75530527</v>
      </c>
      <c r="D24">
        <v>75245765</v>
      </c>
      <c r="E24">
        <v>1</v>
      </c>
      <c r="F24">
        <v>1</v>
      </c>
      <c r="G24">
        <v>39</v>
      </c>
      <c r="H24">
        <v>3</v>
      </c>
      <c r="I24" t="s">
        <v>313</v>
      </c>
      <c r="J24" t="s">
        <v>314</v>
      </c>
      <c r="K24" t="s">
        <v>315</v>
      </c>
      <c r="L24">
        <v>1296</v>
      </c>
      <c r="N24">
        <v>1002</v>
      </c>
      <c r="O24" t="s">
        <v>213</v>
      </c>
      <c r="P24" t="s">
        <v>213</v>
      </c>
      <c r="Q24">
        <v>1</v>
      </c>
      <c r="X24">
        <v>0.1</v>
      </c>
      <c r="Y24">
        <v>161.79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100</v>
      </c>
      <c r="AG24">
        <v>10.98</v>
      </c>
      <c r="AH24">
        <v>2</v>
      </c>
      <c r="AI24">
        <v>75774414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ROW(Source!A116)</f>
        <v>116</v>
      </c>
      <c r="B25">
        <v>75774415</v>
      </c>
      <c r="C25">
        <v>75530527</v>
      </c>
      <c r="D25">
        <v>75245847</v>
      </c>
      <c r="E25">
        <v>1</v>
      </c>
      <c r="F25">
        <v>1</v>
      </c>
      <c r="G25">
        <v>39</v>
      </c>
      <c r="H25">
        <v>3</v>
      </c>
      <c r="I25" t="s">
        <v>25</v>
      </c>
      <c r="J25" t="s">
        <v>28</v>
      </c>
      <c r="K25" t="s">
        <v>26</v>
      </c>
      <c r="L25">
        <v>1339</v>
      </c>
      <c r="N25">
        <v>1007</v>
      </c>
      <c r="O25" t="s">
        <v>27</v>
      </c>
      <c r="P25" t="s">
        <v>27</v>
      </c>
      <c r="Q25">
        <v>1</v>
      </c>
      <c r="X25">
        <v>0.01</v>
      </c>
      <c r="Y25">
        <v>49.83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100</v>
      </c>
      <c r="AG25">
        <v>1.0980000000000001</v>
      </c>
      <c r="AH25">
        <v>2</v>
      </c>
      <c r="AI25">
        <v>75774415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ROW(Source!A153)</f>
        <v>153</v>
      </c>
      <c r="B26">
        <v>75774417</v>
      </c>
      <c r="C26">
        <v>75530544</v>
      </c>
      <c r="D26">
        <v>75242047</v>
      </c>
      <c r="E26">
        <v>39</v>
      </c>
      <c r="F26">
        <v>1</v>
      </c>
      <c r="G26">
        <v>39</v>
      </c>
      <c r="H26">
        <v>1</v>
      </c>
      <c r="I26" t="s">
        <v>291</v>
      </c>
      <c r="J26" t="s">
        <v>3</v>
      </c>
      <c r="K26" t="s">
        <v>292</v>
      </c>
      <c r="L26">
        <v>1191</v>
      </c>
      <c r="N26">
        <v>1013</v>
      </c>
      <c r="O26" t="s">
        <v>293</v>
      </c>
      <c r="P26" t="s">
        <v>293</v>
      </c>
      <c r="Q26">
        <v>1</v>
      </c>
      <c r="X26">
        <v>3.22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126</v>
      </c>
      <c r="AG26">
        <v>235.70400000000001</v>
      </c>
      <c r="AH26">
        <v>2</v>
      </c>
      <c r="AI26">
        <v>75774417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ROW(Source!A153)</f>
        <v>153</v>
      </c>
      <c r="B27">
        <v>75774418</v>
      </c>
      <c r="C27">
        <v>75530544</v>
      </c>
      <c r="D27">
        <v>75245767</v>
      </c>
      <c r="E27">
        <v>1</v>
      </c>
      <c r="F27">
        <v>1</v>
      </c>
      <c r="G27">
        <v>39</v>
      </c>
      <c r="H27">
        <v>3</v>
      </c>
      <c r="I27" t="s">
        <v>316</v>
      </c>
      <c r="J27" t="s">
        <v>317</v>
      </c>
      <c r="K27" t="s">
        <v>318</v>
      </c>
      <c r="L27">
        <v>1296</v>
      </c>
      <c r="N27">
        <v>1002</v>
      </c>
      <c r="O27" t="s">
        <v>213</v>
      </c>
      <c r="P27" t="s">
        <v>213</v>
      </c>
      <c r="Q27">
        <v>1</v>
      </c>
      <c r="X27">
        <v>3.5000000000000003E-2</v>
      </c>
      <c r="Y27">
        <v>66.680000000000007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20</v>
      </c>
      <c r="AG27">
        <v>1.2809999999999999</v>
      </c>
      <c r="AH27">
        <v>2</v>
      </c>
      <c r="AI27">
        <v>75774418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ROW(Source!A153)</f>
        <v>153</v>
      </c>
      <c r="B28">
        <v>75774419</v>
      </c>
      <c r="C28">
        <v>75530544</v>
      </c>
      <c r="D28">
        <v>75245847</v>
      </c>
      <c r="E28">
        <v>1</v>
      </c>
      <c r="F28">
        <v>1</v>
      </c>
      <c r="G28">
        <v>39</v>
      </c>
      <c r="H28">
        <v>3</v>
      </c>
      <c r="I28" t="s">
        <v>25</v>
      </c>
      <c r="J28" t="s">
        <v>28</v>
      </c>
      <c r="K28" t="s">
        <v>26</v>
      </c>
      <c r="L28">
        <v>1339</v>
      </c>
      <c r="N28">
        <v>1007</v>
      </c>
      <c r="O28" t="s">
        <v>27</v>
      </c>
      <c r="P28" t="s">
        <v>27</v>
      </c>
      <c r="Q28">
        <v>1</v>
      </c>
      <c r="X28">
        <v>3.5000000000000003E-2</v>
      </c>
      <c r="Y28">
        <v>49.83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20</v>
      </c>
      <c r="AG28">
        <v>1.2809999999999999</v>
      </c>
      <c r="AH28">
        <v>2</v>
      </c>
      <c r="AI28">
        <v>75774419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ROW(Source!A155)</f>
        <v>155</v>
      </c>
      <c r="B29">
        <v>75774421</v>
      </c>
      <c r="C29">
        <v>75530561</v>
      </c>
      <c r="D29">
        <v>75242047</v>
      </c>
      <c r="E29">
        <v>39</v>
      </c>
      <c r="F29">
        <v>1</v>
      </c>
      <c r="G29">
        <v>39</v>
      </c>
      <c r="H29">
        <v>1</v>
      </c>
      <c r="I29" t="s">
        <v>291</v>
      </c>
      <c r="J29" t="s">
        <v>3</v>
      </c>
      <c r="K29" t="s">
        <v>292</v>
      </c>
      <c r="L29">
        <v>1191</v>
      </c>
      <c r="N29">
        <v>1013</v>
      </c>
      <c r="O29" t="s">
        <v>293</v>
      </c>
      <c r="P29" t="s">
        <v>293</v>
      </c>
      <c r="Q29">
        <v>1</v>
      </c>
      <c r="X29">
        <v>4.5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20</v>
      </c>
      <c r="AG29">
        <v>164.7</v>
      </c>
      <c r="AH29">
        <v>2</v>
      </c>
      <c r="AI29">
        <v>75774421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ROW(Source!A155)</f>
        <v>155</v>
      </c>
      <c r="B30">
        <v>75774422</v>
      </c>
      <c r="C30">
        <v>75530561</v>
      </c>
      <c r="D30">
        <v>75245766</v>
      </c>
      <c r="E30">
        <v>1</v>
      </c>
      <c r="F30">
        <v>1</v>
      </c>
      <c r="G30">
        <v>39</v>
      </c>
      <c r="H30">
        <v>3</v>
      </c>
      <c r="I30" t="s">
        <v>294</v>
      </c>
      <c r="J30" t="s">
        <v>295</v>
      </c>
      <c r="K30" t="s">
        <v>296</v>
      </c>
      <c r="L30">
        <v>1296</v>
      </c>
      <c r="N30">
        <v>1002</v>
      </c>
      <c r="O30" t="s">
        <v>213</v>
      </c>
      <c r="P30" t="s">
        <v>213</v>
      </c>
      <c r="Q30">
        <v>1</v>
      </c>
      <c r="X30">
        <v>0.6</v>
      </c>
      <c r="Y30">
        <v>101.27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20</v>
      </c>
      <c r="AG30">
        <v>21.96</v>
      </c>
      <c r="AH30">
        <v>2</v>
      </c>
      <c r="AI30">
        <v>75774422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ROW(Source!A155)</f>
        <v>155</v>
      </c>
      <c r="B31">
        <v>75774423</v>
      </c>
      <c r="C31">
        <v>75530561</v>
      </c>
      <c r="D31">
        <v>75245847</v>
      </c>
      <c r="E31">
        <v>1</v>
      </c>
      <c r="F31">
        <v>1</v>
      </c>
      <c r="G31">
        <v>39</v>
      </c>
      <c r="H31">
        <v>3</v>
      </c>
      <c r="I31" t="s">
        <v>25</v>
      </c>
      <c r="J31" t="s">
        <v>28</v>
      </c>
      <c r="K31" t="s">
        <v>26</v>
      </c>
      <c r="L31">
        <v>1339</v>
      </c>
      <c r="N31">
        <v>1007</v>
      </c>
      <c r="O31" t="s">
        <v>27</v>
      </c>
      <c r="P31" t="s">
        <v>27</v>
      </c>
      <c r="Q31">
        <v>1</v>
      </c>
      <c r="X31">
        <v>0.03</v>
      </c>
      <c r="Y31">
        <v>49.83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20</v>
      </c>
      <c r="AG31">
        <v>1.0980000000000001</v>
      </c>
      <c r="AH31">
        <v>2</v>
      </c>
      <c r="AI31">
        <v>75774423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ROW(Source!A157)</f>
        <v>157</v>
      </c>
      <c r="B32">
        <v>75774425</v>
      </c>
      <c r="C32">
        <v>75530578</v>
      </c>
      <c r="D32">
        <v>75242047</v>
      </c>
      <c r="E32">
        <v>39</v>
      </c>
      <c r="F32">
        <v>1</v>
      </c>
      <c r="G32">
        <v>39</v>
      </c>
      <c r="H32">
        <v>1</v>
      </c>
      <c r="I32" t="s">
        <v>291</v>
      </c>
      <c r="J32" t="s">
        <v>3</v>
      </c>
      <c r="K32" t="s">
        <v>292</v>
      </c>
      <c r="L32">
        <v>1191</v>
      </c>
      <c r="N32">
        <v>1013</v>
      </c>
      <c r="O32" t="s">
        <v>293</v>
      </c>
      <c r="P32" t="s">
        <v>293</v>
      </c>
      <c r="Q32">
        <v>1</v>
      </c>
      <c r="X32">
        <v>4.5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20</v>
      </c>
      <c r="AG32">
        <v>164.7</v>
      </c>
      <c r="AH32">
        <v>2</v>
      </c>
      <c r="AI32">
        <v>75774425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ROW(Source!A157)</f>
        <v>157</v>
      </c>
      <c r="B33">
        <v>75774426</v>
      </c>
      <c r="C33">
        <v>75530578</v>
      </c>
      <c r="D33">
        <v>75245766</v>
      </c>
      <c r="E33">
        <v>1</v>
      </c>
      <c r="F33">
        <v>1</v>
      </c>
      <c r="G33">
        <v>39</v>
      </c>
      <c r="H33">
        <v>3</v>
      </c>
      <c r="I33" t="s">
        <v>294</v>
      </c>
      <c r="J33" t="s">
        <v>295</v>
      </c>
      <c r="K33" t="s">
        <v>296</v>
      </c>
      <c r="L33">
        <v>1296</v>
      </c>
      <c r="N33">
        <v>1002</v>
      </c>
      <c r="O33" t="s">
        <v>213</v>
      </c>
      <c r="P33" t="s">
        <v>213</v>
      </c>
      <c r="Q33">
        <v>1</v>
      </c>
      <c r="X33">
        <v>0.6</v>
      </c>
      <c r="Y33">
        <v>101.27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20</v>
      </c>
      <c r="AG33">
        <v>21.96</v>
      </c>
      <c r="AH33">
        <v>2</v>
      </c>
      <c r="AI33">
        <v>75774426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ROW(Source!A157)</f>
        <v>157</v>
      </c>
      <c r="B34">
        <v>75774427</v>
      </c>
      <c r="C34">
        <v>75530578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X34">
        <v>0.03</v>
      </c>
      <c r="Y34">
        <v>49.83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20</v>
      </c>
      <c r="AG34">
        <v>1.0980000000000001</v>
      </c>
      <c r="AH34">
        <v>2</v>
      </c>
      <c r="AI34">
        <v>75774427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ROW(Source!A194)</f>
        <v>194</v>
      </c>
      <c r="B35">
        <v>75774429</v>
      </c>
      <c r="C35">
        <v>75530595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291</v>
      </c>
      <c r="J35" t="s">
        <v>3</v>
      </c>
      <c r="K35" t="s">
        <v>292</v>
      </c>
      <c r="L35">
        <v>1191</v>
      </c>
      <c r="N35">
        <v>1013</v>
      </c>
      <c r="O35" t="s">
        <v>293</v>
      </c>
      <c r="P35" t="s">
        <v>293</v>
      </c>
      <c r="Q35">
        <v>1</v>
      </c>
      <c r="X35">
        <v>8.9600000000000009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143</v>
      </c>
      <c r="AG35">
        <v>1093.1199999999999</v>
      </c>
      <c r="AH35">
        <v>2</v>
      </c>
      <c r="AI35">
        <v>75774429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ROW(Source!A194)</f>
        <v>194</v>
      </c>
      <c r="B36">
        <v>75774430</v>
      </c>
      <c r="C36">
        <v>75530595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319</v>
      </c>
      <c r="J36" t="s">
        <v>320</v>
      </c>
      <c r="K36" t="s">
        <v>321</v>
      </c>
      <c r="L36">
        <v>1296</v>
      </c>
      <c r="N36">
        <v>1002</v>
      </c>
      <c r="O36" t="s">
        <v>213</v>
      </c>
      <c r="P36" t="s">
        <v>213</v>
      </c>
      <c r="Q36">
        <v>1</v>
      </c>
      <c r="X36">
        <v>0.17</v>
      </c>
      <c r="Y36">
        <v>415.65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143</v>
      </c>
      <c r="AG36">
        <v>20.74</v>
      </c>
      <c r="AH36">
        <v>2</v>
      </c>
      <c r="AI36">
        <v>75774430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ROW(Source!A194)</f>
        <v>194</v>
      </c>
      <c r="B37">
        <v>75774431</v>
      </c>
      <c r="C37">
        <v>75530595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322</v>
      </c>
      <c r="J37" t="s">
        <v>323</v>
      </c>
      <c r="K37" t="s">
        <v>324</v>
      </c>
      <c r="L37">
        <v>1346</v>
      </c>
      <c r="N37">
        <v>1009</v>
      </c>
      <c r="O37" t="s">
        <v>325</v>
      </c>
      <c r="P37" t="s">
        <v>325</v>
      </c>
      <c r="Q37">
        <v>1</v>
      </c>
      <c r="X37">
        <v>0.2</v>
      </c>
      <c r="Y37">
        <v>359.12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143</v>
      </c>
      <c r="AG37">
        <v>24.4</v>
      </c>
      <c r="AH37">
        <v>2</v>
      </c>
      <c r="AI37">
        <v>75774431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ROW(Source!A194)</f>
        <v>194</v>
      </c>
      <c r="B38">
        <v>75774432</v>
      </c>
      <c r="C38">
        <v>75530595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X38">
        <v>0.35</v>
      </c>
      <c r="Y38">
        <v>49.83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143</v>
      </c>
      <c r="AG38">
        <v>42.7</v>
      </c>
      <c r="AH38">
        <v>2</v>
      </c>
      <c r="AI38">
        <v>75774432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ROW(Source!A196)</f>
        <v>196</v>
      </c>
      <c r="B39">
        <v>75774434</v>
      </c>
      <c r="C39">
        <v>75530617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291</v>
      </c>
      <c r="J39" t="s">
        <v>3</v>
      </c>
      <c r="K39" t="s">
        <v>292</v>
      </c>
      <c r="L39">
        <v>1191</v>
      </c>
      <c r="N39">
        <v>1013</v>
      </c>
      <c r="O39" t="s">
        <v>293</v>
      </c>
      <c r="P39" t="s">
        <v>293</v>
      </c>
      <c r="Q39">
        <v>1</v>
      </c>
      <c r="X39">
        <v>4.9400000000000004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143</v>
      </c>
      <c r="AG39">
        <v>602.67999999999995</v>
      </c>
      <c r="AH39">
        <v>2</v>
      </c>
      <c r="AI39">
        <v>75774434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ROW(Source!A196)</f>
        <v>196</v>
      </c>
      <c r="B40">
        <v>75774435</v>
      </c>
      <c r="C40">
        <v>75530617</v>
      </c>
      <c r="D40">
        <v>75245790</v>
      </c>
      <c r="E40">
        <v>1</v>
      </c>
      <c r="F40">
        <v>1</v>
      </c>
      <c r="G40">
        <v>39</v>
      </c>
      <c r="H40">
        <v>3</v>
      </c>
      <c r="I40" t="s">
        <v>319</v>
      </c>
      <c r="J40" t="s">
        <v>320</v>
      </c>
      <c r="K40" t="s">
        <v>321</v>
      </c>
      <c r="L40">
        <v>1296</v>
      </c>
      <c r="N40">
        <v>1002</v>
      </c>
      <c r="O40" t="s">
        <v>213</v>
      </c>
      <c r="P40" t="s">
        <v>213</v>
      </c>
      <c r="Q40">
        <v>1</v>
      </c>
      <c r="X40">
        <v>0.15</v>
      </c>
      <c r="Y40">
        <v>415.65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143</v>
      </c>
      <c r="AG40">
        <v>18.3</v>
      </c>
      <c r="AH40">
        <v>2</v>
      </c>
      <c r="AI40">
        <v>75774435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ROW(Source!A196)</f>
        <v>196</v>
      </c>
      <c r="B41">
        <v>75774436</v>
      </c>
      <c r="C41">
        <v>75530617</v>
      </c>
      <c r="D41">
        <v>75245793</v>
      </c>
      <c r="E41">
        <v>1</v>
      </c>
      <c r="F41">
        <v>1</v>
      </c>
      <c r="G41">
        <v>39</v>
      </c>
      <c r="H41">
        <v>3</v>
      </c>
      <c r="I41" t="s">
        <v>322</v>
      </c>
      <c r="J41" t="s">
        <v>323</v>
      </c>
      <c r="K41" t="s">
        <v>324</v>
      </c>
      <c r="L41">
        <v>1346</v>
      </c>
      <c r="N41">
        <v>1009</v>
      </c>
      <c r="O41" t="s">
        <v>325</v>
      </c>
      <c r="P41" t="s">
        <v>325</v>
      </c>
      <c r="Q41">
        <v>1</v>
      </c>
      <c r="X41">
        <v>0.18</v>
      </c>
      <c r="Y41">
        <v>359.12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143</v>
      </c>
      <c r="AG41">
        <v>21.96</v>
      </c>
      <c r="AH41">
        <v>2</v>
      </c>
      <c r="AI41">
        <v>75774436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ROW(Source!A196)</f>
        <v>196</v>
      </c>
      <c r="B42">
        <v>75774437</v>
      </c>
      <c r="C42">
        <v>75530617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X42">
        <v>0.3</v>
      </c>
      <c r="Y42">
        <v>49.83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143</v>
      </c>
      <c r="AG42">
        <v>36.6</v>
      </c>
      <c r="AH42">
        <v>2</v>
      </c>
      <c r="AI42">
        <v>75774437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ROW(Source!A198)</f>
        <v>198</v>
      </c>
      <c r="B43">
        <v>75774439</v>
      </c>
      <c r="C43">
        <v>75530639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291</v>
      </c>
      <c r="J43" t="s">
        <v>3</v>
      </c>
      <c r="K43" t="s">
        <v>292</v>
      </c>
      <c r="L43">
        <v>1191</v>
      </c>
      <c r="N43">
        <v>1013</v>
      </c>
      <c r="O43" t="s">
        <v>293</v>
      </c>
      <c r="P43" t="s">
        <v>293</v>
      </c>
      <c r="Q43">
        <v>1</v>
      </c>
      <c r="X43">
        <v>4.9400000000000004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143</v>
      </c>
      <c r="AG43">
        <v>602.67999999999995</v>
      </c>
      <c r="AH43">
        <v>2</v>
      </c>
      <c r="AI43">
        <v>75774439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ROW(Source!A198)</f>
        <v>198</v>
      </c>
      <c r="B44">
        <v>75774440</v>
      </c>
      <c r="C44">
        <v>75530639</v>
      </c>
      <c r="D44">
        <v>75245790</v>
      </c>
      <c r="E44">
        <v>1</v>
      </c>
      <c r="F44">
        <v>1</v>
      </c>
      <c r="G44">
        <v>39</v>
      </c>
      <c r="H44">
        <v>3</v>
      </c>
      <c r="I44" t="s">
        <v>319</v>
      </c>
      <c r="J44" t="s">
        <v>320</v>
      </c>
      <c r="K44" t="s">
        <v>321</v>
      </c>
      <c r="L44">
        <v>1296</v>
      </c>
      <c r="N44">
        <v>1002</v>
      </c>
      <c r="O44" t="s">
        <v>213</v>
      </c>
      <c r="P44" t="s">
        <v>213</v>
      </c>
      <c r="Q44">
        <v>1</v>
      </c>
      <c r="X44">
        <v>0.15</v>
      </c>
      <c r="Y44">
        <v>415.65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143</v>
      </c>
      <c r="AG44">
        <v>18.3</v>
      </c>
      <c r="AH44">
        <v>2</v>
      </c>
      <c r="AI44">
        <v>75774440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ROW(Source!A198)</f>
        <v>198</v>
      </c>
      <c r="B45">
        <v>75774441</v>
      </c>
      <c r="C45">
        <v>75530639</v>
      </c>
      <c r="D45">
        <v>75245793</v>
      </c>
      <c r="E45">
        <v>1</v>
      </c>
      <c r="F45">
        <v>1</v>
      </c>
      <c r="G45">
        <v>39</v>
      </c>
      <c r="H45">
        <v>3</v>
      </c>
      <c r="I45" t="s">
        <v>322</v>
      </c>
      <c r="J45" t="s">
        <v>323</v>
      </c>
      <c r="K45" t="s">
        <v>324</v>
      </c>
      <c r="L45">
        <v>1346</v>
      </c>
      <c r="N45">
        <v>1009</v>
      </c>
      <c r="O45" t="s">
        <v>325</v>
      </c>
      <c r="P45" t="s">
        <v>325</v>
      </c>
      <c r="Q45">
        <v>1</v>
      </c>
      <c r="X45">
        <v>0.18</v>
      </c>
      <c r="Y45">
        <v>359.12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143</v>
      </c>
      <c r="AG45">
        <v>21.96</v>
      </c>
      <c r="AH45">
        <v>2</v>
      </c>
      <c r="AI45">
        <v>75774441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ROW(Source!A198)</f>
        <v>198</v>
      </c>
      <c r="B46">
        <v>75774442</v>
      </c>
      <c r="C46">
        <v>75530639</v>
      </c>
      <c r="D46">
        <v>75245847</v>
      </c>
      <c r="E46">
        <v>1</v>
      </c>
      <c r="F46">
        <v>1</v>
      </c>
      <c r="G46">
        <v>39</v>
      </c>
      <c r="H46">
        <v>3</v>
      </c>
      <c r="I46" t="s">
        <v>25</v>
      </c>
      <c r="J46" t="s">
        <v>28</v>
      </c>
      <c r="K46" t="s">
        <v>26</v>
      </c>
      <c r="L46">
        <v>1339</v>
      </c>
      <c r="N46">
        <v>1007</v>
      </c>
      <c r="O46" t="s">
        <v>27</v>
      </c>
      <c r="P46" t="s">
        <v>27</v>
      </c>
      <c r="Q46">
        <v>1</v>
      </c>
      <c r="X46">
        <v>0.3</v>
      </c>
      <c r="Y46">
        <v>49.83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143</v>
      </c>
      <c r="AG46">
        <v>36.6</v>
      </c>
      <c r="AH46">
        <v>2</v>
      </c>
      <c r="AI46">
        <v>75774442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ROW(Source!A272)</f>
        <v>272</v>
      </c>
      <c r="B47">
        <v>75774488</v>
      </c>
      <c r="C47">
        <v>75530661</v>
      </c>
      <c r="D47">
        <v>75242047</v>
      </c>
      <c r="E47">
        <v>39</v>
      </c>
      <c r="F47">
        <v>1</v>
      </c>
      <c r="G47">
        <v>39</v>
      </c>
      <c r="H47">
        <v>1</v>
      </c>
      <c r="I47" t="s">
        <v>291</v>
      </c>
      <c r="J47" t="s">
        <v>3</v>
      </c>
      <c r="K47" t="s">
        <v>292</v>
      </c>
      <c r="L47">
        <v>1191</v>
      </c>
      <c r="N47">
        <v>1013</v>
      </c>
      <c r="O47" t="s">
        <v>293</v>
      </c>
      <c r="P47" t="s">
        <v>293</v>
      </c>
      <c r="Q47">
        <v>1</v>
      </c>
      <c r="X47">
        <v>0.94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160</v>
      </c>
      <c r="AG47">
        <v>110.92</v>
      </c>
      <c r="AH47">
        <v>2</v>
      </c>
      <c r="AI47">
        <v>75774488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ROW(Source!A272)</f>
        <v>272</v>
      </c>
      <c r="B48">
        <v>75774489</v>
      </c>
      <c r="C48">
        <v>75530661</v>
      </c>
      <c r="D48">
        <v>75245766</v>
      </c>
      <c r="E48">
        <v>1</v>
      </c>
      <c r="F48">
        <v>1</v>
      </c>
      <c r="G48">
        <v>39</v>
      </c>
      <c r="H48">
        <v>3</v>
      </c>
      <c r="I48" t="s">
        <v>294</v>
      </c>
      <c r="J48" t="s">
        <v>295</v>
      </c>
      <c r="K48" t="s">
        <v>296</v>
      </c>
      <c r="L48">
        <v>1296</v>
      </c>
      <c r="N48">
        <v>1002</v>
      </c>
      <c r="O48" t="s">
        <v>213</v>
      </c>
      <c r="P48" t="s">
        <v>213</v>
      </c>
      <c r="Q48">
        <v>1</v>
      </c>
      <c r="X48">
        <v>0.04</v>
      </c>
      <c r="Y48">
        <v>101.27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160</v>
      </c>
      <c r="AG48">
        <v>4.72</v>
      </c>
      <c r="AH48">
        <v>2</v>
      </c>
      <c r="AI48">
        <v>75774489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ROW(Source!A272)</f>
        <v>272</v>
      </c>
      <c r="B49">
        <v>75774490</v>
      </c>
      <c r="C49">
        <v>75530661</v>
      </c>
      <c r="D49">
        <v>75245847</v>
      </c>
      <c r="E49">
        <v>1</v>
      </c>
      <c r="F49">
        <v>1</v>
      </c>
      <c r="G49">
        <v>39</v>
      </c>
      <c r="H49">
        <v>3</v>
      </c>
      <c r="I49" t="s">
        <v>25</v>
      </c>
      <c r="J49" t="s">
        <v>28</v>
      </c>
      <c r="K49" t="s">
        <v>26</v>
      </c>
      <c r="L49">
        <v>1339</v>
      </c>
      <c r="N49">
        <v>1007</v>
      </c>
      <c r="O49" t="s">
        <v>27</v>
      </c>
      <c r="P49" t="s">
        <v>27</v>
      </c>
      <c r="Q49">
        <v>1</v>
      </c>
      <c r="X49">
        <v>0.01</v>
      </c>
      <c r="Y49">
        <v>49.83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160</v>
      </c>
      <c r="AG49">
        <v>1.18</v>
      </c>
      <c r="AH49">
        <v>2</v>
      </c>
      <c r="AI49">
        <v>75774490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ROW(Source!A309)</f>
        <v>309</v>
      </c>
      <c r="B50">
        <v>75774492</v>
      </c>
      <c r="C50">
        <v>75530678</v>
      </c>
      <c r="D50">
        <v>75242047</v>
      </c>
      <c r="E50">
        <v>39</v>
      </c>
      <c r="F50">
        <v>1</v>
      </c>
      <c r="G50">
        <v>39</v>
      </c>
      <c r="H50">
        <v>1</v>
      </c>
      <c r="I50" t="s">
        <v>291</v>
      </c>
      <c r="J50" t="s">
        <v>3</v>
      </c>
      <c r="K50" t="s">
        <v>292</v>
      </c>
      <c r="L50">
        <v>1191</v>
      </c>
      <c r="N50">
        <v>1013</v>
      </c>
      <c r="O50" t="s">
        <v>293</v>
      </c>
      <c r="P50" t="s">
        <v>293</v>
      </c>
      <c r="Q50">
        <v>1</v>
      </c>
      <c r="X50">
        <v>1.39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160</v>
      </c>
      <c r="AG50">
        <v>164.02</v>
      </c>
      <c r="AH50">
        <v>2</v>
      </c>
      <c r="AI50">
        <v>75774492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ROW(Source!A309)</f>
        <v>309</v>
      </c>
      <c r="B51">
        <v>75774493</v>
      </c>
      <c r="C51">
        <v>75530678</v>
      </c>
      <c r="D51">
        <v>75245799</v>
      </c>
      <c r="E51">
        <v>1</v>
      </c>
      <c r="F51">
        <v>1</v>
      </c>
      <c r="G51">
        <v>39</v>
      </c>
      <c r="H51">
        <v>3</v>
      </c>
      <c r="I51" t="s">
        <v>300</v>
      </c>
      <c r="J51" t="s">
        <v>301</v>
      </c>
      <c r="K51" t="s">
        <v>302</v>
      </c>
      <c r="L51">
        <v>1296</v>
      </c>
      <c r="N51">
        <v>1002</v>
      </c>
      <c r="O51" t="s">
        <v>213</v>
      </c>
      <c r="P51" t="s">
        <v>213</v>
      </c>
      <c r="Q51">
        <v>1</v>
      </c>
      <c r="X51">
        <v>0.05</v>
      </c>
      <c r="Y51">
        <v>161.24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160</v>
      </c>
      <c r="AG51">
        <v>5.9</v>
      </c>
      <c r="AH51">
        <v>2</v>
      </c>
      <c r="AI51">
        <v>75774493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ROW(Source!A309)</f>
        <v>309</v>
      </c>
      <c r="B52">
        <v>75774494</v>
      </c>
      <c r="C52">
        <v>75530678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X52">
        <v>0.01</v>
      </c>
      <c r="Y52">
        <v>49.83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160</v>
      </c>
      <c r="AG52">
        <v>1.18</v>
      </c>
      <c r="AH52">
        <v>2</v>
      </c>
      <c r="AI52">
        <v>75774494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ROW(Source!A346)</f>
        <v>346</v>
      </c>
      <c r="B53">
        <v>75774496</v>
      </c>
      <c r="C53">
        <v>75530695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291</v>
      </c>
      <c r="J53" t="s">
        <v>3</v>
      </c>
      <c r="K53" t="s">
        <v>292</v>
      </c>
      <c r="L53">
        <v>1191</v>
      </c>
      <c r="N53">
        <v>1013</v>
      </c>
      <c r="O53" t="s">
        <v>293</v>
      </c>
      <c r="P53" t="s">
        <v>293</v>
      </c>
      <c r="Q53">
        <v>1</v>
      </c>
      <c r="X53">
        <v>0.12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160</v>
      </c>
      <c r="AG53">
        <v>14.16</v>
      </c>
      <c r="AH53">
        <v>2</v>
      </c>
      <c r="AI53">
        <v>75774496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ROW(Source!A346)</f>
        <v>346</v>
      </c>
      <c r="B54">
        <v>75774497</v>
      </c>
      <c r="C54">
        <v>75530695</v>
      </c>
      <c r="D54">
        <v>75243646</v>
      </c>
      <c r="E54">
        <v>1</v>
      </c>
      <c r="F54">
        <v>1</v>
      </c>
      <c r="G54">
        <v>39</v>
      </c>
      <c r="H54">
        <v>2</v>
      </c>
      <c r="I54" t="s">
        <v>303</v>
      </c>
      <c r="J54" t="s">
        <v>304</v>
      </c>
      <c r="K54" t="s">
        <v>305</v>
      </c>
      <c r="L54">
        <v>1368</v>
      </c>
      <c r="N54">
        <v>1011</v>
      </c>
      <c r="O54" t="s">
        <v>306</v>
      </c>
      <c r="P54" t="s">
        <v>306</v>
      </c>
      <c r="Q54">
        <v>1</v>
      </c>
      <c r="X54">
        <v>0.1</v>
      </c>
      <c r="Y54">
        <v>0</v>
      </c>
      <c r="Z54">
        <v>43.82</v>
      </c>
      <c r="AA54">
        <v>0.67</v>
      </c>
      <c r="AB54">
        <v>0</v>
      </c>
      <c r="AC54">
        <v>0</v>
      </c>
      <c r="AD54">
        <v>1</v>
      </c>
      <c r="AE54">
        <v>0</v>
      </c>
      <c r="AF54" t="s">
        <v>160</v>
      </c>
      <c r="AG54">
        <v>11.8</v>
      </c>
      <c r="AH54">
        <v>2</v>
      </c>
      <c r="AI54">
        <v>75774497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ROW(Source!A346)</f>
        <v>346</v>
      </c>
      <c r="B55">
        <v>75774498</v>
      </c>
      <c r="C55">
        <v>75530695</v>
      </c>
      <c r="D55">
        <v>75245800</v>
      </c>
      <c r="E55">
        <v>1</v>
      </c>
      <c r="F55">
        <v>1</v>
      </c>
      <c r="G55">
        <v>39</v>
      </c>
      <c r="H55">
        <v>3</v>
      </c>
      <c r="I55" t="s">
        <v>326</v>
      </c>
      <c r="J55" t="s">
        <v>327</v>
      </c>
      <c r="K55" t="s">
        <v>328</v>
      </c>
      <c r="L55">
        <v>1296</v>
      </c>
      <c r="N55">
        <v>1002</v>
      </c>
      <c r="O55" t="s">
        <v>213</v>
      </c>
      <c r="P55" t="s">
        <v>213</v>
      </c>
      <c r="Q55">
        <v>1</v>
      </c>
      <c r="X55">
        <v>0.13</v>
      </c>
      <c r="Y55">
        <v>188.13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160</v>
      </c>
      <c r="AG55">
        <v>15.34</v>
      </c>
      <c r="AH55">
        <v>2</v>
      </c>
      <c r="AI55">
        <v>75774498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ROW(Source!A346)</f>
        <v>346</v>
      </c>
      <c r="B56">
        <v>75774499</v>
      </c>
      <c r="C56">
        <v>75530695</v>
      </c>
      <c r="D56">
        <v>75245847</v>
      </c>
      <c r="E56">
        <v>1</v>
      </c>
      <c r="F56">
        <v>1</v>
      </c>
      <c r="G56">
        <v>39</v>
      </c>
      <c r="H56">
        <v>3</v>
      </c>
      <c r="I56" t="s">
        <v>25</v>
      </c>
      <c r="J56" t="s">
        <v>28</v>
      </c>
      <c r="K56" t="s">
        <v>26</v>
      </c>
      <c r="L56">
        <v>1339</v>
      </c>
      <c r="N56">
        <v>1007</v>
      </c>
      <c r="O56" t="s">
        <v>27</v>
      </c>
      <c r="P56" t="s">
        <v>27</v>
      </c>
      <c r="Q56">
        <v>1</v>
      </c>
      <c r="X56">
        <v>1.32E-2</v>
      </c>
      <c r="Y56">
        <v>49.83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160</v>
      </c>
      <c r="AG56">
        <v>1.5576000000000001</v>
      </c>
      <c r="AH56">
        <v>2</v>
      </c>
      <c r="AI56">
        <v>75774499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ROW(Source!A348)</f>
        <v>348</v>
      </c>
      <c r="B57">
        <v>75774501</v>
      </c>
      <c r="C57">
        <v>75530709</v>
      </c>
      <c r="D57">
        <v>75242047</v>
      </c>
      <c r="E57">
        <v>39</v>
      </c>
      <c r="F57">
        <v>1</v>
      </c>
      <c r="G57">
        <v>39</v>
      </c>
      <c r="H57">
        <v>1</v>
      </c>
      <c r="I57" t="s">
        <v>291</v>
      </c>
      <c r="J57" t="s">
        <v>3</v>
      </c>
      <c r="K57" t="s">
        <v>292</v>
      </c>
      <c r="L57">
        <v>1191</v>
      </c>
      <c r="N57">
        <v>1013</v>
      </c>
      <c r="O57" t="s">
        <v>293</v>
      </c>
      <c r="P57" t="s">
        <v>293</v>
      </c>
      <c r="Q57">
        <v>1</v>
      </c>
      <c r="X57">
        <v>0.92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160</v>
      </c>
      <c r="AG57">
        <v>108.56</v>
      </c>
      <c r="AH57">
        <v>2</v>
      </c>
      <c r="AI57">
        <v>75774501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ROW(Source!A348)</f>
        <v>348</v>
      </c>
      <c r="B58">
        <v>75774502</v>
      </c>
      <c r="C58">
        <v>75530709</v>
      </c>
      <c r="D58">
        <v>75245762</v>
      </c>
      <c r="E58">
        <v>1</v>
      </c>
      <c r="F58">
        <v>1</v>
      </c>
      <c r="G58">
        <v>39</v>
      </c>
      <c r="H58">
        <v>3</v>
      </c>
      <c r="I58" t="s">
        <v>307</v>
      </c>
      <c r="J58" t="s">
        <v>308</v>
      </c>
      <c r="K58" t="s">
        <v>309</v>
      </c>
      <c r="L58">
        <v>1296</v>
      </c>
      <c r="N58">
        <v>1002</v>
      </c>
      <c r="O58" t="s">
        <v>213</v>
      </c>
      <c r="P58" t="s">
        <v>213</v>
      </c>
      <c r="Q58">
        <v>1</v>
      </c>
      <c r="X58">
        <v>0.2</v>
      </c>
      <c r="Y58">
        <v>136.29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160</v>
      </c>
      <c r="AG58">
        <v>23.6</v>
      </c>
      <c r="AH58">
        <v>2</v>
      </c>
      <c r="AI58">
        <v>75774502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ROW(Source!A348)</f>
        <v>348</v>
      </c>
      <c r="B59">
        <v>75774503</v>
      </c>
      <c r="C59">
        <v>75530709</v>
      </c>
      <c r="D59">
        <v>75245847</v>
      </c>
      <c r="E59">
        <v>1</v>
      </c>
      <c r="F59">
        <v>1</v>
      </c>
      <c r="G59">
        <v>39</v>
      </c>
      <c r="H59">
        <v>3</v>
      </c>
      <c r="I59" t="s">
        <v>25</v>
      </c>
      <c r="J59" t="s">
        <v>28</v>
      </c>
      <c r="K59" t="s">
        <v>26</v>
      </c>
      <c r="L59">
        <v>1339</v>
      </c>
      <c r="N59">
        <v>1007</v>
      </c>
      <c r="O59" t="s">
        <v>27</v>
      </c>
      <c r="P59" t="s">
        <v>27</v>
      </c>
      <c r="Q59">
        <v>1</v>
      </c>
      <c r="X59">
        <v>0.01</v>
      </c>
      <c r="Y59">
        <v>49.83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160</v>
      </c>
      <c r="AG59">
        <v>1.18</v>
      </c>
      <c r="AH59">
        <v>2</v>
      </c>
      <c r="AI59">
        <v>75774503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ROW(Source!A350)</f>
        <v>350</v>
      </c>
      <c r="B60">
        <v>75774505</v>
      </c>
      <c r="C60">
        <v>75530726</v>
      </c>
      <c r="D60">
        <v>75242047</v>
      </c>
      <c r="E60">
        <v>39</v>
      </c>
      <c r="F60">
        <v>1</v>
      </c>
      <c r="G60">
        <v>39</v>
      </c>
      <c r="H60">
        <v>1</v>
      </c>
      <c r="I60" t="s">
        <v>291</v>
      </c>
      <c r="J60" t="s">
        <v>3</v>
      </c>
      <c r="K60" t="s">
        <v>292</v>
      </c>
      <c r="L60">
        <v>1191</v>
      </c>
      <c r="N60">
        <v>1013</v>
      </c>
      <c r="O60" t="s">
        <v>293</v>
      </c>
      <c r="P60" t="s">
        <v>293</v>
      </c>
      <c r="Q60">
        <v>1</v>
      </c>
      <c r="X60">
        <v>0.92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160</v>
      </c>
      <c r="AG60">
        <v>108.56</v>
      </c>
      <c r="AH60">
        <v>2</v>
      </c>
      <c r="AI60">
        <v>75774505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ROW(Source!A350)</f>
        <v>350</v>
      </c>
      <c r="B61">
        <v>75774506</v>
      </c>
      <c r="C61">
        <v>75530726</v>
      </c>
      <c r="D61">
        <v>75245762</v>
      </c>
      <c r="E61">
        <v>1</v>
      </c>
      <c r="F61">
        <v>1</v>
      </c>
      <c r="G61">
        <v>39</v>
      </c>
      <c r="H61">
        <v>3</v>
      </c>
      <c r="I61" t="s">
        <v>307</v>
      </c>
      <c r="J61" t="s">
        <v>308</v>
      </c>
      <c r="K61" t="s">
        <v>309</v>
      </c>
      <c r="L61">
        <v>1296</v>
      </c>
      <c r="N61">
        <v>1002</v>
      </c>
      <c r="O61" t="s">
        <v>213</v>
      </c>
      <c r="P61" t="s">
        <v>213</v>
      </c>
      <c r="Q61">
        <v>1</v>
      </c>
      <c r="X61">
        <v>0.2</v>
      </c>
      <c r="Y61">
        <v>136.29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160</v>
      </c>
      <c r="AG61">
        <v>23.6</v>
      </c>
      <c r="AH61">
        <v>2</v>
      </c>
      <c r="AI61">
        <v>75774506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ROW(Source!A350)</f>
        <v>350</v>
      </c>
      <c r="B62">
        <v>75774507</v>
      </c>
      <c r="C62">
        <v>75530726</v>
      </c>
      <c r="D62">
        <v>75245847</v>
      </c>
      <c r="E62">
        <v>1</v>
      </c>
      <c r="F62">
        <v>1</v>
      </c>
      <c r="G62">
        <v>39</v>
      </c>
      <c r="H62">
        <v>3</v>
      </c>
      <c r="I62" t="s">
        <v>25</v>
      </c>
      <c r="J62" t="s">
        <v>28</v>
      </c>
      <c r="K62" t="s">
        <v>26</v>
      </c>
      <c r="L62">
        <v>1339</v>
      </c>
      <c r="N62">
        <v>1007</v>
      </c>
      <c r="O62" t="s">
        <v>27</v>
      </c>
      <c r="P62" t="s">
        <v>27</v>
      </c>
      <c r="Q62">
        <v>1</v>
      </c>
      <c r="X62">
        <v>0.01</v>
      </c>
      <c r="Y62">
        <v>49.83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160</v>
      </c>
      <c r="AG62">
        <v>1.18</v>
      </c>
      <c r="AH62">
        <v>2</v>
      </c>
      <c r="AI62">
        <v>75774507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ROW(Source!A352)</f>
        <v>352</v>
      </c>
      <c r="B63">
        <v>75774509</v>
      </c>
      <c r="C63">
        <v>75530743</v>
      </c>
      <c r="D63">
        <v>75242047</v>
      </c>
      <c r="E63">
        <v>39</v>
      </c>
      <c r="F63">
        <v>1</v>
      </c>
      <c r="G63">
        <v>39</v>
      </c>
      <c r="H63">
        <v>1</v>
      </c>
      <c r="I63" t="s">
        <v>291</v>
      </c>
      <c r="J63" t="s">
        <v>3</v>
      </c>
      <c r="K63" t="s">
        <v>292</v>
      </c>
      <c r="L63">
        <v>1191</v>
      </c>
      <c r="N63">
        <v>1013</v>
      </c>
      <c r="O63" t="s">
        <v>293</v>
      </c>
      <c r="P63" t="s">
        <v>293</v>
      </c>
      <c r="Q63">
        <v>1</v>
      </c>
      <c r="X63">
        <v>1.17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160</v>
      </c>
      <c r="AG63">
        <v>138.06</v>
      </c>
      <c r="AH63">
        <v>2</v>
      </c>
      <c r="AI63">
        <v>75774509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ROW(Source!A352)</f>
        <v>352</v>
      </c>
      <c r="B64">
        <v>75774510</v>
      </c>
      <c r="C64">
        <v>75530743</v>
      </c>
      <c r="D64">
        <v>75245765</v>
      </c>
      <c r="E64">
        <v>1</v>
      </c>
      <c r="F64">
        <v>1</v>
      </c>
      <c r="G64">
        <v>39</v>
      </c>
      <c r="H64">
        <v>3</v>
      </c>
      <c r="I64" t="s">
        <v>313</v>
      </c>
      <c r="J64" t="s">
        <v>314</v>
      </c>
      <c r="K64" t="s">
        <v>315</v>
      </c>
      <c r="L64">
        <v>1296</v>
      </c>
      <c r="N64">
        <v>1002</v>
      </c>
      <c r="O64" t="s">
        <v>213</v>
      </c>
      <c r="P64" t="s">
        <v>213</v>
      </c>
      <c r="Q64">
        <v>1</v>
      </c>
      <c r="X64">
        <v>0.1</v>
      </c>
      <c r="Y64">
        <v>161.79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160</v>
      </c>
      <c r="AG64">
        <v>11.8</v>
      </c>
      <c r="AH64">
        <v>2</v>
      </c>
      <c r="AI64">
        <v>75774510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ROW(Source!A352)</f>
        <v>352</v>
      </c>
      <c r="B65">
        <v>75774511</v>
      </c>
      <c r="C65">
        <v>75530743</v>
      </c>
      <c r="D65">
        <v>75245847</v>
      </c>
      <c r="E65">
        <v>1</v>
      </c>
      <c r="F65">
        <v>1</v>
      </c>
      <c r="G65">
        <v>39</v>
      </c>
      <c r="H65">
        <v>3</v>
      </c>
      <c r="I65" t="s">
        <v>25</v>
      </c>
      <c r="J65" t="s">
        <v>28</v>
      </c>
      <c r="K65" t="s">
        <v>26</v>
      </c>
      <c r="L65">
        <v>1339</v>
      </c>
      <c r="N65">
        <v>1007</v>
      </c>
      <c r="O65" t="s">
        <v>27</v>
      </c>
      <c r="P65" t="s">
        <v>27</v>
      </c>
      <c r="Q65">
        <v>1</v>
      </c>
      <c r="X65">
        <v>0.01</v>
      </c>
      <c r="Y65">
        <v>49.83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160</v>
      </c>
      <c r="AG65">
        <v>1.18</v>
      </c>
      <c r="AH65">
        <v>2</v>
      </c>
      <c r="AI65">
        <v>75774511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ROW(Source!A354)</f>
        <v>354</v>
      </c>
      <c r="B66">
        <v>75774513</v>
      </c>
      <c r="C66">
        <v>75530760</v>
      </c>
      <c r="D66">
        <v>75242047</v>
      </c>
      <c r="E66">
        <v>39</v>
      </c>
      <c r="F66">
        <v>1</v>
      </c>
      <c r="G66">
        <v>39</v>
      </c>
      <c r="H66">
        <v>1</v>
      </c>
      <c r="I66" t="s">
        <v>291</v>
      </c>
      <c r="J66" t="s">
        <v>3</v>
      </c>
      <c r="K66" t="s">
        <v>292</v>
      </c>
      <c r="L66">
        <v>1191</v>
      </c>
      <c r="N66">
        <v>1013</v>
      </c>
      <c r="O66" t="s">
        <v>293</v>
      </c>
      <c r="P66" t="s">
        <v>293</v>
      </c>
      <c r="Q66">
        <v>1</v>
      </c>
      <c r="X66">
        <v>0.81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160</v>
      </c>
      <c r="AG66">
        <v>95.58</v>
      </c>
      <c r="AH66">
        <v>2</v>
      </c>
      <c r="AI66">
        <v>75774513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ROW(Source!A354)</f>
        <v>354</v>
      </c>
      <c r="B67">
        <v>75774514</v>
      </c>
      <c r="C67">
        <v>75530760</v>
      </c>
      <c r="D67">
        <v>75245791</v>
      </c>
      <c r="E67">
        <v>1</v>
      </c>
      <c r="F67">
        <v>1</v>
      </c>
      <c r="G67">
        <v>39</v>
      </c>
      <c r="H67">
        <v>3</v>
      </c>
      <c r="I67" t="s">
        <v>310</v>
      </c>
      <c r="J67" t="s">
        <v>311</v>
      </c>
      <c r="K67" t="s">
        <v>312</v>
      </c>
      <c r="L67">
        <v>1296</v>
      </c>
      <c r="N67">
        <v>1002</v>
      </c>
      <c r="O67" t="s">
        <v>213</v>
      </c>
      <c r="P67" t="s">
        <v>213</v>
      </c>
      <c r="Q67">
        <v>1</v>
      </c>
      <c r="X67">
        <v>0.25</v>
      </c>
      <c r="Y67">
        <v>172.53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160</v>
      </c>
      <c r="AG67">
        <v>29.5</v>
      </c>
      <c r="AH67">
        <v>2</v>
      </c>
      <c r="AI67">
        <v>75774514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ROW(Source!A354)</f>
        <v>354</v>
      </c>
      <c r="B68">
        <v>75774515</v>
      </c>
      <c r="C68">
        <v>75530760</v>
      </c>
      <c r="D68">
        <v>75245847</v>
      </c>
      <c r="E68">
        <v>1</v>
      </c>
      <c r="F68">
        <v>1</v>
      </c>
      <c r="G68">
        <v>39</v>
      </c>
      <c r="H68">
        <v>3</v>
      </c>
      <c r="I68" t="s">
        <v>25</v>
      </c>
      <c r="J68" t="s">
        <v>28</v>
      </c>
      <c r="K68" t="s">
        <v>26</v>
      </c>
      <c r="L68">
        <v>1339</v>
      </c>
      <c r="N68">
        <v>1007</v>
      </c>
      <c r="O68" t="s">
        <v>27</v>
      </c>
      <c r="P68" t="s">
        <v>27</v>
      </c>
      <c r="Q68">
        <v>1</v>
      </c>
      <c r="X68">
        <v>0.01</v>
      </c>
      <c r="Y68">
        <v>49.83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160</v>
      </c>
      <c r="AG68">
        <v>1.18</v>
      </c>
      <c r="AH68">
        <v>2</v>
      </c>
      <c r="AI68">
        <v>75774515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ROW(Source!A356)</f>
        <v>356</v>
      </c>
      <c r="B69">
        <v>75774517</v>
      </c>
      <c r="C69">
        <v>75530777</v>
      </c>
      <c r="D69">
        <v>75242047</v>
      </c>
      <c r="E69">
        <v>39</v>
      </c>
      <c r="F69">
        <v>1</v>
      </c>
      <c r="G69">
        <v>39</v>
      </c>
      <c r="H69">
        <v>1</v>
      </c>
      <c r="I69" t="s">
        <v>291</v>
      </c>
      <c r="J69" t="s">
        <v>3</v>
      </c>
      <c r="K69" t="s">
        <v>292</v>
      </c>
      <c r="L69">
        <v>1191</v>
      </c>
      <c r="N69">
        <v>1013</v>
      </c>
      <c r="O69" t="s">
        <v>293</v>
      </c>
      <c r="P69" t="s">
        <v>293</v>
      </c>
      <c r="Q69">
        <v>1</v>
      </c>
      <c r="X69">
        <v>0.92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160</v>
      </c>
      <c r="AG69">
        <v>108.56</v>
      </c>
      <c r="AH69">
        <v>2</v>
      </c>
      <c r="AI69">
        <v>75774517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ROW(Source!A356)</f>
        <v>356</v>
      </c>
      <c r="B70">
        <v>75774518</v>
      </c>
      <c r="C70">
        <v>75530777</v>
      </c>
      <c r="D70">
        <v>75245762</v>
      </c>
      <c r="E70">
        <v>1</v>
      </c>
      <c r="F70">
        <v>1</v>
      </c>
      <c r="G70">
        <v>39</v>
      </c>
      <c r="H70">
        <v>3</v>
      </c>
      <c r="I70" t="s">
        <v>307</v>
      </c>
      <c r="J70" t="s">
        <v>308</v>
      </c>
      <c r="K70" t="s">
        <v>309</v>
      </c>
      <c r="L70">
        <v>1296</v>
      </c>
      <c r="N70">
        <v>1002</v>
      </c>
      <c r="O70" t="s">
        <v>213</v>
      </c>
      <c r="P70" t="s">
        <v>213</v>
      </c>
      <c r="Q70">
        <v>1</v>
      </c>
      <c r="X70">
        <v>0.2</v>
      </c>
      <c r="Y70">
        <v>136.29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160</v>
      </c>
      <c r="AG70">
        <v>23.6</v>
      </c>
      <c r="AH70">
        <v>2</v>
      </c>
      <c r="AI70">
        <v>75774518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ROW(Source!A356)</f>
        <v>356</v>
      </c>
      <c r="B71">
        <v>75774519</v>
      </c>
      <c r="C71">
        <v>75530777</v>
      </c>
      <c r="D71">
        <v>75245847</v>
      </c>
      <c r="E71">
        <v>1</v>
      </c>
      <c r="F71">
        <v>1</v>
      </c>
      <c r="G71">
        <v>39</v>
      </c>
      <c r="H71">
        <v>3</v>
      </c>
      <c r="I71" t="s">
        <v>25</v>
      </c>
      <c r="J71" t="s">
        <v>28</v>
      </c>
      <c r="K71" t="s">
        <v>26</v>
      </c>
      <c r="L71">
        <v>1339</v>
      </c>
      <c r="N71">
        <v>1007</v>
      </c>
      <c r="O71" t="s">
        <v>27</v>
      </c>
      <c r="P71" t="s">
        <v>27</v>
      </c>
      <c r="Q71">
        <v>1</v>
      </c>
      <c r="X71">
        <v>0.01</v>
      </c>
      <c r="Y71">
        <v>49.83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160</v>
      </c>
      <c r="AG71">
        <v>1.18</v>
      </c>
      <c r="AH71">
        <v>2</v>
      </c>
      <c r="AI71">
        <v>75774519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ROW(Source!A358)</f>
        <v>358</v>
      </c>
      <c r="B72">
        <v>75774521</v>
      </c>
      <c r="C72">
        <v>75530794</v>
      </c>
      <c r="D72">
        <v>75242047</v>
      </c>
      <c r="E72">
        <v>39</v>
      </c>
      <c r="F72">
        <v>1</v>
      </c>
      <c r="G72">
        <v>39</v>
      </c>
      <c r="H72">
        <v>1</v>
      </c>
      <c r="I72" t="s">
        <v>291</v>
      </c>
      <c r="J72" t="s">
        <v>3</v>
      </c>
      <c r="K72" t="s">
        <v>292</v>
      </c>
      <c r="L72">
        <v>1191</v>
      </c>
      <c r="N72">
        <v>1013</v>
      </c>
      <c r="O72" t="s">
        <v>293</v>
      </c>
      <c r="P72" t="s">
        <v>293</v>
      </c>
      <c r="Q72">
        <v>1</v>
      </c>
      <c r="X72">
        <v>0.92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160</v>
      </c>
      <c r="AG72">
        <v>108.56</v>
      </c>
      <c r="AH72">
        <v>2</v>
      </c>
      <c r="AI72">
        <v>75774521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ROW(Source!A358)</f>
        <v>358</v>
      </c>
      <c r="B73">
        <v>75774522</v>
      </c>
      <c r="C73">
        <v>75530794</v>
      </c>
      <c r="D73">
        <v>75245762</v>
      </c>
      <c r="E73">
        <v>1</v>
      </c>
      <c r="F73">
        <v>1</v>
      </c>
      <c r="G73">
        <v>39</v>
      </c>
      <c r="H73">
        <v>3</v>
      </c>
      <c r="I73" t="s">
        <v>307</v>
      </c>
      <c r="J73" t="s">
        <v>308</v>
      </c>
      <c r="K73" t="s">
        <v>309</v>
      </c>
      <c r="L73">
        <v>1296</v>
      </c>
      <c r="N73">
        <v>1002</v>
      </c>
      <c r="O73" t="s">
        <v>213</v>
      </c>
      <c r="P73" t="s">
        <v>213</v>
      </c>
      <c r="Q73">
        <v>1</v>
      </c>
      <c r="X73">
        <v>0.2</v>
      </c>
      <c r="Y73">
        <v>136.29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160</v>
      </c>
      <c r="AG73">
        <v>23.6</v>
      </c>
      <c r="AH73">
        <v>2</v>
      </c>
      <c r="AI73">
        <v>75774522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ROW(Source!A358)</f>
        <v>358</v>
      </c>
      <c r="B74">
        <v>75774523</v>
      </c>
      <c r="C74">
        <v>75530794</v>
      </c>
      <c r="D74">
        <v>75245847</v>
      </c>
      <c r="E74">
        <v>1</v>
      </c>
      <c r="F74">
        <v>1</v>
      </c>
      <c r="G74">
        <v>39</v>
      </c>
      <c r="H74">
        <v>3</v>
      </c>
      <c r="I74" t="s">
        <v>25</v>
      </c>
      <c r="J74" t="s">
        <v>28</v>
      </c>
      <c r="K74" t="s">
        <v>26</v>
      </c>
      <c r="L74">
        <v>1339</v>
      </c>
      <c r="N74">
        <v>1007</v>
      </c>
      <c r="O74" t="s">
        <v>27</v>
      </c>
      <c r="P74" t="s">
        <v>27</v>
      </c>
      <c r="Q74">
        <v>1</v>
      </c>
      <c r="X74">
        <v>0.01</v>
      </c>
      <c r="Y74">
        <v>49.83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160</v>
      </c>
      <c r="AG74">
        <v>1.18</v>
      </c>
      <c r="AH74">
        <v>2</v>
      </c>
      <c r="AI74">
        <v>75774523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ROW(Source!A360)</f>
        <v>360</v>
      </c>
      <c r="B75">
        <v>75774524</v>
      </c>
      <c r="C75">
        <v>75530811</v>
      </c>
      <c r="D75">
        <v>75242047</v>
      </c>
      <c r="E75">
        <v>39</v>
      </c>
      <c r="F75">
        <v>1</v>
      </c>
      <c r="G75">
        <v>39</v>
      </c>
      <c r="H75">
        <v>1</v>
      </c>
      <c r="I75" t="s">
        <v>291</v>
      </c>
      <c r="J75" t="s">
        <v>3</v>
      </c>
      <c r="K75" t="s">
        <v>292</v>
      </c>
      <c r="L75">
        <v>1191</v>
      </c>
      <c r="N75">
        <v>1013</v>
      </c>
      <c r="O75" t="s">
        <v>293</v>
      </c>
      <c r="P75" t="s">
        <v>293</v>
      </c>
      <c r="Q75">
        <v>1</v>
      </c>
      <c r="X75">
        <v>0.92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185</v>
      </c>
      <c r="AG75">
        <v>14.72</v>
      </c>
      <c r="AH75">
        <v>2</v>
      </c>
      <c r="AI75">
        <v>75774524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ROW(Source!A360)</f>
        <v>360</v>
      </c>
      <c r="B76">
        <v>75774525</v>
      </c>
      <c r="C76">
        <v>75530811</v>
      </c>
      <c r="D76">
        <v>75245762</v>
      </c>
      <c r="E76">
        <v>1</v>
      </c>
      <c r="F76">
        <v>1</v>
      </c>
      <c r="G76">
        <v>39</v>
      </c>
      <c r="H76">
        <v>3</v>
      </c>
      <c r="I76" t="s">
        <v>307</v>
      </c>
      <c r="J76" t="s">
        <v>308</v>
      </c>
      <c r="K76" t="s">
        <v>309</v>
      </c>
      <c r="L76">
        <v>1296</v>
      </c>
      <c r="N76">
        <v>1002</v>
      </c>
      <c r="O76" t="s">
        <v>213</v>
      </c>
      <c r="P76" t="s">
        <v>213</v>
      </c>
      <c r="Q76">
        <v>1</v>
      </c>
      <c r="X76">
        <v>0.2</v>
      </c>
      <c r="Y76">
        <v>136.29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185</v>
      </c>
      <c r="AG76">
        <v>3.2</v>
      </c>
      <c r="AH76">
        <v>2</v>
      </c>
      <c r="AI76">
        <v>75774525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ROW(Source!A360)</f>
        <v>360</v>
      </c>
      <c r="B77">
        <v>75774526</v>
      </c>
      <c r="C77">
        <v>75530811</v>
      </c>
      <c r="D77">
        <v>75245847</v>
      </c>
      <c r="E77">
        <v>1</v>
      </c>
      <c r="F77">
        <v>1</v>
      </c>
      <c r="G77">
        <v>39</v>
      </c>
      <c r="H77">
        <v>3</v>
      </c>
      <c r="I77" t="s">
        <v>25</v>
      </c>
      <c r="J77" t="s">
        <v>28</v>
      </c>
      <c r="K77" t="s">
        <v>26</v>
      </c>
      <c r="L77">
        <v>1339</v>
      </c>
      <c r="N77">
        <v>1007</v>
      </c>
      <c r="O77" t="s">
        <v>27</v>
      </c>
      <c r="P77" t="s">
        <v>27</v>
      </c>
      <c r="Q77">
        <v>1</v>
      </c>
      <c r="X77">
        <v>0.01</v>
      </c>
      <c r="Y77">
        <v>49.83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185</v>
      </c>
      <c r="AG77">
        <v>0.16</v>
      </c>
      <c r="AH77">
        <v>2</v>
      </c>
      <c r="AI77">
        <v>75774526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ROW(Source!A397)</f>
        <v>397</v>
      </c>
      <c r="B78">
        <v>75774529</v>
      </c>
      <c r="C78">
        <v>75530828</v>
      </c>
      <c r="D78">
        <v>75242047</v>
      </c>
      <c r="E78">
        <v>39</v>
      </c>
      <c r="F78">
        <v>1</v>
      </c>
      <c r="G78">
        <v>39</v>
      </c>
      <c r="H78">
        <v>1</v>
      </c>
      <c r="I78" t="s">
        <v>291</v>
      </c>
      <c r="J78" t="s">
        <v>3</v>
      </c>
      <c r="K78" t="s">
        <v>292</v>
      </c>
      <c r="L78">
        <v>1191</v>
      </c>
      <c r="N78">
        <v>1013</v>
      </c>
      <c r="O78" t="s">
        <v>293</v>
      </c>
      <c r="P78" t="s">
        <v>293</v>
      </c>
      <c r="Q78">
        <v>1</v>
      </c>
      <c r="X78">
        <v>3.22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188</v>
      </c>
      <c r="AG78">
        <v>103.04</v>
      </c>
      <c r="AH78">
        <v>2</v>
      </c>
      <c r="AI78">
        <v>75774529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ROW(Source!A397)</f>
        <v>397</v>
      </c>
      <c r="B79">
        <v>75774530</v>
      </c>
      <c r="C79">
        <v>75530828</v>
      </c>
      <c r="D79">
        <v>75245767</v>
      </c>
      <c r="E79">
        <v>1</v>
      </c>
      <c r="F79">
        <v>1</v>
      </c>
      <c r="G79">
        <v>39</v>
      </c>
      <c r="H79">
        <v>3</v>
      </c>
      <c r="I79" t="s">
        <v>316</v>
      </c>
      <c r="J79" t="s">
        <v>317</v>
      </c>
      <c r="K79" t="s">
        <v>318</v>
      </c>
      <c r="L79">
        <v>1296</v>
      </c>
      <c r="N79">
        <v>1002</v>
      </c>
      <c r="O79" t="s">
        <v>213</v>
      </c>
      <c r="P79" t="s">
        <v>213</v>
      </c>
      <c r="Q79">
        <v>1</v>
      </c>
      <c r="X79">
        <v>3.5000000000000003E-2</v>
      </c>
      <c r="Y79">
        <v>66.680000000000007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185</v>
      </c>
      <c r="AG79">
        <v>0.56000000000000005</v>
      </c>
      <c r="AH79">
        <v>2</v>
      </c>
      <c r="AI79">
        <v>75774530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ROW(Source!A397)</f>
        <v>397</v>
      </c>
      <c r="B80">
        <v>75774531</v>
      </c>
      <c r="C80">
        <v>75530828</v>
      </c>
      <c r="D80">
        <v>75245847</v>
      </c>
      <c r="E80">
        <v>1</v>
      </c>
      <c r="F80">
        <v>1</v>
      </c>
      <c r="G80">
        <v>39</v>
      </c>
      <c r="H80">
        <v>3</v>
      </c>
      <c r="I80" t="s">
        <v>25</v>
      </c>
      <c r="J80" t="s">
        <v>28</v>
      </c>
      <c r="K80" t="s">
        <v>26</v>
      </c>
      <c r="L80">
        <v>1339</v>
      </c>
      <c r="N80">
        <v>1007</v>
      </c>
      <c r="O80" t="s">
        <v>27</v>
      </c>
      <c r="P80" t="s">
        <v>27</v>
      </c>
      <c r="Q80">
        <v>1</v>
      </c>
      <c r="X80">
        <v>3.5000000000000003E-2</v>
      </c>
      <c r="Y80">
        <v>49.83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185</v>
      </c>
      <c r="AG80">
        <v>0.56000000000000005</v>
      </c>
      <c r="AH80">
        <v>2</v>
      </c>
      <c r="AI80">
        <v>75774531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ROW(Source!A399)</f>
        <v>399</v>
      </c>
      <c r="B81">
        <v>75774533</v>
      </c>
      <c r="C81">
        <v>75530845</v>
      </c>
      <c r="D81">
        <v>75242047</v>
      </c>
      <c r="E81">
        <v>39</v>
      </c>
      <c r="F81">
        <v>1</v>
      </c>
      <c r="G81">
        <v>39</v>
      </c>
      <c r="H81">
        <v>1</v>
      </c>
      <c r="I81" t="s">
        <v>291</v>
      </c>
      <c r="J81" t="s">
        <v>3</v>
      </c>
      <c r="K81" t="s">
        <v>292</v>
      </c>
      <c r="L81">
        <v>1191</v>
      </c>
      <c r="N81">
        <v>1013</v>
      </c>
      <c r="O81" t="s">
        <v>293</v>
      </c>
      <c r="P81" t="s">
        <v>293</v>
      </c>
      <c r="Q81">
        <v>1</v>
      </c>
      <c r="X81">
        <v>4.5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185</v>
      </c>
      <c r="AG81">
        <v>72</v>
      </c>
      <c r="AH81">
        <v>2</v>
      </c>
      <c r="AI81">
        <v>75774533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ROW(Source!A399)</f>
        <v>399</v>
      </c>
      <c r="B82">
        <v>75774534</v>
      </c>
      <c r="C82">
        <v>75530845</v>
      </c>
      <c r="D82">
        <v>75245766</v>
      </c>
      <c r="E82">
        <v>1</v>
      </c>
      <c r="F82">
        <v>1</v>
      </c>
      <c r="G82">
        <v>39</v>
      </c>
      <c r="H82">
        <v>3</v>
      </c>
      <c r="I82" t="s">
        <v>294</v>
      </c>
      <c r="J82" t="s">
        <v>295</v>
      </c>
      <c r="K82" t="s">
        <v>296</v>
      </c>
      <c r="L82">
        <v>1296</v>
      </c>
      <c r="N82">
        <v>1002</v>
      </c>
      <c r="O82" t="s">
        <v>213</v>
      </c>
      <c r="P82" t="s">
        <v>213</v>
      </c>
      <c r="Q82">
        <v>1</v>
      </c>
      <c r="X82">
        <v>0.6</v>
      </c>
      <c r="Y82">
        <v>101.27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185</v>
      </c>
      <c r="AG82">
        <v>9.6</v>
      </c>
      <c r="AH82">
        <v>2</v>
      </c>
      <c r="AI82">
        <v>75774534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ROW(Source!A399)</f>
        <v>399</v>
      </c>
      <c r="B83">
        <v>75774535</v>
      </c>
      <c r="C83">
        <v>75530845</v>
      </c>
      <c r="D83">
        <v>75245847</v>
      </c>
      <c r="E83">
        <v>1</v>
      </c>
      <c r="F83">
        <v>1</v>
      </c>
      <c r="G83">
        <v>39</v>
      </c>
      <c r="H83">
        <v>3</v>
      </c>
      <c r="I83" t="s">
        <v>25</v>
      </c>
      <c r="J83" t="s">
        <v>28</v>
      </c>
      <c r="K83" t="s">
        <v>26</v>
      </c>
      <c r="L83">
        <v>1339</v>
      </c>
      <c r="N83">
        <v>1007</v>
      </c>
      <c r="O83" t="s">
        <v>27</v>
      </c>
      <c r="P83" t="s">
        <v>27</v>
      </c>
      <c r="Q83">
        <v>1</v>
      </c>
      <c r="X83">
        <v>0.03</v>
      </c>
      <c r="Y83">
        <v>49.83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185</v>
      </c>
      <c r="AG83">
        <v>0.48</v>
      </c>
      <c r="AH83">
        <v>2</v>
      </c>
      <c r="AI83">
        <v>75774535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ROW(Source!A401)</f>
        <v>401</v>
      </c>
      <c r="B84">
        <v>75774537</v>
      </c>
      <c r="C84">
        <v>75530862</v>
      </c>
      <c r="D84">
        <v>75242047</v>
      </c>
      <c r="E84">
        <v>39</v>
      </c>
      <c r="F84">
        <v>1</v>
      </c>
      <c r="G84">
        <v>39</v>
      </c>
      <c r="H84">
        <v>1</v>
      </c>
      <c r="I84" t="s">
        <v>291</v>
      </c>
      <c r="J84" t="s">
        <v>3</v>
      </c>
      <c r="K84" t="s">
        <v>292</v>
      </c>
      <c r="L84">
        <v>1191</v>
      </c>
      <c r="N84">
        <v>1013</v>
      </c>
      <c r="O84" t="s">
        <v>293</v>
      </c>
      <c r="P84" t="s">
        <v>293</v>
      </c>
      <c r="Q84">
        <v>1</v>
      </c>
      <c r="X84">
        <v>4.5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185</v>
      </c>
      <c r="AG84">
        <v>72</v>
      </c>
      <c r="AH84">
        <v>2</v>
      </c>
      <c r="AI84">
        <v>75774537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ROW(Source!A401)</f>
        <v>401</v>
      </c>
      <c r="B85">
        <v>75774538</v>
      </c>
      <c r="C85">
        <v>75530862</v>
      </c>
      <c r="D85">
        <v>75245766</v>
      </c>
      <c r="E85">
        <v>1</v>
      </c>
      <c r="F85">
        <v>1</v>
      </c>
      <c r="G85">
        <v>39</v>
      </c>
      <c r="H85">
        <v>3</v>
      </c>
      <c r="I85" t="s">
        <v>294</v>
      </c>
      <c r="J85" t="s">
        <v>295</v>
      </c>
      <c r="K85" t="s">
        <v>296</v>
      </c>
      <c r="L85">
        <v>1296</v>
      </c>
      <c r="N85">
        <v>1002</v>
      </c>
      <c r="O85" t="s">
        <v>213</v>
      </c>
      <c r="P85" t="s">
        <v>213</v>
      </c>
      <c r="Q85">
        <v>1</v>
      </c>
      <c r="X85">
        <v>0.6</v>
      </c>
      <c r="Y85">
        <v>101.27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185</v>
      </c>
      <c r="AG85">
        <v>9.6</v>
      </c>
      <c r="AH85">
        <v>2</v>
      </c>
      <c r="AI85">
        <v>75774538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ROW(Source!A401)</f>
        <v>401</v>
      </c>
      <c r="B86">
        <v>75774539</v>
      </c>
      <c r="C86">
        <v>75530862</v>
      </c>
      <c r="D86">
        <v>75245847</v>
      </c>
      <c r="E86">
        <v>1</v>
      </c>
      <c r="F86">
        <v>1</v>
      </c>
      <c r="G86">
        <v>39</v>
      </c>
      <c r="H86">
        <v>3</v>
      </c>
      <c r="I86" t="s">
        <v>25</v>
      </c>
      <c r="J86" t="s">
        <v>28</v>
      </c>
      <c r="K86" t="s">
        <v>26</v>
      </c>
      <c r="L86">
        <v>1339</v>
      </c>
      <c r="N86">
        <v>1007</v>
      </c>
      <c r="O86" t="s">
        <v>27</v>
      </c>
      <c r="P86" t="s">
        <v>27</v>
      </c>
      <c r="Q86">
        <v>1</v>
      </c>
      <c r="X86">
        <v>0.03</v>
      </c>
      <c r="Y86">
        <v>49.83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185</v>
      </c>
      <c r="AG86">
        <v>0.48</v>
      </c>
      <c r="AH86">
        <v>2</v>
      </c>
      <c r="AI86">
        <v>75774539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ROW(Source!A403)</f>
        <v>403</v>
      </c>
      <c r="B87">
        <v>75774541</v>
      </c>
      <c r="C87">
        <v>75530879</v>
      </c>
      <c r="D87">
        <v>75242047</v>
      </c>
      <c r="E87">
        <v>39</v>
      </c>
      <c r="F87">
        <v>1</v>
      </c>
      <c r="G87">
        <v>39</v>
      </c>
      <c r="H87">
        <v>1</v>
      </c>
      <c r="I87" t="s">
        <v>291</v>
      </c>
      <c r="J87" t="s">
        <v>3</v>
      </c>
      <c r="K87" t="s">
        <v>292</v>
      </c>
      <c r="L87">
        <v>1191</v>
      </c>
      <c r="N87">
        <v>1013</v>
      </c>
      <c r="O87" t="s">
        <v>293</v>
      </c>
      <c r="P87" t="s">
        <v>293</v>
      </c>
      <c r="Q87">
        <v>1</v>
      </c>
      <c r="X87">
        <v>2.99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188</v>
      </c>
      <c r="AG87">
        <v>95.68</v>
      </c>
      <c r="AH87">
        <v>2</v>
      </c>
      <c r="AI87">
        <v>75774541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ROW(Source!A403)</f>
        <v>403</v>
      </c>
      <c r="B88">
        <v>75774542</v>
      </c>
      <c r="C88">
        <v>75530879</v>
      </c>
      <c r="D88">
        <v>75245767</v>
      </c>
      <c r="E88">
        <v>1</v>
      </c>
      <c r="F88">
        <v>1</v>
      </c>
      <c r="G88">
        <v>39</v>
      </c>
      <c r="H88">
        <v>3</v>
      </c>
      <c r="I88" t="s">
        <v>316</v>
      </c>
      <c r="J88" t="s">
        <v>317</v>
      </c>
      <c r="K88" t="s">
        <v>318</v>
      </c>
      <c r="L88">
        <v>1296</v>
      </c>
      <c r="N88">
        <v>1002</v>
      </c>
      <c r="O88" t="s">
        <v>213</v>
      </c>
      <c r="P88" t="s">
        <v>213</v>
      </c>
      <c r="Q88">
        <v>1</v>
      </c>
      <c r="X88">
        <v>0.03</v>
      </c>
      <c r="Y88">
        <v>66.680000000000007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185</v>
      </c>
      <c r="AG88">
        <v>0.48</v>
      </c>
      <c r="AH88">
        <v>2</v>
      </c>
      <c r="AI88">
        <v>75774542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ROW(Source!A403)</f>
        <v>403</v>
      </c>
      <c r="B89">
        <v>75774543</v>
      </c>
      <c r="C89">
        <v>75530879</v>
      </c>
      <c r="D89">
        <v>75245847</v>
      </c>
      <c r="E89">
        <v>1</v>
      </c>
      <c r="F89">
        <v>1</v>
      </c>
      <c r="G89">
        <v>39</v>
      </c>
      <c r="H89">
        <v>3</v>
      </c>
      <c r="I89" t="s">
        <v>25</v>
      </c>
      <c r="J89" t="s">
        <v>28</v>
      </c>
      <c r="K89" t="s">
        <v>26</v>
      </c>
      <c r="L89">
        <v>1339</v>
      </c>
      <c r="N89">
        <v>1007</v>
      </c>
      <c r="O89" t="s">
        <v>27</v>
      </c>
      <c r="P89" t="s">
        <v>27</v>
      </c>
      <c r="Q89">
        <v>1</v>
      </c>
      <c r="X89">
        <v>0.03</v>
      </c>
      <c r="Y89">
        <v>49.83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185</v>
      </c>
      <c r="AG89">
        <v>0.48</v>
      </c>
      <c r="AH89">
        <v>2</v>
      </c>
      <c r="AI89">
        <v>75774543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ROW(Source!A440)</f>
        <v>440</v>
      </c>
      <c r="B90">
        <v>75774545</v>
      </c>
      <c r="C90">
        <v>75530896</v>
      </c>
      <c r="D90">
        <v>75242047</v>
      </c>
      <c r="E90">
        <v>39</v>
      </c>
      <c r="F90">
        <v>1</v>
      </c>
      <c r="G90">
        <v>39</v>
      </c>
      <c r="H90">
        <v>1</v>
      </c>
      <c r="I90" t="s">
        <v>291</v>
      </c>
      <c r="J90" t="s">
        <v>3</v>
      </c>
      <c r="K90" t="s">
        <v>292</v>
      </c>
      <c r="L90">
        <v>1191</v>
      </c>
      <c r="N90">
        <v>1013</v>
      </c>
      <c r="O90" t="s">
        <v>293</v>
      </c>
      <c r="P90" t="s">
        <v>293</v>
      </c>
      <c r="Q90">
        <v>1</v>
      </c>
      <c r="X90">
        <v>8.9600000000000009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143</v>
      </c>
      <c r="AG90">
        <v>1093.1199999999999</v>
      </c>
      <c r="AH90">
        <v>2</v>
      </c>
      <c r="AI90">
        <v>75774545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ROW(Source!A440)</f>
        <v>440</v>
      </c>
      <c r="B91">
        <v>75774546</v>
      </c>
      <c r="C91">
        <v>75530896</v>
      </c>
      <c r="D91">
        <v>75245790</v>
      </c>
      <c r="E91">
        <v>1</v>
      </c>
      <c r="F91">
        <v>1</v>
      </c>
      <c r="G91">
        <v>39</v>
      </c>
      <c r="H91">
        <v>3</v>
      </c>
      <c r="I91" t="s">
        <v>319</v>
      </c>
      <c r="J91" t="s">
        <v>320</v>
      </c>
      <c r="K91" t="s">
        <v>321</v>
      </c>
      <c r="L91">
        <v>1296</v>
      </c>
      <c r="N91">
        <v>1002</v>
      </c>
      <c r="O91" t="s">
        <v>213</v>
      </c>
      <c r="P91" t="s">
        <v>213</v>
      </c>
      <c r="Q91">
        <v>1</v>
      </c>
      <c r="X91">
        <v>0.17</v>
      </c>
      <c r="Y91">
        <v>415.65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143</v>
      </c>
      <c r="AG91">
        <v>20.74</v>
      </c>
      <c r="AH91">
        <v>2</v>
      </c>
      <c r="AI91">
        <v>75774546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ROW(Source!A440)</f>
        <v>440</v>
      </c>
      <c r="B92">
        <v>75774547</v>
      </c>
      <c r="C92">
        <v>75530896</v>
      </c>
      <c r="D92">
        <v>75245793</v>
      </c>
      <c r="E92">
        <v>1</v>
      </c>
      <c r="F92">
        <v>1</v>
      </c>
      <c r="G92">
        <v>39</v>
      </c>
      <c r="H92">
        <v>3</v>
      </c>
      <c r="I92" t="s">
        <v>322</v>
      </c>
      <c r="J92" t="s">
        <v>323</v>
      </c>
      <c r="K92" t="s">
        <v>324</v>
      </c>
      <c r="L92">
        <v>1346</v>
      </c>
      <c r="N92">
        <v>1009</v>
      </c>
      <c r="O92" t="s">
        <v>325</v>
      </c>
      <c r="P92" t="s">
        <v>325</v>
      </c>
      <c r="Q92">
        <v>1</v>
      </c>
      <c r="X92">
        <v>0.2</v>
      </c>
      <c r="Y92">
        <v>359.12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143</v>
      </c>
      <c r="AG92">
        <v>24.4</v>
      </c>
      <c r="AH92">
        <v>2</v>
      </c>
      <c r="AI92">
        <v>75774547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ROW(Source!A440)</f>
        <v>440</v>
      </c>
      <c r="B93">
        <v>75774548</v>
      </c>
      <c r="C93">
        <v>75530896</v>
      </c>
      <c r="D93">
        <v>75245847</v>
      </c>
      <c r="E93">
        <v>1</v>
      </c>
      <c r="F93">
        <v>1</v>
      </c>
      <c r="G93">
        <v>39</v>
      </c>
      <c r="H93">
        <v>3</v>
      </c>
      <c r="I93" t="s">
        <v>25</v>
      </c>
      <c r="J93" t="s">
        <v>28</v>
      </c>
      <c r="K93" t="s">
        <v>26</v>
      </c>
      <c r="L93">
        <v>1339</v>
      </c>
      <c r="N93">
        <v>1007</v>
      </c>
      <c r="O93" t="s">
        <v>27</v>
      </c>
      <c r="P93" t="s">
        <v>27</v>
      </c>
      <c r="Q93">
        <v>1</v>
      </c>
      <c r="X93">
        <v>0.35</v>
      </c>
      <c r="Y93">
        <v>49.83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143</v>
      </c>
      <c r="AG93">
        <v>42.7</v>
      </c>
      <c r="AH93">
        <v>2</v>
      </c>
      <c r="AI93">
        <v>75774548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ROW(Source!A442)</f>
        <v>442</v>
      </c>
      <c r="B94">
        <v>75774550</v>
      </c>
      <c r="C94">
        <v>75530918</v>
      </c>
      <c r="D94">
        <v>75242047</v>
      </c>
      <c r="E94">
        <v>39</v>
      </c>
      <c r="F94">
        <v>1</v>
      </c>
      <c r="G94">
        <v>39</v>
      </c>
      <c r="H94">
        <v>1</v>
      </c>
      <c r="I94" t="s">
        <v>291</v>
      </c>
      <c r="J94" t="s">
        <v>3</v>
      </c>
      <c r="K94" t="s">
        <v>292</v>
      </c>
      <c r="L94">
        <v>1191</v>
      </c>
      <c r="N94">
        <v>1013</v>
      </c>
      <c r="O94" t="s">
        <v>293</v>
      </c>
      <c r="P94" t="s">
        <v>293</v>
      </c>
      <c r="Q94">
        <v>1</v>
      </c>
      <c r="X94">
        <v>4.9400000000000004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143</v>
      </c>
      <c r="AG94">
        <v>602.67999999999995</v>
      </c>
      <c r="AH94">
        <v>2</v>
      </c>
      <c r="AI94">
        <v>75774550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ROW(Source!A442)</f>
        <v>442</v>
      </c>
      <c r="B95">
        <v>75774551</v>
      </c>
      <c r="C95">
        <v>75530918</v>
      </c>
      <c r="D95">
        <v>75245790</v>
      </c>
      <c r="E95">
        <v>1</v>
      </c>
      <c r="F95">
        <v>1</v>
      </c>
      <c r="G95">
        <v>39</v>
      </c>
      <c r="H95">
        <v>3</v>
      </c>
      <c r="I95" t="s">
        <v>319</v>
      </c>
      <c r="J95" t="s">
        <v>320</v>
      </c>
      <c r="K95" t="s">
        <v>321</v>
      </c>
      <c r="L95">
        <v>1296</v>
      </c>
      <c r="N95">
        <v>1002</v>
      </c>
      <c r="O95" t="s">
        <v>213</v>
      </c>
      <c r="P95" t="s">
        <v>213</v>
      </c>
      <c r="Q95">
        <v>1</v>
      </c>
      <c r="X95">
        <v>0.15</v>
      </c>
      <c r="Y95">
        <v>415.65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143</v>
      </c>
      <c r="AG95">
        <v>18.3</v>
      </c>
      <c r="AH95">
        <v>2</v>
      </c>
      <c r="AI95">
        <v>75774551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ROW(Source!A442)</f>
        <v>442</v>
      </c>
      <c r="B96">
        <v>75774552</v>
      </c>
      <c r="C96">
        <v>75530918</v>
      </c>
      <c r="D96">
        <v>75245793</v>
      </c>
      <c r="E96">
        <v>1</v>
      </c>
      <c r="F96">
        <v>1</v>
      </c>
      <c r="G96">
        <v>39</v>
      </c>
      <c r="H96">
        <v>3</v>
      </c>
      <c r="I96" t="s">
        <v>322</v>
      </c>
      <c r="J96" t="s">
        <v>323</v>
      </c>
      <c r="K96" t="s">
        <v>324</v>
      </c>
      <c r="L96">
        <v>1346</v>
      </c>
      <c r="N96">
        <v>1009</v>
      </c>
      <c r="O96" t="s">
        <v>325</v>
      </c>
      <c r="P96" t="s">
        <v>325</v>
      </c>
      <c r="Q96">
        <v>1</v>
      </c>
      <c r="X96">
        <v>0.18</v>
      </c>
      <c r="Y96">
        <v>359.12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143</v>
      </c>
      <c r="AG96">
        <v>21.96</v>
      </c>
      <c r="AH96">
        <v>2</v>
      </c>
      <c r="AI96">
        <v>75774552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ROW(Source!A442)</f>
        <v>442</v>
      </c>
      <c r="B97">
        <v>75774553</v>
      </c>
      <c r="C97">
        <v>75530918</v>
      </c>
      <c r="D97">
        <v>75245847</v>
      </c>
      <c r="E97">
        <v>1</v>
      </c>
      <c r="F97">
        <v>1</v>
      </c>
      <c r="G97">
        <v>39</v>
      </c>
      <c r="H97">
        <v>3</v>
      </c>
      <c r="I97" t="s">
        <v>25</v>
      </c>
      <c r="J97" t="s">
        <v>28</v>
      </c>
      <c r="K97" t="s">
        <v>26</v>
      </c>
      <c r="L97">
        <v>1339</v>
      </c>
      <c r="N97">
        <v>1007</v>
      </c>
      <c r="O97" t="s">
        <v>27</v>
      </c>
      <c r="P97" t="s">
        <v>27</v>
      </c>
      <c r="Q97">
        <v>1</v>
      </c>
      <c r="X97">
        <v>0.3</v>
      </c>
      <c r="Y97">
        <v>49.83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143</v>
      </c>
      <c r="AG97">
        <v>36.6</v>
      </c>
      <c r="AH97">
        <v>2</v>
      </c>
      <c r="AI97">
        <v>75774553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ROW(Source!A444)</f>
        <v>444</v>
      </c>
      <c r="B98">
        <v>75774555</v>
      </c>
      <c r="C98">
        <v>75530940</v>
      </c>
      <c r="D98">
        <v>75242047</v>
      </c>
      <c r="E98">
        <v>39</v>
      </c>
      <c r="F98">
        <v>1</v>
      </c>
      <c r="G98">
        <v>39</v>
      </c>
      <c r="H98">
        <v>1</v>
      </c>
      <c r="I98" t="s">
        <v>291</v>
      </c>
      <c r="J98" t="s">
        <v>3</v>
      </c>
      <c r="K98" t="s">
        <v>292</v>
      </c>
      <c r="L98">
        <v>1191</v>
      </c>
      <c r="N98">
        <v>1013</v>
      </c>
      <c r="O98" t="s">
        <v>293</v>
      </c>
      <c r="P98" t="s">
        <v>293</v>
      </c>
      <c r="Q98">
        <v>1</v>
      </c>
      <c r="X98">
        <v>4.9400000000000004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143</v>
      </c>
      <c r="AG98">
        <v>602.67999999999995</v>
      </c>
      <c r="AH98">
        <v>2</v>
      </c>
      <c r="AI98">
        <v>75774555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ROW(Source!A444)</f>
        <v>444</v>
      </c>
      <c r="B99">
        <v>75774556</v>
      </c>
      <c r="C99">
        <v>75530940</v>
      </c>
      <c r="D99">
        <v>75245790</v>
      </c>
      <c r="E99">
        <v>1</v>
      </c>
      <c r="F99">
        <v>1</v>
      </c>
      <c r="G99">
        <v>39</v>
      </c>
      <c r="H99">
        <v>3</v>
      </c>
      <c r="I99" t="s">
        <v>319</v>
      </c>
      <c r="J99" t="s">
        <v>320</v>
      </c>
      <c r="K99" t="s">
        <v>321</v>
      </c>
      <c r="L99">
        <v>1296</v>
      </c>
      <c r="N99">
        <v>1002</v>
      </c>
      <c r="O99" t="s">
        <v>213</v>
      </c>
      <c r="P99" t="s">
        <v>213</v>
      </c>
      <c r="Q99">
        <v>1</v>
      </c>
      <c r="X99">
        <v>0.15</v>
      </c>
      <c r="Y99">
        <v>415.65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143</v>
      </c>
      <c r="AG99">
        <v>18.3</v>
      </c>
      <c r="AH99">
        <v>2</v>
      </c>
      <c r="AI99">
        <v>75774556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ROW(Source!A444)</f>
        <v>444</v>
      </c>
      <c r="B100">
        <v>75774557</v>
      </c>
      <c r="C100">
        <v>75530940</v>
      </c>
      <c r="D100">
        <v>75245793</v>
      </c>
      <c r="E100">
        <v>1</v>
      </c>
      <c r="F100">
        <v>1</v>
      </c>
      <c r="G100">
        <v>39</v>
      </c>
      <c r="H100">
        <v>3</v>
      </c>
      <c r="I100" t="s">
        <v>322</v>
      </c>
      <c r="J100" t="s">
        <v>323</v>
      </c>
      <c r="K100" t="s">
        <v>324</v>
      </c>
      <c r="L100">
        <v>1346</v>
      </c>
      <c r="N100">
        <v>1009</v>
      </c>
      <c r="O100" t="s">
        <v>325</v>
      </c>
      <c r="P100" t="s">
        <v>325</v>
      </c>
      <c r="Q100">
        <v>1</v>
      </c>
      <c r="X100">
        <v>0.18</v>
      </c>
      <c r="Y100">
        <v>359.12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143</v>
      </c>
      <c r="AG100">
        <v>21.96</v>
      </c>
      <c r="AH100">
        <v>2</v>
      </c>
      <c r="AI100">
        <v>75774557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ROW(Source!A444)</f>
        <v>444</v>
      </c>
      <c r="B101">
        <v>75774558</v>
      </c>
      <c r="C101">
        <v>75530940</v>
      </c>
      <c r="D101">
        <v>75245847</v>
      </c>
      <c r="E101">
        <v>1</v>
      </c>
      <c r="F101">
        <v>1</v>
      </c>
      <c r="G101">
        <v>39</v>
      </c>
      <c r="H101">
        <v>3</v>
      </c>
      <c r="I101" t="s">
        <v>25</v>
      </c>
      <c r="J101" t="s">
        <v>28</v>
      </c>
      <c r="K101" t="s">
        <v>26</v>
      </c>
      <c r="L101">
        <v>1339</v>
      </c>
      <c r="N101">
        <v>1007</v>
      </c>
      <c r="O101" t="s">
        <v>27</v>
      </c>
      <c r="P101" t="s">
        <v>27</v>
      </c>
      <c r="Q101">
        <v>1</v>
      </c>
      <c r="X101">
        <v>0.3</v>
      </c>
      <c r="Y101">
        <v>49.83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143</v>
      </c>
      <c r="AG101">
        <v>36.6</v>
      </c>
      <c r="AH101">
        <v>2</v>
      </c>
      <c r="AI101">
        <v>75774558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ROW(Source!A446)</f>
        <v>446</v>
      </c>
      <c r="B102">
        <v>75774560</v>
      </c>
      <c r="C102">
        <v>75530962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291</v>
      </c>
      <c r="J102" t="s">
        <v>3</v>
      </c>
      <c r="K102" t="s">
        <v>292</v>
      </c>
      <c r="L102">
        <v>1191</v>
      </c>
      <c r="N102">
        <v>1013</v>
      </c>
      <c r="O102" t="s">
        <v>293</v>
      </c>
      <c r="P102" t="s">
        <v>293</v>
      </c>
      <c r="Q102">
        <v>1</v>
      </c>
      <c r="X102">
        <v>0.56999999999999995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143</v>
      </c>
      <c r="AG102">
        <v>69.540000000000006</v>
      </c>
      <c r="AH102">
        <v>2</v>
      </c>
      <c r="AI102">
        <v>75774560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ROW(Source!A446)</f>
        <v>446</v>
      </c>
      <c r="B103">
        <v>75774561</v>
      </c>
      <c r="C103">
        <v>75530962</v>
      </c>
      <c r="D103">
        <v>75245765</v>
      </c>
      <c r="E103">
        <v>1</v>
      </c>
      <c r="F103">
        <v>1</v>
      </c>
      <c r="G103">
        <v>39</v>
      </c>
      <c r="H103">
        <v>3</v>
      </c>
      <c r="I103" t="s">
        <v>313</v>
      </c>
      <c r="J103" t="s">
        <v>314</v>
      </c>
      <c r="K103" t="s">
        <v>315</v>
      </c>
      <c r="L103">
        <v>1296</v>
      </c>
      <c r="N103">
        <v>1002</v>
      </c>
      <c r="O103" t="s">
        <v>213</v>
      </c>
      <c r="P103" t="s">
        <v>213</v>
      </c>
      <c r="Q103">
        <v>1</v>
      </c>
      <c r="X103">
        <v>0.3</v>
      </c>
      <c r="Y103">
        <v>161.79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143</v>
      </c>
      <c r="AG103">
        <v>36.6</v>
      </c>
      <c r="AH103">
        <v>2</v>
      </c>
      <c r="AI103">
        <v>75774561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ROW(Source!A446)</f>
        <v>446</v>
      </c>
      <c r="B104">
        <v>75774562</v>
      </c>
      <c r="C104">
        <v>75530962</v>
      </c>
      <c r="D104">
        <v>75245847</v>
      </c>
      <c r="E104">
        <v>1</v>
      </c>
      <c r="F104">
        <v>1</v>
      </c>
      <c r="G104">
        <v>39</v>
      </c>
      <c r="H104">
        <v>3</v>
      </c>
      <c r="I104" t="s">
        <v>25</v>
      </c>
      <c r="J104" t="s">
        <v>28</v>
      </c>
      <c r="K104" t="s">
        <v>26</v>
      </c>
      <c r="L104">
        <v>1339</v>
      </c>
      <c r="N104">
        <v>1007</v>
      </c>
      <c r="O104" t="s">
        <v>27</v>
      </c>
      <c r="P104" t="s">
        <v>27</v>
      </c>
      <c r="Q104">
        <v>1</v>
      </c>
      <c r="X104">
        <v>0.01</v>
      </c>
      <c r="Y104">
        <v>49.83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143</v>
      </c>
      <c r="AG104">
        <v>1.22</v>
      </c>
      <c r="AH104">
        <v>2</v>
      </c>
      <c r="AI104">
        <v>75774562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ROW(Source!A488)</f>
        <v>488</v>
      </c>
      <c r="B105">
        <v>75774564</v>
      </c>
      <c r="C105">
        <v>75530984</v>
      </c>
      <c r="D105">
        <v>75242047</v>
      </c>
      <c r="E105">
        <v>39</v>
      </c>
      <c r="F105">
        <v>1</v>
      </c>
      <c r="G105">
        <v>39</v>
      </c>
      <c r="H105">
        <v>1</v>
      </c>
      <c r="I105" t="s">
        <v>291</v>
      </c>
      <c r="J105" t="s">
        <v>3</v>
      </c>
      <c r="K105" t="s">
        <v>292</v>
      </c>
      <c r="L105">
        <v>1191</v>
      </c>
      <c r="N105">
        <v>1013</v>
      </c>
      <c r="O105" t="s">
        <v>293</v>
      </c>
      <c r="P105" t="s">
        <v>293</v>
      </c>
      <c r="Q105">
        <v>1</v>
      </c>
      <c r="X105">
        <v>2.23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185</v>
      </c>
      <c r="AG105">
        <v>35.68</v>
      </c>
      <c r="AH105">
        <v>2</v>
      </c>
      <c r="AI105">
        <v>75774564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ROW(Source!A488)</f>
        <v>488</v>
      </c>
      <c r="B106">
        <v>75774565</v>
      </c>
      <c r="C106">
        <v>75530984</v>
      </c>
      <c r="D106">
        <v>75245763</v>
      </c>
      <c r="E106">
        <v>1</v>
      </c>
      <c r="F106">
        <v>1</v>
      </c>
      <c r="G106">
        <v>39</v>
      </c>
      <c r="H106">
        <v>3</v>
      </c>
      <c r="I106" t="s">
        <v>329</v>
      </c>
      <c r="J106" t="s">
        <v>330</v>
      </c>
      <c r="K106" t="s">
        <v>331</v>
      </c>
      <c r="L106">
        <v>1296</v>
      </c>
      <c r="N106">
        <v>1002</v>
      </c>
      <c r="O106" t="s">
        <v>213</v>
      </c>
      <c r="P106" t="s">
        <v>213</v>
      </c>
      <c r="Q106">
        <v>1</v>
      </c>
      <c r="X106">
        <v>0.05</v>
      </c>
      <c r="Y106">
        <v>133.38999999999999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185</v>
      </c>
      <c r="AG106">
        <v>0.8</v>
      </c>
      <c r="AH106">
        <v>2</v>
      </c>
      <c r="AI106">
        <v>75774565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ROW(Source!A488)</f>
        <v>488</v>
      </c>
      <c r="B107">
        <v>75774566</v>
      </c>
      <c r="C107">
        <v>75530984</v>
      </c>
      <c r="D107">
        <v>75245774</v>
      </c>
      <c r="E107">
        <v>1</v>
      </c>
      <c r="F107">
        <v>1</v>
      </c>
      <c r="G107">
        <v>39</v>
      </c>
      <c r="H107">
        <v>3</v>
      </c>
      <c r="I107" t="s">
        <v>332</v>
      </c>
      <c r="J107" t="s">
        <v>333</v>
      </c>
      <c r="K107" t="s">
        <v>334</v>
      </c>
      <c r="L107">
        <v>1296</v>
      </c>
      <c r="N107">
        <v>1002</v>
      </c>
      <c r="O107" t="s">
        <v>213</v>
      </c>
      <c r="P107" t="s">
        <v>213</v>
      </c>
      <c r="Q107">
        <v>1</v>
      </c>
      <c r="X107">
        <v>0.01</v>
      </c>
      <c r="Y107">
        <v>186.66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185</v>
      </c>
      <c r="AG107">
        <v>0.16</v>
      </c>
      <c r="AH107">
        <v>2</v>
      </c>
      <c r="AI107">
        <v>75774566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ROW(Source!A488)</f>
        <v>488</v>
      </c>
      <c r="B108">
        <v>75774567</v>
      </c>
      <c r="C108">
        <v>75530984</v>
      </c>
      <c r="D108">
        <v>75245847</v>
      </c>
      <c r="E108">
        <v>1</v>
      </c>
      <c r="F108">
        <v>1</v>
      </c>
      <c r="G108">
        <v>39</v>
      </c>
      <c r="H108">
        <v>3</v>
      </c>
      <c r="I108" t="s">
        <v>25</v>
      </c>
      <c r="J108" t="s">
        <v>28</v>
      </c>
      <c r="K108" t="s">
        <v>26</v>
      </c>
      <c r="L108">
        <v>1339</v>
      </c>
      <c r="N108">
        <v>1007</v>
      </c>
      <c r="O108" t="s">
        <v>27</v>
      </c>
      <c r="P108" t="s">
        <v>27</v>
      </c>
      <c r="Q108">
        <v>1</v>
      </c>
      <c r="X108">
        <v>0.01</v>
      </c>
      <c r="Y108">
        <v>49.83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185</v>
      </c>
      <c r="AG108">
        <v>0.16</v>
      </c>
      <c r="AH108">
        <v>2</v>
      </c>
      <c r="AI108">
        <v>75774567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ROW(Source!A562)</f>
        <v>562</v>
      </c>
      <c r="B109">
        <v>75774569</v>
      </c>
      <c r="C109">
        <v>75531006</v>
      </c>
      <c r="D109">
        <v>75242047</v>
      </c>
      <c r="E109">
        <v>39</v>
      </c>
      <c r="F109">
        <v>1</v>
      </c>
      <c r="G109">
        <v>39</v>
      </c>
      <c r="H109">
        <v>1</v>
      </c>
      <c r="I109" t="s">
        <v>291</v>
      </c>
      <c r="J109" t="s">
        <v>3</v>
      </c>
      <c r="K109" t="s">
        <v>292</v>
      </c>
      <c r="L109">
        <v>1191</v>
      </c>
      <c r="N109">
        <v>1013</v>
      </c>
      <c r="O109" t="s">
        <v>293</v>
      </c>
      <c r="P109" t="s">
        <v>293</v>
      </c>
      <c r="Q109">
        <v>1</v>
      </c>
      <c r="X109">
        <v>0.93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236</v>
      </c>
      <c r="AG109">
        <v>3.72</v>
      </c>
      <c r="AH109">
        <v>2</v>
      </c>
      <c r="AI109">
        <v>75774569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ROW(Source!A563)</f>
        <v>563</v>
      </c>
      <c r="B110">
        <v>75774570</v>
      </c>
      <c r="C110">
        <v>75531012</v>
      </c>
      <c r="D110">
        <v>75242047</v>
      </c>
      <c r="E110">
        <v>39</v>
      </c>
      <c r="F110">
        <v>1</v>
      </c>
      <c r="G110">
        <v>39</v>
      </c>
      <c r="H110">
        <v>1</v>
      </c>
      <c r="I110" t="s">
        <v>291</v>
      </c>
      <c r="J110" t="s">
        <v>3</v>
      </c>
      <c r="K110" t="s">
        <v>292</v>
      </c>
      <c r="L110">
        <v>1191</v>
      </c>
      <c r="N110">
        <v>1013</v>
      </c>
      <c r="O110" t="s">
        <v>293</v>
      </c>
      <c r="P110" t="s">
        <v>293</v>
      </c>
      <c r="Q110">
        <v>1</v>
      </c>
      <c r="X110">
        <v>0.4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238</v>
      </c>
      <c r="AG110">
        <v>1.2</v>
      </c>
      <c r="AH110">
        <v>2</v>
      </c>
      <c r="AI110">
        <v>75774570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ROW(Source!A563)</f>
        <v>563</v>
      </c>
      <c r="B111">
        <v>75774571</v>
      </c>
      <c r="C111">
        <v>75531012</v>
      </c>
      <c r="D111">
        <v>75245766</v>
      </c>
      <c r="E111">
        <v>1</v>
      </c>
      <c r="F111">
        <v>1</v>
      </c>
      <c r="G111">
        <v>39</v>
      </c>
      <c r="H111">
        <v>3</v>
      </c>
      <c r="I111" t="s">
        <v>294</v>
      </c>
      <c r="J111" t="s">
        <v>295</v>
      </c>
      <c r="K111" t="s">
        <v>296</v>
      </c>
      <c r="L111">
        <v>1296</v>
      </c>
      <c r="N111">
        <v>1002</v>
      </c>
      <c r="O111" t="s">
        <v>213</v>
      </c>
      <c r="P111" t="s">
        <v>213</v>
      </c>
      <c r="Q111">
        <v>1</v>
      </c>
      <c r="X111">
        <v>2.5000000000000001E-2</v>
      </c>
      <c r="Y111">
        <v>101.27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238</v>
      </c>
      <c r="AG111">
        <v>7.4999999999999997E-2</v>
      </c>
      <c r="AH111">
        <v>2</v>
      </c>
      <c r="AI111">
        <v>75774571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ROW(Source!A563)</f>
        <v>563</v>
      </c>
      <c r="B112">
        <v>75774572</v>
      </c>
      <c r="C112">
        <v>75531012</v>
      </c>
      <c r="D112">
        <v>75245783</v>
      </c>
      <c r="E112">
        <v>1</v>
      </c>
      <c r="F112">
        <v>1</v>
      </c>
      <c r="G112">
        <v>39</v>
      </c>
      <c r="H112">
        <v>3</v>
      </c>
      <c r="I112" t="s">
        <v>297</v>
      </c>
      <c r="J112" t="s">
        <v>298</v>
      </c>
      <c r="K112" t="s">
        <v>299</v>
      </c>
      <c r="L112">
        <v>1296</v>
      </c>
      <c r="N112">
        <v>1002</v>
      </c>
      <c r="O112" t="s">
        <v>213</v>
      </c>
      <c r="P112" t="s">
        <v>213</v>
      </c>
      <c r="Q112">
        <v>1</v>
      </c>
      <c r="X112">
        <v>0.01</v>
      </c>
      <c r="Y112">
        <v>826.71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238</v>
      </c>
      <c r="AG112">
        <v>0.03</v>
      </c>
      <c r="AH112">
        <v>2</v>
      </c>
      <c r="AI112">
        <v>75774572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ROW(Source!A563)</f>
        <v>563</v>
      </c>
      <c r="B113">
        <v>75774573</v>
      </c>
      <c r="C113">
        <v>75531012</v>
      </c>
      <c r="D113">
        <v>75245847</v>
      </c>
      <c r="E113">
        <v>1</v>
      </c>
      <c r="F113">
        <v>1</v>
      </c>
      <c r="G113">
        <v>39</v>
      </c>
      <c r="H113">
        <v>3</v>
      </c>
      <c r="I113" t="s">
        <v>25</v>
      </c>
      <c r="J113" t="s">
        <v>28</v>
      </c>
      <c r="K113" t="s">
        <v>26</v>
      </c>
      <c r="L113">
        <v>1339</v>
      </c>
      <c r="N113">
        <v>1007</v>
      </c>
      <c r="O113" t="s">
        <v>27</v>
      </c>
      <c r="P113" t="s">
        <v>27</v>
      </c>
      <c r="Q113">
        <v>1</v>
      </c>
      <c r="X113">
        <v>5.0000000000000001E-3</v>
      </c>
      <c r="Y113">
        <v>49.83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238</v>
      </c>
      <c r="AG113">
        <v>1.4999999999999999E-2</v>
      </c>
      <c r="AH113">
        <v>2</v>
      </c>
      <c r="AI113">
        <v>75774573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ROW(Source!A565)</f>
        <v>565</v>
      </c>
      <c r="B114">
        <v>75774575</v>
      </c>
      <c r="C114">
        <v>75531034</v>
      </c>
      <c r="D114">
        <v>75242047</v>
      </c>
      <c r="E114">
        <v>39</v>
      </c>
      <c r="F114">
        <v>1</v>
      </c>
      <c r="G114">
        <v>39</v>
      </c>
      <c r="H114">
        <v>1</v>
      </c>
      <c r="I114" t="s">
        <v>291</v>
      </c>
      <c r="J114" t="s">
        <v>3</v>
      </c>
      <c r="K114" t="s">
        <v>292</v>
      </c>
      <c r="L114">
        <v>1191</v>
      </c>
      <c r="N114">
        <v>1013</v>
      </c>
      <c r="O114" t="s">
        <v>293</v>
      </c>
      <c r="P114" t="s">
        <v>293</v>
      </c>
      <c r="Q114">
        <v>1</v>
      </c>
      <c r="X114">
        <v>0.94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236</v>
      </c>
      <c r="AG114">
        <v>3.76</v>
      </c>
      <c r="AH114">
        <v>2</v>
      </c>
      <c r="AI114">
        <v>75774575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ROW(Source!A565)</f>
        <v>565</v>
      </c>
      <c r="B115">
        <v>75774576</v>
      </c>
      <c r="C115">
        <v>75531034</v>
      </c>
      <c r="D115">
        <v>75245766</v>
      </c>
      <c r="E115">
        <v>1</v>
      </c>
      <c r="F115">
        <v>1</v>
      </c>
      <c r="G115">
        <v>39</v>
      </c>
      <c r="H115">
        <v>3</v>
      </c>
      <c r="I115" t="s">
        <v>294</v>
      </c>
      <c r="J115" t="s">
        <v>295</v>
      </c>
      <c r="K115" t="s">
        <v>296</v>
      </c>
      <c r="L115">
        <v>1296</v>
      </c>
      <c r="N115">
        <v>1002</v>
      </c>
      <c r="O115" t="s">
        <v>213</v>
      </c>
      <c r="P115" t="s">
        <v>213</v>
      </c>
      <c r="Q115">
        <v>1</v>
      </c>
      <c r="X115">
        <v>0.04</v>
      </c>
      <c r="Y115">
        <v>101.27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236</v>
      </c>
      <c r="AG115">
        <v>0.16</v>
      </c>
      <c r="AH115">
        <v>2</v>
      </c>
      <c r="AI115">
        <v>75774576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ROW(Source!A565)</f>
        <v>565</v>
      </c>
      <c r="B116">
        <v>75774577</v>
      </c>
      <c r="C116">
        <v>75531034</v>
      </c>
      <c r="D116">
        <v>75245847</v>
      </c>
      <c r="E116">
        <v>1</v>
      </c>
      <c r="F116">
        <v>1</v>
      </c>
      <c r="G116">
        <v>39</v>
      </c>
      <c r="H116">
        <v>3</v>
      </c>
      <c r="I116" t="s">
        <v>25</v>
      </c>
      <c r="J116" t="s">
        <v>28</v>
      </c>
      <c r="K116" t="s">
        <v>26</v>
      </c>
      <c r="L116">
        <v>1339</v>
      </c>
      <c r="N116">
        <v>1007</v>
      </c>
      <c r="O116" t="s">
        <v>27</v>
      </c>
      <c r="P116" t="s">
        <v>27</v>
      </c>
      <c r="Q116">
        <v>1</v>
      </c>
      <c r="X116">
        <v>0.01</v>
      </c>
      <c r="Y116">
        <v>49.83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236</v>
      </c>
      <c r="AG116">
        <v>0.04</v>
      </c>
      <c r="AH116">
        <v>2</v>
      </c>
      <c r="AI116">
        <v>75774577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ROW(Source!A602)</f>
        <v>602</v>
      </c>
      <c r="B117">
        <v>75774579</v>
      </c>
      <c r="C117">
        <v>75531051</v>
      </c>
      <c r="D117">
        <v>75242047</v>
      </c>
      <c r="E117">
        <v>39</v>
      </c>
      <c r="F117">
        <v>1</v>
      </c>
      <c r="G117">
        <v>39</v>
      </c>
      <c r="H117">
        <v>1</v>
      </c>
      <c r="I117" t="s">
        <v>291</v>
      </c>
      <c r="J117" t="s">
        <v>3</v>
      </c>
      <c r="K117" t="s">
        <v>292</v>
      </c>
      <c r="L117">
        <v>1191</v>
      </c>
      <c r="N117">
        <v>1013</v>
      </c>
      <c r="O117" t="s">
        <v>293</v>
      </c>
      <c r="P117" t="s">
        <v>293</v>
      </c>
      <c r="Q117">
        <v>1</v>
      </c>
      <c r="X117">
        <v>1.39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236</v>
      </c>
      <c r="AG117">
        <v>5.56</v>
      </c>
      <c r="AH117">
        <v>2</v>
      </c>
      <c r="AI117">
        <v>75774579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ROW(Source!A602)</f>
        <v>602</v>
      </c>
      <c r="B118">
        <v>75774580</v>
      </c>
      <c r="C118">
        <v>75531051</v>
      </c>
      <c r="D118">
        <v>75245799</v>
      </c>
      <c r="E118">
        <v>1</v>
      </c>
      <c r="F118">
        <v>1</v>
      </c>
      <c r="G118">
        <v>39</v>
      </c>
      <c r="H118">
        <v>3</v>
      </c>
      <c r="I118" t="s">
        <v>300</v>
      </c>
      <c r="J118" t="s">
        <v>301</v>
      </c>
      <c r="K118" t="s">
        <v>302</v>
      </c>
      <c r="L118">
        <v>1296</v>
      </c>
      <c r="N118">
        <v>1002</v>
      </c>
      <c r="O118" t="s">
        <v>213</v>
      </c>
      <c r="P118" t="s">
        <v>213</v>
      </c>
      <c r="Q118">
        <v>1</v>
      </c>
      <c r="X118">
        <v>0.05</v>
      </c>
      <c r="Y118">
        <v>161.24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236</v>
      </c>
      <c r="AG118">
        <v>0.2</v>
      </c>
      <c r="AH118">
        <v>2</v>
      </c>
      <c r="AI118">
        <v>75774580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ROW(Source!A602)</f>
        <v>602</v>
      </c>
      <c r="B119">
        <v>75774581</v>
      </c>
      <c r="C119">
        <v>75531051</v>
      </c>
      <c r="D119">
        <v>75245847</v>
      </c>
      <c r="E119">
        <v>1</v>
      </c>
      <c r="F119">
        <v>1</v>
      </c>
      <c r="G119">
        <v>39</v>
      </c>
      <c r="H119">
        <v>3</v>
      </c>
      <c r="I119" t="s">
        <v>25</v>
      </c>
      <c r="J119" t="s">
        <v>28</v>
      </c>
      <c r="K119" t="s">
        <v>26</v>
      </c>
      <c r="L119">
        <v>1339</v>
      </c>
      <c r="N119">
        <v>1007</v>
      </c>
      <c r="O119" t="s">
        <v>27</v>
      </c>
      <c r="P119" t="s">
        <v>27</v>
      </c>
      <c r="Q119">
        <v>1</v>
      </c>
      <c r="X119">
        <v>0.01</v>
      </c>
      <c r="Y119">
        <v>49.83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236</v>
      </c>
      <c r="AG119">
        <v>0.04</v>
      </c>
      <c r="AH119">
        <v>2</v>
      </c>
      <c r="AI119">
        <v>75774581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ROW(Source!A639)</f>
        <v>639</v>
      </c>
      <c r="B120">
        <v>75774583</v>
      </c>
      <c r="C120">
        <v>75531068</v>
      </c>
      <c r="D120">
        <v>75242047</v>
      </c>
      <c r="E120">
        <v>39</v>
      </c>
      <c r="F120">
        <v>1</v>
      </c>
      <c r="G120">
        <v>39</v>
      </c>
      <c r="H120">
        <v>1</v>
      </c>
      <c r="I120" t="s">
        <v>291</v>
      </c>
      <c r="J120" t="s">
        <v>3</v>
      </c>
      <c r="K120" t="s">
        <v>292</v>
      </c>
      <c r="L120">
        <v>1191</v>
      </c>
      <c r="N120">
        <v>1013</v>
      </c>
      <c r="O120" t="s">
        <v>293</v>
      </c>
      <c r="P120" t="s">
        <v>293</v>
      </c>
      <c r="Q120">
        <v>1</v>
      </c>
      <c r="X120">
        <v>0.12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236</v>
      </c>
      <c r="AG120">
        <v>0.48</v>
      </c>
      <c r="AH120">
        <v>2</v>
      </c>
      <c r="AI120">
        <v>75774583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ROW(Source!A639)</f>
        <v>639</v>
      </c>
      <c r="B121">
        <v>75774584</v>
      </c>
      <c r="C121">
        <v>75531068</v>
      </c>
      <c r="D121">
        <v>75243646</v>
      </c>
      <c r="E121">
        <v>1</v>
      </c>
      <c r="F121">
        <v>1</v>
      </c>
      <c r="G121">
        <v>39</v>
      </c>
      <c r="H121">
        <v>2</v>
      </c>
      <c r="I121" t="s">
        <v>303</v>
      </c>
      <c r="J121" t="s">
        <v>304</v>
      </c>
      <c r="K121" t="s">
        <v>305</v>
      </c>
      <c r="L121">
        <v>1368</v>
      </c>
      <c r="N121">
        <v>1011</v>
      </c>
      <c r="O121" t="s">
        <v>306</v>
      </c>
      <c r="P121" t="s">
        <v>306</v>
      </c>
      <c r="Q121">
        <v>1</v>
      </c>
      <c r="X121">
        <v>0.1</v>
      </c>
      <c r="Y121">
        <v>0</v>
      </c>
      <c r="Z121">
        <v>43.82</v>
      </c>
      <c r="AA121">
        <v>0.67</v>
      </c>
      <c r="AB121">
        <v>0</v>
      </c>
      <c r="AC121">
        <v>0</v>
      </c>
      <c r="AD121">
        <v>1</v>
      </c>
      <c r="AE121">
        <v>0</v>
      </c>
      <c r="AF121" t="s">
        <v>236</v>
      </c>
      <c r="AG121">
        <v>0.4</v>
      </c>
      <c r="AH121">
        <v>2</v>
      </c>
      <c r="AI121">
        <v>75774584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ROW(Source!A639)</f>
        <v>639</v>
      </c>
      <c r="B122">
        <v>75774585</v>
      </c>
      <c r="C122">
        <v>75531068</v>
      </c>
      <c r="D122">
        <v>75245800</v>
      </c>
      <c r="E122">
        <v>1</v>
      </c>
      <c r="F122">
        <v>1</v>
      </c>
      <c r="G122">
        <v>39</v>
      </c>
      <c r="H122">
        <v>3</v>
      </c>
      <c r="I122" t="s">
        <v>326</v>
      </c>
      <c r="J122" t="s">
        <v>327</v>
      </c>
      <c r="K122" t="s">
        <v>328</v>
      </c>
      <c r="L122">
        <v>1296</v>
      </c>
      <c r="N122">
        <v>1002</v>
      </c>
      <c r="O122" t="s">
        <v>213</v>
      </c>
      <c r="P122" t="s">
        <v>213</v>
      </c>
      <c r="Q122">
        <v>1</v>
      </c>
      <c r="X122">
        <v>0.13</v>
      </c>
      <c r="Y122">
        <v>188.13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236</v>
      </c>
      <c r="AG122">
        <v>0.52</v>
      </c>
      <c r="AH122">
        <v>2</v>
      </c>
      <c r="AI122">
        <v>75774585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ROW(Source!A639)</f>
        <v>639</v>
      </c>
      <c r="B123">
        <v>75774586</v>
      </c>
      <c r="C123">
        <v>75531068</v>
      </c>
      <c r="D123">
        <v>75245847</v>
      </c>
      <c r="E123">
        <v>1</v>
      </c>
      <c r="F123">
        <v>1</v>
      </c>
      <c r="G123">
        <v>39</v>
      </c>
      <c r="H123">
        <v>3</v>
      </c>
      <c r="I123" t="s">
        <v>25</v>
      </c>
      <c r="J123" t="s">
        <v>28</v>
      </c>
      <c r="K123" t="s">
        <v>26</v>
      </c>
      <c r="L123">
        <v>1339</v>
      </c>
      <c r="N123">
        <v>1007</v>
      </c>
      <c r="O123" t="s">
        <v>27</v>
      </c>
      <c r="P123" t="s">
        <v>27</v>
      </c>
      <c r="Q123">
        <v>1</v>
      </c>
      <c r="X123">
        <v>1.32E-2</v>
      </c>
      <c r="Y123">
        <v>49.83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236</v>
      </c>
      <c r="AG123">
        <v>5.28E-2</v>
      </c>
      <c r="AH123">
        <v>2</v>
      </c>
      <c r="AI123">
        <v>75774586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ROW(Source!A641)</f>
        <v>641</v>
      </c>
      <c r="B124">
        <v>75774588</v>
      </c>
      <c r="C124">
        <v>75531082</v>
      </c>
      <c r="D124">
        <v>75242047</v>
      </c>
      <c r="E124">
        <v>39</v>
      </c>
      <c r="F124">
        <v>1</v>
      </c>
      <c r="G124">
        <v>39</v>
      </c>
      <c r="H124">
        <v>1</v>
      </c>
      <c r="I124" t="s">
        <v>291</v>
      </c>
      <c r="J124" t="s">
        <v>3</v>
      </c>
      <c r="K124" t="s">
        <v>292</v>
      </c>
      <c r="L124">
        <v>1191</v>
      </c>
      <c r="N124">
        <v>1013</v>
      </c>
      <c r="O124" t="s">
        <v>293</v>
      </c>
      <c r="P124" t="s">
        <v>293</v>
      </c>
      <c r="Q124">
        <v>1</v>
      </c>
      <c r="X124">
        <v>0.92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236</v>
      </c>
      <c r="AG124">
        <v>3.68</v>
      </c>
      <c r="AH124">
        <v>2</v>
      </c>
      <c r="AI124">
        <v>75774588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ROW(Source!A641)</f>
        <v>641</v>
      </c>
      <c r="B125">
        <v>75774589</v>
      </c>
      <c r="C125">
        <v>75531082</v>
      </c>
      <c r="D125">
        <v>75245762</v>
      </c>
      <c r="E125">
        <v>1</v>
      </c>
      <c r="F125">
        <v>1</v>
      </c>
      <c r="G125">
        <v>39</v>
      </c>
      <c r="H125">
        <v>3</v>
      </c>
      <c r="I125" t="s">
        <v>307</v>
      </c>
      <c r="J125" t="s">
        <v>308</v>
      </c>
      <c r="K125" t="s">
        <v>309</v>
      </c>
      <c r="L125">
        <v>1296</v>
      </c>
      <c r="N125">
        <v>1002</v>
      </c>
      <c r="O125" t="s">
        <v>213</v>
      </c>
      <c r="P125" t="s">
        <v>213</v>
      </c>
      <c r="Q125">
        <v>1</v>
      </c>
      <c r="X125">
        <v>0.2</v>
      </c>
      <c r="Y125">
        <v>136.29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236</v>
      </c>
      <c r="AG125">
        <v>0.8</v>
      </c>
      <c r="AH125">
        <v>2</v>
      </c>
      <c r="AI125">
        <v>75774589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ROW(Source!A641)</f>
        <v>641</v>
      </c>
      <c r="B126">
        <v>75774590</v>
      </c>
      <c r="C126">
        <v>75531082</v>
      </c>
      <c r="D126">
        <v>75245847</v>
      </c>
      <c r="E126">
        <v>1</v>
      </c>
      <c r="F126">
        <v>1</v>
      </c>
      <c r="G126">
        <v>39</v>
      </c>
      <c r="H126">
        <v>3</v>
      </c>
      <c r="I126" t="s">
        <v>25</v>
      </c>
      <c r="J126" t="s">
        <v>28</v>
      </c>
      <c r="K126" t="s">
        <v>26</v>
      </c>
      <c r="L126">
        <v>1339</v>
      </c>
      <c r="N126">
        <v>1007</v>
      </c>
      <c r="O126" t="s">
        <v>27</v>
      </c>
      <c r="P126" t="s">
        <v>27</v>
      </c>
      <c r="Q126">
        <v>1</v>
      </c>
      <c r="X126">
        <v>0.01</v>
      </c>
      <c r="Y126">
        <v>49.83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236</v>
      </c>
      <c r="AG126">
        <v>0.04</v>
      </c>
      <c r="AH126">
        <v>2</v>
      </c>
      <c r="AI126">
        <v>75774590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ROW(Source!A643)</f>
        <v>643</v>
      </c>
      <c r="B127">
        <v>75774592</v>
      </c>
      <c r="C127">
        <v>75531099</v>
      </c>
      <c r="D127">
        <v>75242047</v>
      </c>
      <c r="E127">
        <v>39</v>
      </c>
      <c r="F127">
        <v>1</v>
      </c>
      <c r="G127">
        <v>39</v>
      </c>
      <c r="H127">
        <v>1</v>
      </c>
      <c r="I127" t="s">
        <v>291</v>
      </c>
      <c r="J127" t="s">
        <v>3</v>
      </c>
      <c r="K127" t="s">
        <v>292</v>
      </c>
      <c r="L127">
        <v>1191</v>
      </c>
      <c r="N127">
        <v>1013</v>
      </c>
      <c r="O127" t="s">
        <v>293</v>
      </c>
      <c r="P127" t="s">
        <v>293</v>
      </c>
      <c r="Q127">
        <v>1</v>
      </c>
      <c r="X127">
        <v>0.92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236</v>
      </c>
      <c r="AG127">
        <v>3.68</v>
      </c>
      <c r="AH127">
        <v>2</v>
      </c>
      <c r="AI127">
        <v>75774592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ROW(Source!A643)</f>
        <v>643</v>
      </c>
      <c r="B128">
        <v>75774593</v>
      </c>
      <c r="C128">
        <v>75531099</v>
      </c>
      <c r="D128">
        <v>75245762</v>
      </c>
      <c r="E128">
        <v>1</v>
      </c>
      <c r="F128">
        <v>1</v>
      </c>
      <c r="G128">
        <v>39</v>
      </c>
      <c r="H128">
        <v>3</v>
      </c>
      <c r="I128" t="s">
        <v>307</v>
      </c>
      <c r="J128" t="s">
        <v>308</v>
      </c>
      <c r="K128" t="s">
        <v>309</v>
      </c>
      <c r="L128">
        <v>1296</v>
      </c>
      <c r="N128">
        <v>1002</v>
      </c>
      <c r="O128" t="s">
        <v>213</v>
      </c>
      <c r="P128" t="s">
        <v>213</v>
      </c>
      <c r="Q128">
        <v>1</v>
      </c>
      <c r="X128">
        <v>0.2</v>
      </c>
      <c r="Y128">
        <v>136.29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236</v>
      </c>
      <c r="AG128">
        <v>0.8</v>
      </c>
      <c r="AH128">
        <v>2</v>
      </c>
      <c r="AI128">
        <v>75774593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ROW(Source!A643)</f>
        <v>643</v>
      </c>
      <c r="B129">
        <v>75774594</v>
      </c>
      <c r="C129">
        <v>75531099</v>
      </c>
      <c r="D129">
        <v>75245847</v>
      </c>
      <c r="E129">
        <v>1</v>
      </c>
      <c r="F129">
        <v>1</v>
      </c>
      <c r="G129">
        <v>39</v>
      </c>
      <c r="H129">
        <v>3</v>
      </c>
      <c r="I129" t="s">
        <v>25</v>
      </c>
      <c r="J129" t="s">
        <v>28</v>
      </c>
      <c r="K129" t="s">
        <v>26</v>
      </c>
      <c r="L129">
        <v>1339</v>
      </c>
      <c r="N129">
        <v>1007</v>
      </c>
      <c r="O129" t="s">
        <v>27</v>
      </c>
      <c r="P129" t="s">
        <v>27</v>
      </c>
      <c r="Q129">
        <v>1</v>
      </c>
      <c r="X129">
        <v>0.01</v>
      </c>
      <c r="Y129">
        <v>49.83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236</v>
      </c>
      <c r="AG129">
        <v>0.04</v>
      </c>
      <c r="AH129">
        <v>2</v>
      </c>
      <c r="AI129">
        <v>75774594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ROW(Source!A645)</f>
        <v>645</v>
      </c>
      <c r="B130">
        <v>75774596</v>
      </c>
      <c r="C130">
        <v>75531116</v>
      </c>
      <c r="D130">
        <v>75242047</v>
      </c>
      <c r="E130">
        <v>39</v>
      </c>
      <c r="F130">
        <v>1</v>
      </c>
      <c r="G130">
        <v>39</v>
      </c>
      <c r="H130">
        <v>1</v>
      </c>
      <c r="I130" t="s">
        <v>291</v>
      </c>
      <c r="J130" t="s">
        <v>3</v>
      </c>
      <c r="K130" t="s">
        <v>292</v>
      </c>
      <c r="L130">
        <v>1191</v>
      </c>
      <c r="N130">
        <v>1013</v>
      </c>
      <c r="O130" t="s">
        <v>293</v>
      </c>
      <c r="P130" t="s">
        <v>293</v>
      </c>
      <c r="Q130">
        <v>1</v>
      </c>
      <c r="X130">
        <v>1.17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236</v>
      </c>
      <c r="AG130">
        <v>4.68</v>
      </c>
      <c r="AH130">
        <v>2</v>
      </c>
      <c r="AI130">
        <v>75774596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ROW(Source!A645)</f>
        <v>645</v>
      </c>
      <c r="B131">
        <v>75774597</v>
      </c>
      <c r="C131">
        <v>75531116</v>
      </c>
      <c r="D131">
        <v>75245765</v>
      </c>
      <c r="E131">
        <v>1</v>
      </c>
      <c r="F131">
        <v>1</v>
      </c>
      <c r="G131">
        <v>39</v>
      </c>
      <c r="H131">
        <v>3</v>
      </c>
      <c r="I131" t="s">
        <v>313</v>
      </c>
      <c r="J131" t="s">
        <v>314</v>
      </c>
      <c r="K131" t="s">
        <v>315</v>
      </c>
      <c r="L131">
        <v>1296</v>
      </c>
      <c r="N131">
        <v>1002</v>
      </c>
      <c r="O131" t="s">
        <v>213</v>
      </c>
      <c r="P131" t="s">
        <v>213</v>
      </c>
      <c r="Q131">
        <v>1</v>
      </c>
      <c r="X131">
        <v>0.1</v>
      </c>
      <c r="Y131">
        <v>161.79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236</v>
      </c>
      <c r="AG131">
        <v>0.4</v>
      </c>
      <c r="AH131">
        <v>2</v>
      </c>
      <c r="AI131">
        <v>75774597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ROW(Source!A645)</f>
        <v>645</v>
      </c>
      <c r="B132">
        <v>75774598</v>
      </c>
      <c r="C132">
        <v>75531116</v>
      </c>
      <c r="D132">
        <v>75245847</v>
      </c>
      <c r="E132">
        <v>1</v>
      </c>
      <c r="F132">
        <v>1</v>
      </c>
      <c r="G132">
        <v>39</v>
      </c>
      <c r="H132">
        <v>3</v>
      </c>
      <c r="I132" t="s">
        <v>25</v>
      </c>
      <c r="J132" t="s">
        <v>28</v>
      </c>
      <c r="K132" t="s">
        <v>26</v>
      </c>
      <c r="L132">
        <v>1339</v>
      </c>
      <c r="N132">
        <v>1007</v>
      </c>
      <c r="O132" t="s">
        <v>27</v>
      </c>
      <c r="P132" t="s">
        <v>27</v>
      </c>
      <c r="Q132">
        <v>1</v>
      </c>
      <c r="X132">
        <v>0.01</v>
      </c>
      <c r="Y132">
        <v>49.83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236</v>
      </c>
      <c r="AG132">
        <v>0.04</v>
      </c>
      <c r="AH132">
        <v>2</v>
      </c>
      <c r="AI132">
        <v>75774598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ROW(Source!A647)</f>
        <v>647</v>
      </c>
      <c r="B133">
        <v>75774600</v>
      </c>
      <c r="C133">
        <v>75531133</v>
      </c>
      <c r="D133">
        <v>75242047</v>
      </c>
      <c r="E133">
        <v>39</v>
      </c>
      <c r="F133">
        <v>1</v>
      </c>
      <c r="G133">
        <v>39</v>
      </c>
      <c r="H133">
        <v>1</v>
      </c>
      <c r="I133" t="s">
        <v>291</v>
      </c>
      <c r="J133" t="s">
        <v>3</v>
      </c>
      <c r="K133" t="s">
        <v>292</v>
      </c>
      <c r="L133">
        <v>1191</v>
      </c>
      <c r="N133">
        <v>1013</v>
      </c>
      <c r="O133" t="s">
        <v>293</v>
      </c>
      <c r="P133" t="s">
        <v>293</v>
      </c>
      <c r="Q133">
        <v>1</v>
      </c>
      <c r="X133">
        <v>0.81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236</v>
      </c>
      <c r="AG133">
        <v>3.24</v>
      </c>
      <c r="AH133">
        <v>2</v>
      </c>
      <c r="AI133">
        <v>75774600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ROW(Source!A647)</f>
        <v>647</v>
      </c>
      <c r="B134">
        <v>75774601</v>
      </c>
      <c r="C134">
        <v>75531133</v>
      </c>
      <c r="D134">
        <v>75245791</v>
      </c>
      <c r="E134">
        <v>1</v>
      </c>
      <c r="F134">
        <v>1</v>
      </c>
      <c r="G134">
        <v>39</v>
      </c>
      <c r="H134">
        <v>3</v>
      </c>
      <c r="I134" t="s">
        <v>310</v>
      </c>
      <c r="J134" t="s">
        <v>311</v>
      </c>
      <c r="K134" t="s">
        <v>312</v>
      </c>
      <c r="L134">
        <v>1296</v>
      </c>
      <c r="N134">
        <v>1002</v>
      </c>
      <c r="O134" t="s">
        <v>213</v>
      </c>
      <c r="P134" t="s">
        <v>213</v>
      </c>
      <c r="Q134">
        <v>1</v>
      </c>
      <c r="X134">
        <v>0.25</v>
      </c>
      <c r="Y134">
        <v>172.53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236</v>
      </c>
      <c r="AG134">
        <v>1</v>
      </c>
      <c r="AH134">
        <v>2</v>
      </c>
      <c r="AI134">
        <v>75774601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ROW(Source!A647)</f>
        <v>647</v>
      </c>
      <c r="B135">
        <v>75774602</v>
      </c>
      <c r="C135">
        <v>75531133</v>
      </c>
      <c r="D135">
        <v>75245847</v>
      </c>
      <c r="E135">
        <v>1</v>
      </c>
      <c r="F135">
        <v>1</v>
      </c>
      <c r="G135">
        <v>39</v>
      </c>
      <c r="H135">
        <v>3</v>
      </c>
      <c r="I135" t="s">
        <v>25</v>
      </c>
      <c r="J135" t="s">
        <v>28</v>
      </c>
      <c r="K135" t="s">
        <v>26</v>
      </c>
      <c r="L135">
        <v>1339</v>
      </c>
      <c r="N135">
        <v>1007</v>
      </c>
      <c r="O135" t="s">
        <v>27</v>
      </c>
      <c r="P135" t="s">
        <v>27</v>
      </c>
      <c r="Q135">
        <v>1</v>
      </c>
      <c r="X135">
        <v>0.01</v>
      </c>
      <c r="Y135">
        <v>49.83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236</v>
      </c>
      <c r="AG135">
        <v>0.04</v>
      </c>
      <c r="AH135">
        <v>2</v>
      </c>
      <c r="AI135">
        <v>75774602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ROW(Source!A649)</f>
        <v>649</v>
      </c>
      <c r="B136">
        <v>75774604</v>
      </c>
      <c r="C136">
        <v>75531150</v>
      </c>
      <c r="D136">
        <v>75242047</v>
      </c>
      <c r="E136">
        <v>39</v>
      </c>
      <c r="F136">
        <v>1</v>
      </c>
      <c r="G136">
        <v>39</v>
      </c>
      <c r="H136">
        <v>1</v>
      </c>
      <c r="I136" t="s">
        <v>291</v>
      </c>
      <c r="J136" t="s">
        <v>3</v>
      </c>
      <c r="K136" t="s">
        <v>292</v>
      </c>
      <c r="L136">
        <v>1191</v>
      </c>
      <c r="N136">
        <v>1013</v>
      </c>
      <c r="O136" t="s">
        <v>293</v>
      </c>
      <c r="P136" t="s">
        <v>293</v>
      </c>
      <c r="Q136">
        <v>1</v>
      </c>
      <c r="X136">
        <v>0.92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236</v>
      </c>
      <c r="AG136">
        <v>3.68</v>
      </c>
      <c r="AH136">
        <v>2</v>
      </c>
      <c r="AI136">
        <v>75774604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ROW(Source!A649)</f>
        <v>649</v>
      </c>
      <c r="B137">
        <v>75774605</v>
      </c>
      <c r="C137">
        <v>75531150</v>
      </c>
      <c r="D137">
        <v>75245762</v>
      </c>
      <c r="E137">
        <v>1</v>
      </c>
      <c r="F137">
        <v>1</v>
      </c>
      <c r="G137">
        <v>39</v>
      </c>
      <c r="H137">
        <v>3</v>
      </c>
      <c r="I137" t="s">
        <v>307</v>
      </c>
      <c r="J137" t="s">
        <v>308</v>
      </c>
      <c r="K137" t="s">
        <v>309</v>
      </c>
      <c r="L137">
        <v>1296</v>
      </c>
      <c r="N137">
        <v>1002</v>
      </c>
      <c r="O137" t="s">
        <v>213</v>
      </c>
      <c r="P137" t="s">
        <v>213</v>
      </c>
      <c r="Q137">
        <v>1</v>
      </c>
      <c r="X137">
        <v>0.2</v>
      </c>
      <c r="Y137">
        <v>136.29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236</v>
      </c>
      <c r="AG137">
        <v>0.8</v>
      </c>
      <c r="AH137">
        <v>2</v>
      </c>
      <c r="AI137">
        <v>75774605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ROW(Source!A649)</f>
        <v>649</v>
      </c>
      <c r="B138">
        <v>75774606</v>
      </c>
      <c r="C138">
        <v>75531150</v>
      </c>
      <c r="D138">
        <v>75245847</v>
      </c>
      <c r="E138">
        <v>1</v>
      </c>
      <c r="F138">
        <v>1</v>
      </c>
      <c r="G138">
        <v>39</v>
      </c>
      <c r="H138">
        <v>3</v>
      </c>
      <c r="I138" t="s">
        <v>25</v>
      </c>
      <c r="J138" t="s">
        <v>28</v>
      </c>
      <c r="K138" t="s">
        <v>26</v>
      </c>
      <c r="L138">
        <v>1339</v>
      </c>
      <c r="N138">
        <v>1007</v>
      </c>
      <c r="O138" t="s">
        <v>27</v>
      </c>
      <c r="P138" t="s">
        <v>27</v>
      </c>
      <c r="Q138">
        <v>1</v>
      </c>
      <c r="X138">
        <v>0.01</v>
      </c>
      <c r="Y138">
        <v>49.83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236</v>
      </c>
      <c r="AG138">
        <v>0.04</v>
      </c>
      <c r="AH138">
        <v>2</v>
      </c>
      <c r="AI138">
        <v>75774606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ROW(Source!A651)</f>
        <v>651</v>
      </c>
      <c r="B139">
        <v>75774609</v>
      </c>
      <c r="C139">
        <v>75531167</v>
      </c>
      <c r="D139">
        <v>75242047</v>
      </c>
      <c r="E139">
        <v>39</v>
      </c>
      <c r="F139">
        <v>1</v>
      </c>
      <c r="G139">
        <v>39</v>
      </c>
      <c r="H139">
        <v>1</v>
      </c>
      <c r="I139" t="s">
        <v>291</v>
      </c>
      <c r="J139" t="s">
        <v>3</v>
      </c>
      <c r="K139" t="s">
        <v>292</v>
      </c>
      <c r="L139">
        <v>1191</v>
      </c>
      <c r="N139">
        <v>1013</v>
      </c>
      <c r="O139" t="s">
        <v>293</v>
      </c>
      <c r="P139" t="s">
        <v>293</v>
      </c>
      <c r="Q139">
        <v>1</v>
      </c>
      <c r="X139">
        <v>0.92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236</v>
      </c>
      <c r="AG139">
        <v>3.68</v>
      </c>
      <c r="AH139">
        <v>2</v>
      </c>
      <c r="AI139">
        <v>75774609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ROW(Source!A651)</f>
        <v>651</v>
      </c>
      <c r="B140">
        <v>75774610</v>
      </c>
      <c r="C140">
        <v>75531167</v>
      </c>
      <c r="D140">
        <v>75245762</v>
      </c>
      <c r="E140">
        <v>1</v>
      </c>
      <c r="F140">
        <v>1</v>
      </c>
      <c r="G140">
        <v>39</v>
      </c>
      <c r="H140">
        <v>3</v>
      </c>
      <c r="I140" t="s">
        <v>307</v>
      </c>
      <c r="J140" t="s">
        <v>308</v>
      </c>
      <c r="K140" t="s">
        <v>309</v>
      </c>
      <c r="L140">
        <v>1296</v>
      </c>
      <c r="N140">
        <v>1002</v>
      </c>
      <c r="O140" t="s">
        <v>213</v>
      </c>
      <c r="P140" t="s">
        <v>213</v>
      </c>
      <c r="Q140">
        <v>1</v>
      </c>
      <c r="X140">
        <v>0.2</v>
      </c>
      <c r="Y140">
        <v>136.29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236</v>
      </c>
      <c r="AG140">
        <v>0.8</v>
      </c>
      <c r="AH140">
        <v>2</v>
      </c>
      <c r="AI140">
        <v>75774610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ROW(Source!A651)</f>
        <v>651</v>
      </c>
      <c r="B141">
        <v>75774611</v>
      </c>
      <c r="C141">
        <v>75531167</v>
      </c>
      <c r="D141">
        <v>75245847</v>
      </c>
      <c r="E141">
        <v>1</v>
      </c>
      <c r="F141">
        <v>1</v>
      </c>
      <c r="G141">
        <v>39</v>
      </c>
      <c r="H141">
        <v>3</v>
      </c>
      <c r="I141" t="s">
        <v>25</v>
      </c>
      <c r="J141" t="s">
        <v>28</v>
      </c>
      <c r="K141" t="s">
        <v>26</v>
      </c>
      <c r="L141">
        <v>1339</v>
      </c>
      <c r="N141">
        <v>1007</v>
      </c>
      <c r="O141" t="s">
        <v>27</v>
      </c>
      <c r="P141" t="s">
        <v>27</v>
      </c>
      <c r="Q141">
        <v>1</v>
      </c>
      <c r="X141">
        <v>0.01</v>
      </c>
      <c r="Y141">
        <v>49.83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236</v>
      </c>
      <c r="AG141">
        <v>0.04</v>
      </c>
      <c r="AH141">
        <v>2</v>
      </c>
      <c r="AI141">
        <v>75774611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ROW(Source!A653)</f>
        <v>653</v>
      </c>
      <c r="B142">
        <v>75774613</v>
      </c>
      <c r="C142">
        <v>75531184</v>
      </c>
      <c r="D142">
        <v>75242047</v>
      </c>
      <c r="E142">
        <v>39</v>
      </c>
      <c r="F142">
        <v>1</v>
      </c>
      <c r="G142">
        <v>39</v>
      </c>
      <c r="H142">
        <v>1</v>
      </c>
      <c r="I142" t="s">
        <v>291</v>
      </c>
      <c r="J142" t="s">
        <v>3</v>
      </c>
      <c r="K142" t="s">
        <v>292</v>
      </c>
      <c r="L142">
        <v>1191</v>
      </c>
      <c r="N142">
        <v>1013</v>
      </c>
      <c r="O142" t="s">
        <v>293</v>
      </c>
      <c r="P142" t="s">
        <v>293</v>
      </c>
      <c r="Q142">
        <v>1</v>
      </c>
      <c r="X142">
        <v>0.92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236</v>
      </c>
      <c r="AG142">
        <v>3.68</v>
      </c>
      <c r="AH142">
        <v>2</v>
      </c>
      <c r="AI142">
        <v>75774613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ROW(Source!A653)</f>
        <v>653</v>
      </c>
      <c r="B143">
        <v>75774614</v>
      </c>
      <c r="C143">
        <v>75531184</v>
      </c>
      <c r="D143">
        <v>75245762</v>
      </c>
      <c r="E143">
        <v>1</v>
      </c>
      <c r="F143">
        <v>1</v>
      </c>
      <c r="G143">
        <v>39</v>
      </c>
      <c r="H143">
        <v>3</v>
      </c>
      <c r="I143" t="s">
        <v>307</v>
      </c>
      <c r="J143" t="s">
        <v>308</v>
      </c>
      <c r="K143" t="s">
        <v>309</v>
      </c>
      <c r="L143">
        <v>1296</v>
      </c>
      <c r="N143">
        <v>1002</v>
      </c>
      <c r="O143" t="s">
        <v>213</v>
      </c>
      <c r="P143" t="s">
        <v>213</v>
      </c>
      <c r="Q143">
        <v>1</v>
      </c>
      <c r="X143">
        <v>0.2</v>
      </c>
      <c r="Y143">
        <v>136.29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236</v>
      </c>
      <c r="AG143">
        <v>0.8</v>
      </c>
      <c r="AH143">
        <v>2</v>
      </c>
      <c r="AI143">
        <v>75774614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ROW(Source!A653)</f>
        <v>653</v>
      </c>
      <c r="B144">
        <v>75774615</v>
      </c>
      <c r="C144">
        <v>75531184</v>
      </c>
      <c r="D144">
        <v>75245847</v>
      </c>
      <c r="E144">
        <v>1</v>
      </c>
      <c r="F144">
        <v>1</v>
      </c>
      <c r="G144">
        <v>39</v>
      </c>
      <c r="H144">
        <v>3</v>
      </c>
      <c r="I144" t="s">
        <v>25</v>
      </c>
      <c r="J144" t="s">
        <v>28</v>
      </c>
      <c r="K144" t="s">
        <v>26</v>
      </c>
      <c r="L144">
        <v>1339</v>
      </c>
      <c r="N144">
        <v>1007</v>
      </c>
      <c r="O144" t="s">
        <v>27</v>
      </c>
      <c r="P144" t="s">
        <v>27</v>
      </c>
      <c r="Q144">
        <v>1</v>
      </c>
      <c r="X144">
        <v>0.01</v>
      </c>
      <c r="Y144">
        <v>49.83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236</v>
      </c>
      <c r="AG144">
        <v>0.04</v>
      </c>
      <c r="AH144">
        <v>2</v>
      </c>
      <c r="AI144">
        <v>75774615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ROW(Source!A690)</f>
        <v>690</v>
      </c>
      <c r="B145">
        <v>75774617</v>
      </c>
      <c r="C145">
        <v>75531201</v>
      </c>
      <c r="D145">
        <v>75242047</v>
      </c>
      <c r="E145">
        <v>39</v>
      </c>
      <c r="F145">
        <v>1</v>
      </c>
      <c r="G145">
        <v>39</v>
      </c>
      <c r="H145">
        <v>1</v>
      </c>
      <c r="I145" t="s">
        <v>291</v>
      </c>
      <c r="J145" t="s">
        <v>3</v>
      </c>
      <c r="K145" t="s">
        <v>292</v>
      </c>
      <c r="L145">
        <v>1191</v>
      </c>
      <c r="N145">
        <v>1013</v>
      </c>
      <c r="O145" t="s">
        <v>293</v>
      </c>
      <c r="P145" t="s">
        <v>293</v>
      </c>
      <c r="Q145">
        <v>1</v>
      </c>
      <c r="X145">
        <v>4.5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261</v>
      </c>
      <c r="AG145">
        <v>4.5</v>
      </c>
      <c r="AH145">
        <v>2</v>
      </c>
      <c r="AI145">
        <v>75774617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ROW(Source!A690)</f>
        <v>690</v>
      </c>
      <c r="B146">
        <v>75774618</v>
      </c>
      <c r="C146">
        <v>75531201</v>
      </c>
      <c r="D146">
        <v>75245766</v>
      </c>
      <c r="E146">
        <v>1</v>
      </c>
      <c r="F146">
        <v>1</v>
      </c>
      <c r="G146">
        <v>39</v>
      </c>
      <c r="H146">
        <v>3</v>
      </c>
      <c r="I146" t="s">
        <v>294</v>
      </c>
      <c r="J146" t="s">
        <v>295</v>
      </c>
      <c r="K146" t="s">
        <v>296</v>
      </c>
      <c r="L146">
        <v>1296</v>
      </c>
      <c r="N146">
        <v>1002</v>
      </c>
      <c r="O146" t="s">
        <v>213</v>
      </c>
      <c r="P146" t="s">
        <v>213</v>
      </c>
      <c r="Q146">
        <v>1</v>
      </c>
      <c r="X146">
        <v>0.6</v>
      </c>
      <c r="Y146">
        <v>101.27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261</v>
      </c>
      <c r="AG146">
        <v>0.6</v>
      </c>
      <c r="AH146">
        <v>2</v>
      </c>
      <c r="AI146">
        <v>75774618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ROW(Source!A690)</f>
        <v>690</v>
      </c>
      <c r="B147">
        <v>75774619</v>
      </c>
      <c r="C147">
        <v>75531201</v>
      </c>
      <c r="D147">
        <v>75245847</v>
      </c>
      <c r="E147">
        <v>1</v>
      </c>
      <c r="F147">
        <v>1</v>
      </c>
      <c r="G147">
        <v>39</v>
      </c>
      <c r="H147">
        <v>3</v>
      </c>
      <c r="I147" t="s">
        <v>25</v>
      </c>
      <c r="J147" t="s">
        <v>28</v>
      </c>
      <c r="K147" t="s">
        <v>26</v>
      </c>
      <c r="L147">
        <v>1339</v>
      </c>
      <c r="N147">
        <v>1007</v>
      </c>
      <c r="O147" t="s">
        <v>27</v>
      </c>
      <c r="P147" t="s">
        <v>27</v>
      </c>
      <c r="Q147">
        <v>1</v>
      </c>
      <c r="X147">
        <v>0.03</v>
      </c>
      <c r="Y147">
        <v>49.83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261</v>
      </c>
      <c r="AG147">
        <v>0.03</v>
      </c>
      <c r="AH147">
        <v>2</v>
      </c>
      <c r="AI147">
        <v>75774619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ROW(Source!A692)</f>
        <v>692</v>
      </c>
      <c r="B148">
        <v>75774622</v>
      </c>
      <c r="C148">
        <v>75531218</v>
      </c>
      <c r="D148">
        <v>75242047</v>
      </c>
      <c r="E148">
        <v>39</v>
      </c>
      <c r="F148">
        <v>1</v>
      </c>
      <c r="G148">
        <v>39</v>
      </c>
      <c r="H148">
        <v>1</v>
      </c>
      <c r="I148" t="s">
        <v>291</v>
      </c>
      <c r="J148" t="s">
        <v>3</v>
      </c>
      <c r="K148" t="s">
        <v>292</v>
      </c>
      <c r="L148">
        <v>1191</v>
      </c>
      <c r="N148">
        <v>1013</v>
      </c>
      <c r="O148" t="s">
        <v>293</v>
      </c>
      <c r="P148" t="s">
        <v>293</v>
      </c>
      <c r="Q148">
        <v>1</v>
      </c>
      <c r="X148">
        <v>4.5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261</v>
      </c>
      <c r="AG148">
        <v>4.5</v>
      </c>
      <c r="AH148">
        <v>2</v>
      </c>
      <c r="AI148">
        <v>75774622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ROW(Source!A692)</f>
        <v>692</v>
      </c>
      <c r="B149">
        <v>75774623</v>
      </c>
      <c r="C149">
        <v>75531218</v>
      </c>
      <c r="D149">
        <v>75245766</v>
      </c>
      <c r="E149">
        <v>1</v>
      </c>
      <c r="F149">
        <v>1</v>
      </c>
      <c r="G149">
        <v>39</v>
      </c>
      <c r="H149">
        <v>3</v>
      </c>
      <c r="I149" t="s">
        <v>294</v>
      </c>
      <c r="J149" t="s">
        <v>295</v>
      </c>
      <c r="K149" t="s">
        <v>296</v>
      </c>
      <c r="L149">
        <v>1296</v>
      </c>
      <c r="N149">
        <v>1002</v>
      </c>
      <c r="O149" t="s">
        <v>213</v>
      </c>
      <c r="P149" t="s">
        <v>213</v>
      </c>
      <c r="Q149">
        <v>1</v>
      </c>
      <c r="X149">
        <v>0.6</v>
      </c>
      <c r="Y149">
        <v>101.27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261</v>
      </c>
      <c r="AG149">
        <v>0.6</v>
      </c>
      <c r="AH149">
        <v>2</v>
      </c>
      <c r="AI149">
        <v>75774623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ROW(Source!A692)</f>
        <v>692</v>
      </c>
      <c r="B150">
        <v>75774624</v>
      </c>
      <c r="C150">
        <v>75531218</v>
      </c>
      <c r="D150">
        <v>75245847</v>
      </c>
      <c r="E150">
        <v>1</v>
      </c>
      <c r="F150">
        <v>1</v>
      </c>
      <c r="G150">
        <v>39</v>
      </c>
      <c r="H150">
        <v>3</v>
      </c>
      <c r="I150" t="s">
        <v>25</v>
      </c>
      <c r="J150" t="s">
        <v>28</v>
      </c>
      <c r="K150" t="s">
        <v>26</v>
      </c>
      <c r="L150">
        <v>1339</v>
      </c>
      <c r="N150">
        <v>1007</v>
      </c>
      <c r="O150" t="s">
        <v>27</v>
      </c>
      <c r="P150" t="s">
        <v>27</v>
      </c>
      <c r="Q150">
        <v>1</v>
      </c>
      <c r="X150">
        <v>0.03</v>
      </c>
      <c r="Y150">
        <v>49.83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261</v>
      </c>
      <c r="AG150">
        <v>0.03</v>
      </c>
      <c r="AH150">
        <v>2</v>
      </c>
      <c r="AI150">
        <v>75774624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ROW(Source!A694)</f>
        <v>694</v>
      </c>
      <c r="B151">
        <v>75774626</v>
      </c>
      <c r="C151">
        <v>75531235</v>
      </c>
      <c r="D151">
        <v>75242047</v>
      </c>
      <c r="E151">
        <v>39</v>
      </c>
      <c r="F151">
        <v>1</v>
      </c>
      <c r="G151">
        <v>39</v>
      </c>
      <c r="H151">
        <v>1</v>
      </c>
      <c r="I151" t="s">
        <v>291</v>
      </c>
      <c r="J151" t="s">
        <v>3</v>
      </c>
      <c r="K151" t="s">
        <v>292</v>
      </c>
      <c r="L151">
        <v>1191</v>
      </c>
      <c r="N151">
        <v>1013</v>
      </c>
      <c r="O151" t="s">
        <v>293</v>
      </c>
      <c r="P151" t="s">
        <v>293</v>
      </c>
      <c r="Q151">
        <v>1</v>
      </c>
      <c r="X151">
        <v>3.22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266</v>
      </c>
      <c r="AG151">
        <v>25.76</v>
      </c>
      <c r="AH151">
        <v>2</v>
      </c>
      <c r="AI151">
        <v>75774626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ROW(Source!A694)</f>
        <v>694</v>
      </c>
      <c r="B152">
        <v>75774627</v>
      </c>
      <c r="C152">
        <v>75531235</v>
      </c>
      <c r="D152">
        <v>75245767</v>
      </c>
      <c r="E152">
        <v>1</v>
      </c>
      <c r="F152">
        <v>1</v>
      </c>
      <c r="G152">
        <v>39</v>
      </c>
      <c r="H152">
        <v>3</v>
      </c>
      <c r="I152" t="s">
        <v>316</v>
      </c>
      <c r="J152" t="s">
        <v>317</v>
      </c>
      <c r="K152" t="s">
        <v>318</v>
      </c>
      <c r="L152">
        <v>1296</v>
      </c>
      <c r="N152">
        <v>1002</v>
      </c>
      <c r="O152" t="s">
        <v>213</v>
      </c>
      <c r="P152" t="s">
        <v>213</v>
      </c>
      <c r="Q152">
        <v>1</v>
      </c>
      <c r="X152">
        <v>3.5000000000000003E-2</v>
      </c>
      <c r="Y152">
        <v>66.680000000000007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236</v>
      </c>
      <c r="AG152">
        <v>0.14000000000000001</v>
      </c>
      <c r="AH152">
        <v>2</v>
      </c>
      <c r="AI152">
        <v>75774627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ROW(Source!A694)</f>
        <v>694</v>
      </c>
      <c r="B153">
        <v>75774628</v>
      </c>
      <c r="C153">
        <v>75531235</v>
      </c>
      <c r="D153">
        <v>75245847</v>
      </c>
      <c r="E153">
        <v>1</v>
      </c>
      <c r="F153">
        <v>1</v>
      </c>
      <c r="G153">
        <v>39</v>
      </c>
      <c r="H153">
        <v>3</v>
      </c>
      <c r="I153" t="s">
        <v>25</v>
      </c>
      <c r="J153" t="s">
        <v>28</v>
      </c>
      <c r="K153" t="s">
        <v>26</v>
      </c>
      <c r="L153">
        <v>1339</v>
      </c>
      <c r="N153">
        <v>1007</v>
      </c>
      <c r="O153" t="s">
        <v>27</v>
      </c>
      <c r="P153" t="s">
        <v>27</v>
      </c>
      <c r="Q153">
        <v>1</v>
      </c>
      <c r="X153">
        <v>3.5000000000000003E-2</v>
      </c>
      <c r="Y153">
        <v>49.83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236</v>
      </c>
      <c r="AG153">
        <v>0.14000000000000001</v>
      </c>
      <c r="AH153">
        <v>2</v>
      </c>
      <c r="AI153">
        <v>75774628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ROW(Source!A696)</f>
        <v>696</v>
      </c>
      <c r="B154">
        <v>75774630</v>
      </c>
      <c r="C154">
        <v>75531252</v>
      </c>
      <c r="D154">
        <v>75242047</v>
      </c>
      <c r="E154">
        <v>39</v>
      </c>
      <c r="F154">
        <v>1</v>
      </c>
      <c r="G154">
        <v>39</v>
      </c>
      <c r="H154">
        <v>1</v>
      </c>
      <c r="I154" t="s">
        <v>291</v>
      </c>
      <c r="J154" t="s">
        <v>3</v>
      </c>
      <c r="K154" t="s">
        <v>292</v>
      </c>
      <c r="L154">
        <v>1191</v>
      </c>
      <c r="N154">
        <v>1013</v>
      </c>
      <c r="O154" t="s">
        <v>293</v>
      </c>
      <c r="P154" t="s">
        <v>293</v>
      </c>
      <c r="Q154">
        <v>1</v>
      </c>
      <c r="X154">
        <v>2.99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266</v>
      </c>
      <c r="AG154">
        <v>23.92</v>
      </c>
      <c r="AH154">
        <v>2</v>
      </c>
      <c r="AI154">
        <v>75774630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ROW(Source!A696)</f>
        <v>696</v>
      </c>
      <c r="B155">
        <v>75774631</v>
      </c>
      <c r="C155">
        <v>75531252</v>
      </c>
      <c r="D155">
        <v>75245767</v>
      </c>
      <c r="E155">
        <v>1</v>
      </c>
      <c r="F155">
        <v>1</v>
      </c>
      <c r="G155">
        <v>39</v>
      </c>
      <c r="H155">
        <v>3</v>
      </c>
      <c r="I155" t="s">
        <v>316</v>
      </c>
      <c r="J155" t="s">
        <v>317</v>
      </c>
      <c r="K155" t="s">
        <v>318</v>
      </c>
      <c r="L155">
        <v>1296</v>
      </c>
      <c r="N155">
        <v>1002</v>
      </c>
      <c r="O155" t="s">
        <v>213</v>
      </c>
      <c r="P155" t="s">
        <v>213</v>
      </c>
      <c r="Q155">
        <v>1</v>
      </c>
      <c r="X155">
        <v>0.03</v>
      </c>
      <c r="Y155">
        <v>66.680000000000007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236</v>
      </c>
      <c r="AG155">
        <v>0.12</v>
      </c>
      <c r="AH155">
        <v>2</v>
      </c>
      <c r="AI155">
        <v>75774631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ROW(Source!A696)</f>
        <v>696</v>
      </c>
      <c r="B156">
        <v>75774632</v>
      </c>
      <c r="C156">
        <v>75531252</v>
      </c>
      <c r="D156">
        <v>75245847</v>
      </c>
      <c r="E156">
        <v>1</v>
      </c>
      <c r="F156">
        <v>1</v>
      </c>
      <c r="G156">
        <v>39</v>
      </c>
      <c r="H156">
        <v>3</v>
      </c>
      <c r="I156" t="s">
        <v>25</v>
      </c>
      <c r="J156" t="s">
        <v>28</v>
      </c>
      <c r="K156" t="s">
        <v>26</v>
      </c>
      <c r="L156">
        <v>1339</v>
      </c>
      <c r="N156">
        <v>1007</v>
      </c>
      <c r="O156" t="s">
        <v>27</v>
      </c>
      <c r="P156" t="s">
        <v>27</v>
      </c>
      <c r="Q156">
        <v>1</v>
      </c>
      <c r="X156">
        <v>0.03</v>
      </c>
      <c r="Y156">
        <v>49.83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236</v>
      </c>
      <c r="AG156">
        <v>0.12</v>
      </c>
      <c r="AH156">
        <v>2</v>
      </c>
      <c r="AI156">
        <v>75774632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ROW(Source!A733)</f>
        <v>733</v>
      </c>
      <c r="B157">
        <v>75774634</v>
      </c>
      <c r="C157">
        <v>75531269</v>
      </c>
      <c r="D157">
        <v>75242047</v>
      </c>
      <c r="E157">
        <v>39</v>
      </c>
      <c r="F157">
        <v>1</v>
      </c>
      <c r="G157">
        <v>39</v>
      </c>
      <c r="H157">
        <v>1</v>
      </c>
      <c r="I157" t="s">
        <v>291</v>
      </c>
      <c r="J157" t="s">
        <v>3</v>
      </c>
      <c r="K157" t="s">
        <v>292</v>
      </c>
      <c r="L157">
        <v>1191</v>
      </c>
      <c r="N157">
        <v>1013</v>
      </c>
      <c r="O157" t="s">
        <v>293</v>
      </c>
      <c r="P157" t="s">
        <v>293</v>
      </c>
      <c r="Q157">
        <v>1</v>
      </c>
      <c r="X157">
        <v>8.9600000000000009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236</v>
      </c>
      <c r="AG157">
        <v>35.840000000000003</v>
      </c>
      <c r="AH157">
        <v>2</v>
      </c>
      <c r="AI157">
        <v>75774634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ROW(Source!A733)</f>
        <v>733</v>
      </c>
      <c r="B158">
        <v>75774635</v>
      </c>
      <c r="C158">
        <v>75531269</v>
      </c>
      <c r="D158">
        <v>75245790</v>
      </c>
      <c r="E158">
        <v>1</v>
      </c>
      <c r="F158">
        <v>1</v>
      </c>
      <c r="G158">
        <v>39</v>
      </c>
      <c r="H158">
        <v>3</v>
      </c>
      <c r="I158" t="s">
        <v>319</v>
      </c>
      <c r="J158" t="s">
        <v>320</v>
      </c>
      <c r="K158" t="s">
        <v>321</v>
      </c>
      <c r="L158">
        <v>1296</v>
      </c>
      <c r="N158">
        <v>1002</v>
      </c>
      <c r="O158" t="s">
        <v>213</v>
      </c>
      <c r="P158" t="s">
        <v>213</v>
      </c>
      <c r="Q158">
        <v>1</v>
      </c>
      <c r="X158">
        <v>0.17</v>
      </c>
      <c r="Y158">
        <v>415.65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236</v>
      </c>
      <c r="AG158">
        <v>0.68</v>
      </c>
      <c r="AH158">
        <v>2</v>
      </c>
      <c r="AI158">
        <v>75774635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ROW(Source!A733)</f>
        <v>733</v>
      </c>
      <c r="B159">
        <v>75774636</v>
      </c>
      <c r="C159">
        <v>75531269</v>
      </c>
      <c r="D159">
        <v>75245793</v>
      </c>
      <c r="E159">
        <v>1</v>
      </c>
      <c r="F159">
        <v>1</v>
      </c>
      <c r="G159">
        <v>39</v>
      </c>
      <c r="H159">
        <v>3</v>
      </c>
      <c r="I159" t="s">
        <v>322</v>
      </c>
      <c r="J159" t="s">
        <v>323</v>
      </c>
      <c r="K159" t="s">
        <v>324</v>
      </c>
      <c r="L159">
        <v>1346</v>
      </c>
      <c r="N159">
        <v>1009</v>
      </c>
      <c r="O159" t="s">
        <v>325</v>
      </c>
      <c r="P159" t="s">
        <v>325</v>
      </c>
      <c r="Q159">
        <v>1</v>
      </c>
      <c r="X159">
        <v>0.2</v>
      </c>
      <c r="Y159">
        <v>359.12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236</v>
      </c>
      <c r="AG159">
        <v>0.8</v>
      </c>
      <c r="AH159">
        <v>2</v>
      </c>
      <c r="AI159">
        <v>75774636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ROW(Source!A733)</f>
        <v>733</v>
      </c>
      <c r="B160">
        <v>75774637</v>
      </c>
      <c r="C160">
        <v>75531269</v>
      </c>
      <c r="D160">
        <v>75245847</v>
      </c>
      <c r="E160">
        <v>1</v>
      </c>
      <c r="F160">
        <v>1</v>
      </c>
      <c r="G160">
        <v>39</v>
      </c>
      <c r="H160">
        <v>3</v>
      </c>
      <c r="I160" t="s">
        <v>25</v>
      </c>
      <c r="J160" t="s">
        <v>28</v>
      </c>
      <c r="K160" t="s">
        <v>26</v>
      </c>
      <c r="L160">
        <v>1339</v>
      </c>
      <c r="N160">
        <v>1007</v>
      </c>
      <c r="O160" t="s">
        <v>27</v>
      </c>
      <c r="P160" t="s">
        <v>27</v>
      </c>
      <c r="Q160">
        <v>1</v>
      </c>
      <c r="X160">
        <v>0.35</v>
      </c>
      <c r="Y160">
        <v>49.83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236</v>
      </c>
      <c r="AG160">
        <v>1.4</v>
      </c>
      <c r="AH160">
        <v>2</v>
      </c>
      <c r="AI160">
        <v>75774637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ROW(Source!A735)</f>
        <v>735</v>
      </c>
      <c r="B161">
        <v>75774639</v>
      </c>
      <c r="C161">
        <v>75531291</v>
      </c>
      <c r="D161">
        <v>75242047</v>
      </c>
      <c r="E161">
        <v>39</v>
      </c>
      <c r="F161">
        <v>1</v>
      </c>
      <c r="G161">
        <v>39</v>
      </c>
      <c r="H161">
        <v>1</v>
      </c>
      <c r="I161" t="s">
        <v>291</v>
      </c>
      <c r="J161" t="s">
        <v>3</v>
      </c>
      <c r="K161" t="s">
        <v>292</v>
      </c>
      <c r="L161">
        <v>1191</v>
      </c>
      <c r="N161">
        <v>1013</v>
      </c>
      <c r="O161" t="s">
        <v>293</v>
      </c>
      <c r="P161" t="s">
        <v>293</v>
      </c>
      <c r="Q161">
        <v>1</v>
      </c>
      <c r="X161">
        <v>4.9400000000000004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236</v>
      </c>
      <c r="AG161">
        <v>19.760000000000002</v>
      </c>
      <c r="AH161">
        <v>2</v>
      </c>
      <c r="AI161">
        <v>75774639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ROW(Source!A735)</f>
        <v>735</v>
      </c>
      <c r="B162">
        <v>75774640</v>
      </c>
      <c r="C162">
        <v>75531291</v>
      </c>
      <c r="D162">
        <v>75245790</v>
      </c>
      <c r="E162">
        <v>1</v>
      </c>
      <c r="F162">
        <v>1</v>
      </c>
      <c r="G162">
        <v>39</v>
      </c>
      <c r="H162">
        <v>3</v>
      </c>
      <c r="I162" t="s">
        <v>319</v>
      </c>
      <c r="J162" t="s">
        <v>320</v>
      </c>
      <c r="K162" t="s">
        <v>321</v>
      </c>
      <c r="L162">
        <v>1296</v>
      </c>
      <c r="N162">
        <v>1002</v>
      </c>
      <c r="O162" t="s">
        <v>213</v>
      </c>
      <c r="P162" t="s">
        <v>213</v>
      </c>
      <c r="Q162">
        <v>1</v>
      </c>
      <c r="X162">
        <v>0.15</v>
      </c>
      <c r="Y162">
        <v>415.65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236</v>
      </c>
      <c r="AG162">
        <v>0.6</v>
      </c>
      <c r="AH162">
        <v>2</v>
      </c>
      <c r="AI162">
        <v>75774640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ROW(Source!A735)</f>
        <v>735</v>
      </c>
      <c r="B163">
        <v>75774641</v>
      </c>
      <c r="C163">
        <v>75531291</v>
      </c>
      <c r="D163">
        <v>75245793</v>
      </c>
      <c r="E163">
        <v>1</v>
      </c>
      <c r="F163">
        <v>1</v>
      </c>
      <c r="G163">
        <v>39</v>
      </c>
      <c r="H163">
        <v>3</v>
      </c>
      <c r="I163" t="s">
        <v>322</v>
      </c>
      <c r="J163" t="s">
        <v>323</v>
      </c>
      <c r="K163" t="s">
        <v>324</v>
      </c>
      <c r="L163">
        <v>1346</v>
      </c>
      <c r="N163">
        <v>1009</v>
      </c>
      <c r="O163" t="s">
        <v>325</v>
      </c>
      <c r="P163" t="s">
        <v>325</v>
      </c>
      <c r="Q163">
        <v>1</v>
      </c>
      <c r="X163">
        <v>0.18</v>
      </c>
      <c r="Y163">
        <v>359.12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236</v>
      </c>
      <c r="AG163">
        <v>0.72</v>
      </c>
      <c r="AH163">
        <v>2</v>
      </c>
      <c r="AI163">
        <v>75774641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ROW(Source!A735)</f>
        <v>735</v>
      </c>
      <c r="B164">
        <v>75774642</v>
      </c>
      <c r="C164">
        <v>75531291</v>
      </c>
      <c r="D164">
        <v>75245847</v>
      </c>
      <c r="E164">
        <v>1</v>
      </c>
      <c r="F164">
        <v>1</v>
      </c>
      <c r="G164">
        <v>39</v>
      </c>
      <c r="H164">
        <v>3</v>
      </c>
      <c r="I164" t="s">
        <v>25</v>
      </c>
      <c r="J164" t="s">
        <v>28</v>
      </c>
      <c r="K164" t="s">
        <v>26</v>
      </c>
      <c r="L164">
        <v>1339</v>
      </c>
      <c r="N164">
        <v>1007</v>
      </c>
      <c r="O164" t="s">
        <v>27</v>
      </c>
      <c r="P164" t="s">
        <v>27</v>
      </c>
      <c r="Q164">
        <v>1</v>
      </c>
      <c r="X164">
        <v>0.3</v>
      </c>
      <c r="Y164">
        <v>49.83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236</v>
      </c>
      <c r="AG164">
        <v>1.2</v>
      </c>
      <c r="AH164">
        <v>2</v>
      </c>
      <c r="AI164">
        <v>75774642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ROW(Source!A737)</f>
        <v>737</v>
      </c>
      <c r="B165">
        <v>75774644</v>
      </c>
      <c r="C165">
        <v>75531313</v>
      </c>
      <c r="D165">
        <v>75242047</v>
      </c>
      <c r="E165">
        <v>39</v>
      </c>
      <c r="F165">
        <v>1</v>
      </c>
      <c r="G165">
        <v>39</v>
      </c>
      <c r="H165">
        <v>1</v>
      </c>
      <c r="I165" t="s">
        <v>291</v>
      </c>
      <c r="J165" t="s">
        <v>3</v>
      </c>
      <c r="K165" t="s">
        <v>292</v>
      </c>
      <c r="L165">
        <v>1191</v>
      </c>
      <c r="N165">
        <v>1013</v>
      </c>
      <c r="O165" t="s">
        <v>293</v>
      </c>
      <c r="P165" t="s">
        <v>293</v>
      </c>
      <c r="Q165">
        <v>1</v>
      </c>
      <c r="X165">
        <v>4.9400000000000004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236</v>
      </c>
      <c r="AG165">
        <v>19.760000000000002</v>
      </c>
      <c r="AH165">
        <v>2</v>
      </c>
      <c r="AI165">
        <v>75774644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ROW(Source!A737)</f>
        <v>737</v>
      </c>
      <c r="B166">
        <v>75774645</v>
      </c>
      <c r="C166">
        <v>75531313</v>
      </c>
      <c r="D166">
        <v>75245790</v>
      </c>
      <c r="E166">
        <v>1</v>
      </c>
      <c r="F166">
        <v>1</v>
      </c>
      <c r="G166">
        <v>39</v>
      </c>
      <c r="H166">
        <v>3</v>
      </c>
      <c r="I166" t="s">
        <v>319</v>
      </c>
      <c r="J166" t="s">
        <v>320</v>
      </c>
      <c r="K166" t="s">
        <v>321</v>
      </c>
      <c r="L166">
        <v>1296</v>
      </c>
      <c r="N166">
        <v>1002</v>
      </c>
      <c r="O166" t="s">
        <v>213</v>
      </c>
      <c r="P166" t="s">
        <v>213</v>
      </c>
      <c r="Q166">
        <v>1</v>
      </c>
      <c r="X166">
        <v>0.15</v>
      </c>
      <c r="Y166">
        <v>415.65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236</v>
      </c>
      <c r="AG166">
        <v>0.6</v>
      </c>
      <c r="AH166">
        <v>2</v>
      </c>
      <c r="AI166">
        <v>75774645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ROW(Source!A737)</f>
        <v>737</v>
      </c>
      <c r="B167">
        <v>75774646</v>
      </c>
      <c r="C167">
        <v>75531313</v>
      </c>
      <c r="D167">
        <v>75245793</v>
      </c>
      <c r="E167">
        <v>1</v>
      </c>
      <c r="F167">
        <v>1</v>
      </c>
      <c r="G167">
        <v>39</v>
      </c>
      <c r="H167">
        <v>3</v>
      </c>
      <c r="I167" t="s">
        <v>322</v>
      </c>
      <c r="J167" t="s">
        <v>323</v>
      </c>
      <c r="K167" t="s">
        <v>324</v>
      </c>
      <c r="L167">
        <v>1346</v>
      </c>
      <c r="N167">
        <v>1009</v>
      </c>
      <c r="O167" t="s">
        <v>325</v>
      </c>
      <c r="P167" t="s">
        <v>325</v>
      </c>
      <c r="Q167">
        <v>1</v>
      </c>
      <c r="X167">
        <v>0.18</v>
      </c>
      <c r="Y167">
        <v>359.12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236</v>
      </c>
      <c r="AG167">
        <v>0.72</v>
      </c>
      <c r="AH167">
        <v>2</v>
      </c>
      <c r="AI167">
        <v>75774646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ROW(Source!A737)</f>
        <v>737</v>
      </c>
      <c r="B168">
        <v>75774647</v>
      </c>
      <c r="C168">
        <v>75531313</v>
      </c>
      <c r="D168">
        <v>75245847</v>
      </c>
      <c r="E168">
        <v>1</v>
      </c>
      <c r="F168">
        <v>1</v>
      </c>
      <c r="G168">
        <v>39</v>
      </c>
      <c r="H168">
        <v>3</v>
      </c>
      <c r="I168" t="s">
        <v>25</v>
      </c>
      <c r="J168" t="s">
        <v>28</v>
      </c>
      <c r="K168" t="s">
        <v>26</v>
      </c>
      <c r="L168">
        <v>1339</v>
      </c>
      <c r="N168">
        <v>1007</v>
      </c>
      <c r="O168" t="s">
        <v>27</v>
      </c>
      <c r="P168" t="s">
        <v>27</v>
      </c>
      <c r="Q168">
        <v>1</v>
      </c>
      <c r="X168">
        <v>0.3</v>
      </c>
      <c r="Y168">
        <v>49.83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236</v>
      </c>
      <c r="AG168">
        <v>1.2</v>
      </c>
      <c r="AH168">
        <v>2</v>
      </c>
      <c r="AI168">
        <v>75774647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ROW(Source!A739)</f>
        <v>739</v>
      </c>
      <c r="B169">
        <v>75774650</v>
      </c>
      <c r="C169">
        <v>75531335</v>
      </c>
      <c r="D169">
        <v>75242047</v>
      </c>
      <c r="E169">
        <v>39</v>
      </c>
      <c r="F169">
        <v>1</v>
      </c>
      <c r="G169">
        <v>39</v>
      </c>
      <c r="H169">
        <v>1</v>
      </c>
      <c r="I169" t="s">
        <v>291</v>
      </c>
      <c r="J169" t="s">
        <v>3</v>
      </c>
      <c r="K169" t="s">
        <v>292</v>
      </c>
      <c r="L169">
        <v>1191</v>
      </c>
      <c r="N169">
        <v>1013</v>
      </c>
      <c r="O169" t="s">
        <v>293</v>
      </c>
      <c r="P169" t="s">
        <v>293</v>
      </c>
      <c r="Q169">
        <v>1</v>
      </c>
      <c r="X169">
        <v>0.56999999999999995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236</v>
      </c>
      <c r="AG169">
        <v>2.2799999999999998</v>
      </c>
      <c r="AH169">
        <v>2</v>
      </c>
      <c r="AI169">
        <v>75774650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ROW(Source!A739)</f>
        <v>739</v>
      </c>
      <c r="B170">
        <v>75774651</v>
      </c>
      <c r="C170">
        <v>75531335</v>
      </c>
      <c r="D170">
        <v>75245765</v>
      </c>
      <c r="E170">
        <v>1</v>
      </c>
      <c r="F170">
        <v>1</v>
      </c>
      <c r="G170">
        <v>39</v>
      </c>
      <c r="H170">
        <v>3</v>
      </c>
      <c r="I170" t="s">
        <v>313</v>
      </c>
      <c r="J170" t="s">
        <v>314</v>
      </c>
      <c r="K170" t="s">
        <v>315</v>
      </c>
      <c r="L170">
        <v>1296</v>
      </c>
      <c r="N170">
        <v>1002</v>
      </c>
      <c r="O170" t="s">
        <v>213</v>
      </c>
      <c r="P170" t="s">
        <v>213</v>
      </c>
      <c r="Q170">
        <v>1</v>
      </c>
      <c r="X170">
        <v>0.3</v>
      </c>
      <c r="Y170">
        <v>161.79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236</v>
      </c>
      <c r="AG170">
        <v>1.2</v>
      </c>
      <c r="AH170">
        <v>2</v>
      </c>
      <c r="AI170">
        <v>75774651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ROW(Source!A739)</f>
        <v>739</v>
      </c>
      <c r="B171">
        <v>75774652</v>
      </c>
      <c r="C171">
        <v>75531335</v>
      </c>
      <c r="D171">
        <v>75245847</v>
      </c>
      <c r="E171">
        <v>1</v>
      </c>
      <c r="F171">
        <v>1</v>
      </c>
      <c r="G171">
        <v>39</v>
      </c>
      <c r="H171">
        <v>3</v>
      </c>
      <c r="I171" t="s">
        <v>25</v>
      </c>
      <c r="J171" t="s">
        <v>28</v>
      </c>
      <c r="K171" t="s">
        <v>26</v>
      </c>
      <c r="L171">
        <v>1339</v>
      </c>
      <c r="N171">
        <v>1007</v>
      </c>
      <c r="O171" t="s">
        <v>27</v>
      </c>
      <c r="P171" t="s">
        <v>27</v>
      </c>
      <c r="Q171">
        <v>1</v>
      </c>
      <c r="X171">
        <v>0.01</v>
      </c>
      <c r="Y171">
        <v>49.83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236</v>
      </c>
      <c r="AG171">
        <v>0.04</v>
      </c>
      <c r="AH171">
        <v>2</v>
      </c>
      <c r="AI171">
        <v>75774652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ROW(Source!A776)</f>
        <v>776</v>
      </c>
      <c r="B172">
        <v>75774654</v>
      </c>
      <c r="C172">
        <v>75531352</v>
      </c>
      <c r="D172">
        <v>75242047</v>
      </c>
      <c r="E172">
        <v>39</v>
      </c>
      <c r="F172">
        <v>1</v>
      </c>
      <c r="G172">
        <v>39</v>
      </c>
      <c r="H172">
        <v>1</v>
      </c>
      <c r="I172" t="s">
        <v>291</v>
      </c>
      <c r="J172" t="s">
        <v>3</v>
      </c>
      <c r="K172" t="s">
        <v>292</v>
      </c>
      <c r="L172">
        <v>1191</v>
      </c>
      <c r="N172">
        <v>1013</v>
      </c>
      <c r="O172" t="s">
        <v>293</v>
      </c>
      <c r="P172" t="s">
        <v>293</v>
      </c>
      <c r="Q172">
        <v>1</v>
      </c>
      <c r="X172">
        <v>2.23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236</v>
      </c>
      <c r="AG172">
        <v>8.92</v>
      </c>
      <c r="AH172">
        <v>2</v>
      </c>
      <c r="AI172">
        <v>75774654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ROW(Source!A776)</f>
        <v>776</v>
      </c>
      <c r="B173">
        <v>75774655</v>
      </c>
      <c r="C173">
        <v>75531352</v>
      </c>
      <c r="D173">
        <v>75245763</v>
      </c>
      <c r="E173">
        <v>1</v>
      </c>
      <c r="F173">
        <v>1</v>
      </c>
      <c r="G173">
        <v>39</v>
      </c>
      <c r="H173">
        <v>3</v>
      </c>
      <c r="I173" t="s">
        <v>329</v>
      </c>
      <c r="J173" t="s">
        <v>330</v>
      </c>
      <c r="K173" t="s">
        <v>331</v>
      </c>
      <c r="L173">
        <v>1296</v>
      </c>
      <c r="N173">
        <v>1002</v>
      </c>
      <c r="O173" t="s">
        <v>213</v>
      </c>
      <c r="P173" t="s">
        <v>213</v>
      </c>
      <c r="Q173">
        <v>1</v>
      </c>
      <c r="X173">
        <v>0.05</v>
      </c>
      <c r="Y173">
        <v>133.38999999999999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236</v>
      </c>
      <c r="AG173">
        <v>0.2</v>
      </c>
      <c r="AH173">
        <v>2</v>
      </c>
      <c r="AI173">
        <v>75774655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ROW(Source!A776)</f>
        <v>776</v>
      </c>
      <c r="B174">
        <v>75774656</v>
      </c>
      <c r="C174">
        <v>75531352</v>
      </c>
      <c r="D174">
        <v>75245774</v>
      </c>
      <c r="E174">
        <v>1</v>
      </c>
      <c r="F174">
        <v>1</v>
      </c>
      <c r="G174">
        <v>39</v>
      </c>
      <c r="H174">
        <v>3</v>
      </c>
      <c r="I174" t="s">
        <v>332</v>
      </c>
      <c r="J174" t="s">
        <v>333</v>
      </c>
      <c r="K174" t="s">
        <v>334</v>
      </c>
      <c r="L174">
        <v>1296</v>
      </c>
      <c r="N174">
        <v>1002</v>
      </c>
      <c r="O174" t="s">
        <v>213</v>
      </c>
      <c r="P174" t="s">
        <v>213</v>
      </c>
      <c r="Q174">
        <v>1</v>
      </c>
      <c r="X174">
        <v>0.01</v>
      </c>
      <c r="Y174">
        <v>186.66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236</v>
      </c>
      <c r="AG174">
        <v>0.04</v>
      </c>
      <c r="AH174">
        <v>2</v>
      </c>
      <c r="AI174">
        <v>75774656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ROW(Source!A776)</f>
        <v>776</v>
      </c>
      <c r="B175">
        <v>75774657</v>
      </c>
      <c r="C175">
        <v>75531352</v>
      </c>
      <c r="D175">
        <v>75245847</v>
      </c>
      <c r="E175">
        <v>1</v>
      </c>
      <c r="F175">
        <v>1</v>
      </c>
      <c r="G175">
        <v>39</v>
      </c>
      <c r="H175">
        <v>3</v>
      </c>
      <c r="I175" t="s">
        <v>25</v>
      </c>
      <c r="J175" t="s">
        <v>28</v>
      </c>
      <c r="K175" t="s">
        <v>26</v>
      </c>
      <c r="L175">
        <v>1339</v>
      </c>
      <c r="N175">
        <v>1007</v>
      </c>
      <c r="O175" t="s">
        <v>27</v>
      </c>
      <c r="P175" t="s">
        <v>27</v>
      </c>
      <c r="Q175">
        <v>1</v>
      </c>
      <c r="X175">
        <v>0.01</v>
      </c>
      <c r="Y175">
        <v>49.83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236</v>
      </c>
      <c r="AG175">
        <v>0.04</v>
      </c>
      <c r="AH175">
        <v>2</v>
      </c>
      <c r="AI175">
        <v>75774657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ROW(Source!A813)</f>
        <v>813</v>
      </c>
      <c r="B176">
        <v>75774659</v>
      </c>
      <c r="C176">
        <v>75531374</v>
      </c>
      <c r="D176">
        <v>75242047</v>
      </c>
      <c r="E176">
        <v>39</v>
      </c>
      <c r="F176">
        <v>1</v>
      </c>
      <c r="G176">
        <v>39</v>
      </c>
      <c r="H176">
        <v>1</v>
      </c>
      <c r="I176" t="s">
        <v>291</v>
      </c>
      <c r="J176" t="s">
        <v>3</v>
      </c>
      <c r="K176" t="s">
        <v>292</v>
      </c>
      <c r="L176">
        <v>1191</v>
      </c>
      <c r="N176">
        <v>1013</v>
      </c>
      <c r="O176" t="s">
        <v>293</v>
      </c>
      <c r="P176" t="s">
        <v>293</v>
      </c>
      <c r="Q176">
        <v>1</v>
      </c>
      <c r="X176">
        <v>10.3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261</v>
      </c>
      <c r="AG176">
        <v>10.3</v>
      </c>
      <c r="AH176">
        <v>2</v>
      </c>
      <c r="AI176">
        <v>75774659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ROW(Source!A813)</f>
        <v>813</v>
      </c>
      <c r="B177">
        <v>75774660</v>
      </c>
      <c r="C177">
        <v>75531374</v>
      </c>
      <c r="D177">
        <v>75242104</v>
      </c>
      <c r="E177">
        <v>39</v>
      </c>
      <c r="F177">
        <v>1</v>
      </c>
      <c r="G177">
        <v>39</v>
      </c>
      <c r="H177">
        <v>3</v>
      </c>
      <c r="I177" t="s">
        <v>335</v>
      </c>
      <c r="J177" t="s">
        <v>3</v>
      </c>
      <c r="K177" t="s">
        <v>336</v>
      </c>
      <c r="L177">
        <v>1346</v>
      </c>
      <c r="N177">
        <v>1009</v>
      </c>
      <c r="O177" t="s">
        <v>325</v>
      </c>
      <c r="P177" t="s">
        <v>325</v>
      </c>
      <c r="Q177">
        <v>1</v>
      </c>
      <c r="X177">
        <v>0.79</v>
      </c>
      <c r="Y177">
        <v>69.796090000000007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261</v>
      </c>
      <c r="AG177">
        <v>0.79</v>
      </c>
      <c r="AH177">
        <v>2</v>
      </c>
      <c r="AI177">
        <v>75774660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ROW(Source!A814)</f>
        <v>814</v>
      </c>
      <c r="B178">
        <v>75774661</v>
      </c>
      <c r="C178">
        <v>75531385</v>
      </c>
      <c r="D178">
        <v>75242047</v>
      </c>
      <c r="E178">
        <v>39</v>
      </c>
      <c r="F178">
        <v>1</v>
      </c>
      <c r="G178">
        <v>39</v>
      </c>
      <c r="H178">
        <v>1</v>
      </c>
      <c r="I178" t="s">
        <v>291</v>
      </c>
      <c r="J178" t="s">
        <v>3</v>
      </c>
      <c r="K178" t="s">
        <v>292</v>
      </c>
      <c r="L178">
        <v>1191</v>
      </c>
      <c r="N178">
        <v>1013</v>
      </c>
      <c r="O178" t="s">
        <v>293</v>
      </c>
      <c r="P178" t="s">
        <v>293</v>
      </c>
      <c r="Q178">
        <v>1</v>
      </c>
      <c r="X178">
        <v>6.6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261</v>
      </c>
      <c r="AG178">
        <v>6.6</v>
      </c>
      <c r="AH178">
        <v>2</v>
      </c>
      <c r="AI178">
        <v>75774661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ROW(Source!A814)</f>
        <v>814</v>
      </c>
      <c r="B179">
        <v>75774662</v>
      </c>
      <c r="C179">
        <v>75531385</v>
      </c>
      <c r="D179">
        <v>75242104</v>
      </c>
      <c r="E179">
        <v>39</v>
      </c>
      <c r="F179">
        <v>1</v>
      </c>
      <c r="G179">
        <v>39</v>
      </c>
      <c r="H179">
        <v>3</v>
      </c>
      <c r="I179" t="s">
        <v>335</v>
      </c>
      <c r="J179" t="s">
        <v>3</v>
      </c>
      <c r="K179" t="s">
        <v>336</v>
      </c>
      <c r="L179">
        <v>1346</v>
      </c>
      <c r="N179">
        <v>1009</v>
      </c>
      <c r="O179" t="s">
        <v>325</v>
      </c>
      <c r="P179" t="s">
        <v>325</v>
      </c>
      <c r="Q179">
        <v>1</v>
      </c>
      <c r="X179">
        <v>0.79</v>
      </c>
      <c r="Y179">
        <v>69.796090000000007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261</v>
      </c>
      <c r="AG179">
        <v>0.79</v>
      </c>
      <c r="AH179">
        <v>2</v>
      </c>
      <c r="AI179">
        <v>75774662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>2.5</v>
      </c>
      <c r="G12" t="str">
        <f>Source!G12</f>
        <v>Оказание услуг по уборке внутренних и санитарных помещений сооружений. Здание 7.2.4 "Гостиница"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Говорова Алина Евгеньевна</cp:lastModifiedBy>
  <dcterms:created xsi:type="dcterms:W3CDTF">2025-07-08T17:58:41Z</dcterms:created>
  <dcterms:modified xsi:type="dcterms:W3CDTF">2025-07-08T18:01:14Z</dcterms:modified>
</cp:coreProperties>
</file>